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20" windowWidth="15195" windowHeight="8700" activeTab="1"/>
  </bookViews>
  <sheets>
    <sheet name="LIST" sheetId="10" r:id="rId1"/>
    <sheet name="Т1" sheetId="11" r:id="rId2"/>
    <sheet name="Т2" sheetId="13" state="hidden" r:id="rId3"/>
    <sheet name="Т3" sheetId="14" r:id="rId4"/>
    <sheet name="Т4" sheetId="17" r:id="rId5"/>
    <sheet name="T5" sheetId="21" r:id="rId6"/>
    <sheet name="Капиталови разходи Т1" sheetId="2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1_01_Bolnici_MZ3" localSheetId="0">[1]Bolnici_MZ!$A$1:$K$74</definedName>
    <definedName name="_2_01_Bolnici_MZ3" localSheetId="2">[2]Bolnici_MZ!$A$1:$K$74</definedName>
    <definedName name="_3_01_Bolnici_MZ3">[2]Bolnici_MZ!$A$1:$K$74</definedName>
    <definedName name="_4_01_Bolnici_Общо" localSheetId="0">[3]Bolnici_НС!$A$1:$H$222</definedName>
    <definedName name="_5_01_Bolnici_Общо" localSheetId="2">[4]Bolnici_НС!$A$1:$H$222</definedName>
    <definedName name="_6_01_Bolnici_Общо">[4]Bolnici_НС!$A$1:$H$222</definedName>
    <definedName name="_xlnm._FilterDatabase" localSheetId="0" hidden="1">LIST!$B$5:$B$6</definedName>
    <definedName name="_xlnm._FilterDatabase" localSheetId="1" hidden="1">Т1!#REF!</definedName>
    <definedName name="_xlnm._FilterDatabase" localSheetId="3" hidden="1">Т3!#REF!</definedName>
    <definedName name="_xlnm._FilterDatabase" localSheetId="4" hidden="1">Т4!#REF!</definedName>
    <definedName name="a" localSheetId="0">[5]juli_kl!$A$5:$Z$263</definedName>
    <definedName name="a" localSheetId="2">[6]juli_kl!$A$5:$Z$263</definedName>
    <definedName name="a">[6]juli_kl!$A$5:$Z$263</definedName>
    <definedName name="gg" localSheetId="0">[7]Sheet1!$F$6:$K$191</definedName>
    <definedName name="gg" localSheetId="2">[8]Sheet1!$F$6:$K$191</definedName>
    <definedName name="gg">[8]Sheet1!$F$6:$K$191</definedName>
    <definedName name="h_10" localSheetId="0">#REF!</definedName>
    <definedName name="h_10" localSheetId="2">#REF!</definedName>
    <definedName name="h_10">#REF!</definedName>
    <definedName name="h_11" localSheetId="0">#REF!</definedName>
    <definedName name="h_11" localSheetId="2">#REF!</definedName>
    <definedName name="h_11">#REF!</definedName>
    <definedName name="hosp_10" localSheetId="0">[9]Sheet1!$F$6:$K$191</definedName>
    <definedName name="hosp_10" localSheetId="2">[10]Sheet1!$F$6:$K$191</definedName>
    <definedName name="hosp_10">[10]Sheet1!$F$6:$K$191</definedName>
    <definedName name="jipi_09" localSheetId="0">[11]septemvri!$A$5:$AA$270</definedName>
    <definedName name="jipi_09" localSheetId="2">[12]septemvri!$A$5:$AA$270</definedName>
    <definedName name="jipi_09">[12]septemvri!$A$5:$AA$270</definedName>
    <definedName name="jipi_10" localSheetId="0">[11]juli_kl!$A$5:$Z$263</definedName>
    <definedName name="jipi_10" localSheetId="2">[12]juli_kl!$A$5:$Z$263</definedName>
    <definedName name="jipi_10">[12]juli_kl!$A$5:$Z$263</definedName>
    <definedName name="jp_12" localSheetId="0">[13]kl_12!$A$4:$Z$266</definedName>
    <definedName name="jp_12" localSheetId="2">[14]kl_12!$A$4:$Z$266</definedName>
    <definedName name="jp_12">[14]kl_12!$A$4:$Z$266</definedName>
    <definedName name="kk" localSheetId="0">[5]juli_kl!$A$5:$Z$263</definedName>
    <definedName name="kk" localSheetId="2">[6]juli_kl!$A$5:$Z$263</definedName>
    <definedName name="kk">[6]juli_kl!$A$5:$Z$263</definedName>
    <definedName name="l" localSheetId="0">[7]Sheet1!$F$6:$K$191</definedName>
    <definedName name="l" localSheetId="2">[8]Sheet1!$F$6:$K$191</definedName>
    <definedName name="l">[8]Sheet1!$F$6:$K$191</definedName>
    <definedName name="lll" localSheetId="0">#REF!</definedName>
    <definedName name="lll" localSheetId="2">#REF!</definedName>
    <definedName name="lll">#REF!</definedName>
    <definedName name="maria" localSheetId="0">[15]klutch!$A$4:$J$270</definedName>
    <definedName name="maria" localSheetId="2">[16]klutch!$A$4:$J$270</definedName>
    <definedName name="maria">[16]klutch!$A$4:$J$270</definedName>
    <definedName name="mimi" localSheetId="0">[17]kl_12!$A$4:$Z$266</definedName>
    <definedName name="mimi" localSheetId="2">[18]kl_12!$A$4:$Z$266</definedName>
    <definedName name="mimi">[18]kl_12!$A$4:$Z$266</definedName>
    <definedName name="mm" localSheetId="0">[15]stm_12!$C$9:$X$271</definedName>
    <definedName name="mm" localSheetId="2">[16]stm_12!$C$9:$X$271</definedName>
    <definedName name="mm">[16]stm_12!$C$9:$X$271</definedName>
    <definedName name="_xlnm.Print_Area" localSheetId="5">'T5'!$A$1:$BB$91</definedName>
    <definedName name="_xlnm.Print_Area" localSheetId="6">'Капиталови разходи Т1'!$A$1:$H$36</definedName>
    <definedName name="_xlnm.Print_Area" localSheetId="1">Т1!$A$1:$H$70</definedName>
    <definedName name="_xlnm.Print_Area" localSheetId="2">Т2!$B$1:$H$226</definedName>
    <definedName name="_xlnm.Print_Area" localSheetId="3">Т3!$A$1:$F$70</definedName>
    <definedName name="_xlnm.Print_Area" localSheetId="4">Т4!$A$1:$F$48</definedName>
    <definedName name="_xlnm.Print_Titles" localSheetId="5">'T5'!$A:$C,'T5'!$1:$3</definedName>
    <definedName name="_xlnm.Print_Titles" localSheetId="2">Т2!$2:$4</definedName>
    <definedName name="rcz">[19]kluth!$B$8:$J$291</definedName>
    <definedName name="sdsada" localSheetId="0">[7]Sheet1!$F$6:$K$191</definedName>
    <definedName name="sdsada" localSheetId="2">[8]Sheet1!$F$6:$K$191</definedName>
    <definedName name="sdsada">[8]Sheet1!$F$6:$K$191</definedName>
    <definedName name="spstom" localSheetId="0">#REF!</definedName>
    <definedName name="spstom" localSheetId="2">#REF!</definedName>
    <definedName name="spstom">#REF!</definedName>
    <definedName name="stm_010" localSheetId="0">[20]klutch!$A$4:$J$270</definedName>
    <definedName name="stm_010" localSheetId="2">[21]klutch!$A$4:$J$270</definedName>
    <definedName name="stm_010">[21]klutch!$A$4:$J$270</definedName>
    <definedName name="stm_02_02" localSheetId="0">[20]stomt_02!$B$8:$U$275</definedName>
    <definedName name="stm_02_02" localSheetId="2">[21]stomt_02!$B$8:$U$275</definedName>
    <definedName name="stm_02_02">[21]stomt_02!$B$8:$U$275</definedName>
    <definedName name="stml_01" localSheetId="0">[20]stom_01_2002!$C$8:$X$2375</definedName>
    <definedName name="stml_01" localSheetId="2">[21]stom_01_2002!$C$8:$X$2375</definedName>
    <definedName name="stml_01">[21]stom_01_2002!$C$8:$X$2375</definedName>
    <definedName name="stml_08">#REF!</definedName>
    <definedName name="sto" localSheetId="0">[22]Sheet1!$F$6:$K$191</definedName>
    <definedName name="sto" localSheetId="2">[23]Sheet1!$F$6:$K$191</definedName>
    <definedName name="sto">[23]Sheet1!$F$6:$K$191</definedName>
    <definedName name="stom" localSheetId="0">#REF!</definedName>
    <definedName name="stom" localSheetId="2">#REF!</definedName>
    <definedName name="stom">#REF!</definedName>
    <definedName name="stoml_12" localSheetId="0">[20]stm_12!$C$9:$X$271</definedName>
    <definedName name="stoml_12" localSheetId="2">[21]stm_12!$C$9:$X$271</definedName>
    <definedName name="stoml_12">[21]stm_12!$C$9:$X$271</definedName>
    <definedName name="нн" localSheetId="0">[24]kl_12!$A$4:$Z$266</definedName>
    <definedName name="нн" localSheetId="2">[25]kl_12!$A$4:$Z$266</definedName>
    <definedName name="нн">[25]kl_12!$A$4:$Z$266</definedName>
    <definedName name="ь" localSheetId="0">[26]stomt_02!$B$8:$U$275</definedName>
    <definedName name="ь" localSheetId="2">[27]stomt_02!$B$8:$U$275</definedName>
    <definedName name="ь">[27]stomt_02!$B$8:$U$275</definedName>
    <definedName name="ю" localSheetId="0">[26]klutch!$A$4:$J$270</definedName>
    <definedName name="ю" localSheetId="2">[27]klutch!$A$4:$J$270</definedName>
    <definedName name="ю">[27]klutch!$A$4:$J$270</definedName>
  </definedNames>
  <calcPr calcId="145621"/>
</workbook>
</file>

<file path=xl/calcChain.xml><?xml version="1.0" encoding="utf-8"?>
<calcChain xmlns="http://schemas.openxmlformats.org/spreadsheetml/2006/main">
  <c r="L8" i="20" l="1"/>
  <c r="M8" i="20"/>
  <c r="N8" i="20"/>
  <c r="O8" i="20"/>
  <c r="P8" i="20"/>
  <c r="L9" i="20"/>
  <c r="M9" i="20"/>
  <c r="N9" i="20"/>
  <c r="O9" i="20"/>
  <c r="P9" i="20"/>
  <c r="L10" i="20"/>
  <c r="M10" i="20"/>
  <c r="N10" i="20"/>
  <c r="O10" i="20"/>
  <c r="P10" i="20"/>
  <c r="L11" i="20"/>
  <c r="M11" i="20"/>
  <c r="N11" i="20"/>
  <c r="O11" i="20"/>
  <c r="P11" i="20"/>
  <c r="L12" i="20"/>
  <c r="M12" i="20"/>
  <c r="N12" i="20"/>
  <c r="O12" i="20"/>
  <c r="P12" i="20"/>
  <c r="L13" i="20"/>
  <c r="M13" i="20"/>
  <c r="N13" i="20"/>
  <c r="O13" i="20"/>
  <c r="P13" i="20"/>
  <c r="L14" i="20"/>
  <c r="M14" i="20"/>
  <c r="N14" i="20"/>
  <c r="O14" i="20"/>
  <c r="P14" i="20"/>
  <c r="L15" i="20"/>
  <c r="M15" i="20"/>
  <c r="N15" i="20"/>
  <c r="O15" i="20"/>
  <c r="P15" i="20"/>
  <c r="L16" i="20"/>
  <c r="M16" i="20"/>
  <c r="N16" i="20"/>
  <c r="O16" i="20"/>
  <c r="P16" i="20"/>
  <c r="L17" i="20"/>
  <c r="M17" i="20"/>
  <c r="N17" i="20"/>
  <c r="O17" i="20"/>
  <c r="P17" i="20"/>
  <c r="L18" i="20"/>
  <c r="M18" i="20"/>
  <c r="N18" i="20"/>
  <c r="O18" i="20"/>
  <c r="P18" i="20"/>
  <c r="L19" i="20"/>
  <c r="M19" i="20"/>
  <c r="N19" i="20"/>
  <c r="O19" i="20"/>
  <c r="P19" i="20"/>
  <c r="L20" i="20"/>
  <c r="M20" i="20"/>
  <c r="N20" i="20"/>
  <c r="O20" i="20"/>
  <c r="P20" i="20"/>
  <c r="L21" i="20"/>
  <c r="M21" i="20"/>
  <c r="N21" i="20"/>
  <c r="O21" i="20"/>
  <c r="P21" i="20"/>
  <c r="L22" i="20"/>
  <c r="M22" i="20"/>
  <c r="N22" i="20"/>
  <c r="O22" i="20"/>
  <c r="P22" i="20"/>
  <c r="L23" i="20"/>
  <c r="M23" i="20"/>
  <c r="N23" i="20"/>
  <c r="O23" i="20"/>
  <c r="P23" i="20"/>
  <c r="L24" i="20"/>
  <c r="M24" i="20"/>
  <c r="N24" i="20"/>
  <c r="O24" i="20"/>
  <c r="P24" i="20"/>
  <c r="L25" i="20"/>
  <c r="M25" i="20"/>
  <c r="N25" i="20"/>
  <c r="O25" i="20"/>
  <c r="P25" i="20"/>
  <c r="L26" i="20"/>
  <c r="M26" i="20"/>
  <c r="N26" i="20"/>
  <c r="O26" i="20"/>
  <c r="P26" i="20"/>
  <c r="L27" i="20"/>
  <c r="M27" i="20"/>
  <c r="N27" i="20"/>
  <c r="O27" i="20"/>
  <c r="P27" i="20"/>
  <c r="L28" i="20"/>
  <c r="M28" i="20"/>
  <c r="N28" i="20"/>
  <c r="O28" i="20"/>
  <c r="P28" i="20"/>
  <c r="L29" i="20"/>
  <c r="M29" i="20"/>
  <c r="N29" i="20"/>
  <c r="O29" i="20"/>
  <c r="P29" i="20"/>
  <c r="L30" i="20"/>
  <c r="M30" i="20"/>
  <c r="N30" i="20"/>
  <c r="O30" i="20"/>
  <c r="P30" i="20"/>
  <c r="L31" i="20"/>
  <c r="M31" i="20"/>
  <c r="N31" i="20"/>
  <c r="O31" i="20"/>
  <c r="P31" i="20"/>
  <c r="L32" i="20"/>
  <c r="M32" i="20"/>
  <c r="N32" i="20"/>
  <c r="O32" i="20"/>
  <c r="P32" i="20"/>
  <c r="L33" i="20"/>
  <c r="M33" i="20"/>
  <c r="N33" i="20"/>
  <c r="O33" i="20"/>
  <c r="P33" i="20"/>
  <c r="L34" i="20"/>
  <c r="M34" i="20"/>
  <c r="N34" i="20"/>
  <c r="O34" i="20"/>
  <c r="P34" i="20"/>
  <c r="L35" i="20"/>
  <c r="M35" i="20"/>
  <c r="N35" i="20"/>
  <c r="O35" i="20"/>
  <c r="P35" i="20"/>
  <c r="L36" i="20"/>
  <c r="M36" i="20"/>
  <c r="N36" i="20"/>
  <c r="O36" i="20"/>
  <c r="P36" i="20"/>
  <c r="M7" i="20"/>
  <c r="N7" i="20"/>
  <c r="O7" i="20"/>
  <c r="P7" i="20"/>
  <c r="L7" i="20"/>
  <c r="BG26" i="21"/>
  <c r="BH26" i="21"/>
  <c r="BI26" i="21"/>
  <c r="BJ26" i="21"/>
  <c r="BK26" i="21"/>
  <c r="BL26" i="21"/>
  <c r="BM26" i="21"/>
  <c r="BN26" i="21"/>
  <c r="BO26" i="21"/>
  <c r="BP26" i="21"/>
  <c r="BQ26" i="21"/>
  <c r="BR26" i="21"/>
  <c r="BS26" i="21"/>
  <c r="BT26" i="21"/>
  <c r="BU26" i="21"/>
  <c r="BV26" i="21"/>
  <c r="BW26" i="21"/>
  <c r="BX26" i="21"/>
  <c r="BY26" i="21"/>
  <c r="BZ26" i="21"/>
  <c r="CA26" i="21"/>
  <c r="CB26" i="21"/>
  <c r="CC26" i="21"/>
  <c r="CD26" i="21"/>
  <c r="CE26" i="21"/>
  <c r="CF26" i="21"/>
  <c r="CG26" i="21"/>
  <c r="CH26" i="21"/>
  <c r="CI26" i="21"/>
  <c r="CJ26" i="21"/>
  <c r="CK26" i="21"/>
  <c r="CL26" i="21"/>
  <c r="CM26" i="21"/>
  <c r="CN26" i="21"/>
  <c r="CO26" i="21"/>
  <c r="CP26" i="21"/>
  <c r="CQ26" i="21"/>
  <c r="CR26" i="21"/>
  <c r="CS26" i="21"/>
  <c r="CT26" i="21"/>
  <c r="CU26" i="21"/>
  <c r="CV26" i="21"/>
  <c r="CW26" i="21"/>
  <c r="CX26" i="21"/>
  <c r="CY26" i="21"/>
  <c r="CZ26" i="21"/>
  <c r="DA26" i="21"/>
  <c r="DB26" i="21"/>
  <c r="DC26" i="21"/>
  <c r="DD26" i="21"/>
  <c r="BG27" i="21"/>
  <c r="BH27" i="21"/>
  <c r="BI27" i="21"/>
  <c r="BJ27" i="21"/>
  <c r="BK27" i="21"/>
  <c r="BL27" i="21"/>
  <c r="BM27" i="21"/>
  <c r="BN27" i="21"/>
  <c r="BO27" i="21"/>
  <c r="BP27" i="21"/>
  <c r="BQ27" i="21"/>
  <c r="BR27" i="21"/>
  <c r="BS27" i="21"/>
  <c r="BT27" i="21"/>
  <c r="BU27" i="21"/>
  <c r="BV27" i="21"/>
  <c r="BW27" i="21"/>
  <c r="BX27" i="21"/>
  <c r="BY27" i="21"/>
  <c r="BZ27" i="21"/>
  <c r="CA27" i="21"/>
  <c r="CB27" i="21"/>
  <c r="CC27" i="21"/>
  <c r="CD27" i="21"/>
  <c r="CE27" i="21"/>
  <c r="CF27" i="21"/>
  <c r="CG27" i="21"/>
  <c r="CH27" i="21"/>
  <c r="CI27" i="21"/>
  <c r="CJ27" i="21"/>
  <c r="CK27" i="21"/>
  <c r="CL27" i="21"/>
  <c r="CM27" i="21"/>
  <c r="CN27" i="21"/>
  <c r="CO27" i="21"/>
  <c r="CP27" i="21"/>
  <c r="CQ27" i="21"/>
  <c r="CR27" i="21"/>
  <c r="CS27" i="21"/>
  <c r="CT27" i="21"/>
  <c r="CU27" i="21"/>
  <c r="CV27" i="21"/>
  <c r="CW27" i="21"/>
  <c r="CX27" i="21"/>
  <c r="CY27" i="21"/>
  <c r="CZ27" i="21"/>
  <c r="DA27" i="21"/>
  <c r="DB27" i="21"/>
  <c r="DC27" i="21"/>
  <c r="DD27" i="21"/>
  <c r="BG28" i="21"/>
  <c r="BH28" i="21"/>
  <c r="BI28" i="21"/>
  <c r="BJ28" i="21"/>
  <c r="BK28" i="21"/>
  <c r="BL28" i="21"/>
  <c r="BM28" i="21"/>
  <c r="BN28" i="21"/>
  <c r="BO28" i="21"/>
  <c r="BP28" i="21"/>
  <c r="BQ28" i="21"/>
  <c r="BR28" i="21"/>
  <c r="BS28" i="21"/>
  <c r="BT28" i="21"/>
  <c r="BU28" i="21"/>
  <c r="BV28" i="21"/>
  <c r="BW28" i="21"/>
  <c r="BX28" i="21"/>
  <c r="BY28" i="21"/>
  <c r="BZ28" i="21"/>
  <c r="CA28" i="21"/>
  <c r="CB28" i="21"/>
  <c r="CC28" i="21"/>
  <c r="CD28" i="21"/>
  <c r="CE28" i="21"/>
  <c r="CF28" i="21"/>
  <c r="CG28" i="21"/>
  <c r="CH28" i="21"/>
  <c r="CI28" i="21"/>
  <c r="CJ28" i="21"/>
  <c r="CK28" i="21"/>
  <c r="CL28" i="21"/>
  <c r="CM28" i="21"/>
  <c r="CN28" i="21"/>
  <c r="CO28" i="21"/>
  <c r="CP28" i="21"/>
  <c r="CQ28" i="21"/>
  <c r="CR28" i="21"/>
  <c r="CS28" i="21"/>
  <c r="CT28" i="21"/>
  <c r="CU28" i="21"/>
  <c r="CV28" i="21"/>
  <c r="CW28" i="21"/>
  <c r="CX28" i="21"/>
  <c r="CY28" i="21"/>
  <c r="CZ28" i="21"/>
  <c r="DA28" i="21"/>
  <c r="DB28" i="21"/>
  <c r="DC28" i="21"/>
  <c r="DD28" i="21"/>
  <c r="BG29" i="21"/>
  <c r="BH29" i="21"/>
  <c r="BI29" i="21"/>
  <c r="BJ29" i="21"/>
  <c r="BK29" i="21"/>
  <c r="BL29" i="21"/>
  <c r="BM29" i="21"/>
  <c r="BN29" i="21"/>
  <c r="BO29" i="21"/>
  <c r="BP29" i="21"/>
  <c r="BQ29" i="21"/>
  <c r="BR29" i="21"/>
  <c r="BS29" i="21"/>
  <c r="BT29" i="21"/>
  <c r="BU29" i="21"/>
  <c r="BV29" i="21"/>
  <c r="BW29" i="21"/>
  <c r="BX29" i="21"/>
  <c r="BY29" i="21"/>
  <c r="BZ29" i="21"/>
  <c r="CA29" i="21"/>
  <c r="CB29" i="21"/>
  <c r="CC29" i="21"/>
  <c r="CD29" i="21"/>
  <c r="CE29" i="21"/>
  <c r="CF29" i="21"/>
  <c r="CG29" i="21"/>
  <c r="CH29" i="21"/>
  <c r="CI29" i="21"/>
  <c r="CJ29" i="21"/>
  <c r="CK29" i="21"/>
  <c r="CL29" i="21"/>
  <c r="CM29" i="21"/>
  <c r="CN29" i="21"/>
  <c r="CO29" i="21"/>
  <c r="CP29" i="21"/>
  <c r="CQ29" i="21"/>
  <c r="CR29" i="21"/>
  <c r="CS29" i="21"/>
  <c r="CT29" i="21"/>
  <c r="CU29" i="21"/>
  <c r="CV29" i="21"/>
  <c r="CW29" i="21"/>
  <c r="CX29" i="21"/>
  <c r="CY29" i="21"/>
  <c r="CZ29" i="21"/>
  <c r="DA29" i="21"/>
  <c r="DB29" i="21"/>
  <c r="DC29" i="21"/>
  <c r="DD29" i="21"/>
  <c r="BG30" i="21"/>
  <c r="BH30" i="21"/>
  <c r="BI30" i="21"/>
  <c r="BJ30" i="21"/>
  <c r="BK30" i="21"/>
  <c r="BL30" i="21"/>
  <c r="BM30" i="21"/>
  <c r="BN30" i="21"/>
  <c r="BO30" i="21"/>
  <c r="BP30" i="21"/>
  <c r="BQ30" i="21"/>
  <c r="BR30" i="21"/>
  <c r="BS30" i="21"/>
  <c r="BT30" i="21"/>
  <c r="BU30" i="21"/>
  <c r="BV30" i="21"/>
  <c r="BW30" i="21"/>
  <c r="BX30" i="21"/>
  <c r="BY30" i="21"/>
  <c r="BZ30" i="21"/>
  <c r="CA30" i="21"/>
  <c r="CB30" i="21"/>
  <c r="CC30" i="21"/>
  <c r="CD30" i="21"/>
  <c r="CE30" i="21"/>
  <c r="CF30" i="21"/>
  <c r="CG30" i="21"/>
  <c r="CH30" i="21"/>
  <c r="CI30" i="21"/>
  <c r="CJ30" i="21"/>
  <c r="CK30" i="21"/>
  <c r="CL30" i="21"/>
  <c r="CM30" i="21"/>
  <c r="CN30" i="21"/>
  <c r="CO30" i="21"/>
  <c r="CP30" i="21"/>
  <c r="CQ30" i="21"/>
  <c r="CR30" i="21"/>
  <c r="CS30" i="21"/>
  <c r="CT30" i="21"/>
  <c r="CU30" i="21"/>
  <c r="CV30" i="21"/>
  <c r="CW30" i="21"/>
  <c r="CX30" i="21"/>
  <c r="CY30" i="21"/>
  <c r="CZ30" i="21"/>
  <c r="DA30" i="21"/>
  <c r="DB30" i="21"/>
  <c r="DC30" i="21"/>
  <c r="DD30" i="21"/>
  <c r="BG31" i="21"/>
  <c r="BH31" i="21"/>
  <c r="BI31" i="21"/>
  <c r="BJ31" i="21"/>
  <c r="BK31" i="21"/>
  <c r="BL31" i="21"/>
  <c r="BM31" i="21"/>
  <c r="BN31" i="21"/>
  <c r="BO31" i="21"/>
  <c r="BP31" i="21"/>
  <c r="BQ31" i="21"/>
  <c r="BR31" i="21"/>
  <c r="BS31" i="21"/>
  <c r="BT31" i="21"/>
  <c r="BU31" i="21"/>
  <c r="BV31" i="21"/>
  <c r="BW31" i="21"/>
  <c r="BX31" i="21"/>
  <c r="BY31" i="21"/>
  <c r="BZ31" i="21"/>
  <c r="CA31" i="21"/>
  <c r="CB31" i="21"/>
  <c r="CC31" i="21"/>
  <c r="CD31" i="21"/>
  <c r="CE31" i="21"/>
  <c r="CF31" i="21"/>
  <c r="CG31" i="21"/>
  <c r="CH31" i="21"/>
  <c r="CI31" i="21"/>
  <c r="CJ31" i="21"/>
  <c r="CK31" i="21"/>
  <c r="CL31" i="21"/>
  <c r="CM31" i="21"/>
  <c r="CN31" i="21"/>
  <c r="CO31" i="21"/>
  <c r="CP31" i="21"/>
  <c r="CQ31" i="21"/>
  <c r="CR31" i="21"/>
  <c r="CS31" i="21"/>
  <c r="CT31" i="21"/>
  <c r="CU31" i="21"/>
  <c r="CV31" i="21"/>
  <c r="CW31" i="21"/>
  <c r="CX31" i="21"/>
  <c r="CY31" i="21"/>
  <c r="CZ31" i="21"/>
  <c r="DA31" i="21"/>
  <c r="DB31" i="21"/>
  <c r="DC31" i="21"/>
  <c r="DD31" i="21"/>
  <c r="BG32" i="21"/>
  <c r="BH32" i="21"/>
  <c r="BI32" i="21"/>
  <c r="BJ32" i="21"/>
  <c r="BK32" i="21"/>
  <c r="BL32" i="21"/>
  <c r="BM32" i="21"/>
  <c r="BN32" i="21"/>
  <c r="BO32" i="21"/>
  <c r="BP32" i="21"/>
  <c r="BQ32" i="21"/>
  <c r="BR32" i="21"/>
  <c r="BS32" i="21"/>
  <c r="BT32" i="21"/>
  <c r="BU32" i="21"/>
  <c r="BV32" i="21"/>
  <c r="BW32" i="21"/>
  <c r="BX32" i="21"/>
  <c r="BY32" i="21"/>
  <c r="BZ32" i="21"/>
  <c r="CA32" i="21"/>
  <c r="CB32" i="21"/>
  <c r="CC32" i="21"/>
  <c r="CD32" i="21"/>
  <c r="CE32" i="21"/>
  <c r="CF32" i="21"/>
  <c r="CG32" i="21"/>
  <c r="CH32" i="21"/>
  <c r="CI32" i="21"/>
  <c r="CJ32" i="21"/>
  <c r="CK32" i="21"/>
  <c r="CL32" i="21"/>
  <c r="CM32" i="21"/>
  <c r="CN32" i="21"/>
  <c r="CO32" i="21"/>
  <c r="CP32" i="21"/>
  <c r="CQ32" i="21"/>
  <c r="CR32" i="21"/>
  <c r="CS32" i="21"/>
  <c r="CT32" i="21"/>
  <c r="CU32" i="21"/>
  <c r="CV32" i="21"/>
  <c r="CW32" i="21"/>
  <c r="CX32" i="21"/>
  <c r="CY32" i="21"/>
  <c r="CZ32" i="21"/>
  <c r="DA32" i="21"/>
  <c r="DB32" i="21"/>
  <c r="DC32" i="21"/>
  <c r="DD32" i="21"/>
  <c r="BG33" i="21"/>
  <c r="BH33" i="21"/>
  <c r="BI33" i="21"/>
  <c r="BJ33" i="21"/>
  <c r="BK33" i="21"/>
  <c r="BL33" i="21"/>
  <c r="BM33" i="21"/>
  <c r="BN33" i="21"/>
  <c r="BO33" i="21"/>
  <c r="BP33" i="21"/>
  <c r="BQ33" i="21"/>
  <c r="BR33" i="21"/>
  <c r="BS33" i="21"/>
  <c r="BT33" i="21"/>
  <c r="BU33" i="21"/>
  <c r="BV33" i="21"/>
  <c r="BW33" i="21"/>
  <c r="BX33" i="21"/>
  <c r="BY33" i="21"/>
  <c r="BZ33" i="21"/>
  <c r="CA33" i="21"/>
  <c r="CB33" i="21"/>
  <c r="CC33" i="21"/>
  <c r="CD33" i="21"/>
  <c r="CE33" i="21"/>
  <c r="CF33" i="21"/>
  <c r="CG33" i="21"/>
  <c r="CH33" i="21"/>
  <c r="CI33" i="21"/>
  <c r="CJ33" i="21"/>
  <c r="CK33" i="21"/>
  <c r="CL33" i="21"/>
  <c r="CM33" i="21"/>
  <c r="CN33" i="21"/>
  <c r="CO33" i="21"/>
  <c r="CP33" i="21"/>
  <c r="CQ33" i="21"/>
  <c r="CR33" i="21"/>
  <c r="CS33" i="21"/>
  <c r="CT33" i="21"/>
  <c r="CU33" i="21"/>
  <c r="CV33" i="21"/>
  <c r="CW33" i="21"/>
  <c r="CX33" i="21"/>
  <c r="CY33" i="21"/>
  <c r="CZ33" i="21"/>
  <c r="DA33" i="21"/>
  <c r="DB33" i="21"/>
  <c r="DC33" i="21"/>
  <c r="DD33" i="21"/>
  <c r="BG34" i="21"/>
  <c r="BH34" i="21"/>
  <c r="BI34" i="21"/>
  <c r="BJ34" i="21"/>
  <c r="BK34" i="21"/>
  <c r="BL34" i="21"/>
  <c r="BM34" i="21"/>
  <c r="BN34" i="21"/>
  <c r="BO34" i="21"/>
  <c r="BP34" i="21"/>
  <c r="BQ34" i="21"/>
  <c r="BR34" i="21"/>
  <c r="BS34" i="21"/>
  <c r="BT34" i="21"/>
  <c r="BU34" i="21"/>
  <c r="BV34" i="21"/>
  <c r="BW34" i="21"/>
  <c r="BX34" i="21"/>
  <c r="BY34" i="21"/>
  <c r="BZ34" i="21"/>
  <c r="CA34" i="21"/>
  <c r="CB34" i="21"/>
  <c r="CC34" i="21"/>
  <c r="CD34" i="21"/>
  <c r="CE34" i="21"/>
  <c r="CF34" i="21"/>
  <c r="CG34" i="21"/>
  <c r="CH34" i="21"/>
  <c r="CI34" i="21"/>
  <c r="CJ34" i="21"/>
  <c r="CK34" i="21"/>
  <c r="CL34" i="21"/>
  <c r="CM34" i="21"/>
  <c r="CN34" i="21"/>
  <c r="CO34" i="21"/>
  <c r="CP34" i="21"/>
  <c r="CQ34" i="21"/>
  <c r="CR34" i="21"/>
  <c r="CS34" i="21"/>
  <c r="CT34" i="21"/>
  <c r="CU34" i="21"/>
  <c r="CV34" i="21"/>
  <c r="CW34" i="21"/>
  <c r="CX34" i="21"/>
  <c r="CY34" i="21"/>
  <c r="CZ34" i="21"/>
  <c r="DA34" i="21"/>
  <c r="DB34" i="21"/>
  <c r="DC34" i="21"/>
  <c r="DD34" i="21"/>
  <c r="BG35" i="21"/>
  <c r="BH35" i="21"/>
  <c r="BI35" i="21"/>
  <c r="BJ35" i="21"/>
  <c r="BK35" i="21"/>
  <c r="BL35" i="21"/>
  <c r="BM35" i="21"/>
  <c r="BN35" i="21"/>
  <c r="BO35" i="21"/>
  <c r="BP35" i="21"/>
  <c r="BQ35" i="21"/>
  <c r="BR35" i="21"/>
  <c r="BS35" i="21"/>
  <c r="BT35" i="21"/>
  <c r="BU35" i="21"/>
  <c r="BV35" i="21"/>
  <c r="BW35" i="21"/>
  <c r="BX35" i="21"/>
  <c r="BY35" i="21"/>
  <c r="BZ35" i="21"/>
  <c r="CA35" i="21"/>
  <c r="CB35" i="21"/>
  <c r="CC35" i="21"/>
  <c r="CD35" i="21"/>
  <c r="CE35" i="21"/>
  <c r="CF35" i="21"/>
  <c r="CG35" i="21"/>
  <c r="CH35" i="21"/>
  <c r="CI35" i="21"/>
  <c r="CJ35" i="21"/>
  <c r="CK35" i="21"/>
  <c r="CL35" i="21"/>
  <c r="CM35" i="21"/>
  <c r="CN35" i="21"/>
  <c r="CO35" i="21"/>
  <c r="CP35" i="21"/>
  <c r="CQ35" i="21"/>
  <c r="CR35" i="21"/>
  <c r="CS35" i="21"/>
  <c r="CT35" i="21"/>
  <c r="CU35" i="21"/>
  <c r="CV35" i="21"/>
  <c r="CW35" i="21"/>
  <c r="CX35" i="21"/>
  <c r="CY35" i="21"/>
  <c r="CZ35" i="21"/>
  <c r="DA35" i="21"/>
  <c r="DB35" i="21"/>
  <c r="DC35" i="21"/>
  <c r="DD35" i="21"/>
  <c r="BG36" i="21"/>
  <c r="BH36" i="21"/>
  <c r="BI36" i="21"/>
  <c r="BJ36" i="21"/>
  <c r="BK36" i="21"/>
  <c r="BL36" i="21"/>
  <c r="BM36" i="21"/>
  <c r="BN36" i="21"/>
  <c r="BO36" i="21"/>
  <c r="BP36" i="21"/>
  <c r="BQ36" i="21"/>
  <c r="BR36" i="21"/>
  <c r="BS36" i="21"/>
  <c r="BT36" i="21"/>
  <c r="BU36" i="21"/>
  <c r="BV36" i="21"/>
  <c r="BW36" i="21"/>
  <c r="BX36" i="21"/>
  <c r="BY36" i="21"/>
  <c r="BZ36" i="21"/>
  <c r="CA36" i="21"/>
  <c r="CB36" i="21"/>
  <c r="CC36" i="21"/>
  <c r="CD36" i="21"/>
  <c r="CE36" i="21"/>
  <c r="CF36" i="21"/>
  <c r="CG36" i="21"/>
  <c r="CH36" i="21"/>
  <c r="CI36" i="21"/>
  <c r="CJ36" i="21"/>
  <c r="CK36" i="21"/>
  <c r="CL36" i="21"/>
  <c r="CM36" i="21"/>
  <c r="CN36" i="21"/>
  <c r="CO36" i="21"/>
  <c r="CP36" i="21"/>
  <c r="CQ36" i="21"/>
  <c r="CR36" i="21"/>
  <c r="CS36" i="21"/>
  <c r="CT36" i="21"/>
  <c r="CU36" i="21"/>
  <c r="CV36" i="21"/>
  <c r="CW36" i="21"/>
  <c r="CX36" i="21"/>
  <c r="CY36" i="21"/>
  <c r="CZ36" i="21"/>
  <c r="DA36" i="21"/>
  <c r="DB36" i="21"/>
  <c r="DC36" i="21"/>
  <c r="DD36" i="21"/>
  <c r="BG37" i="21"/>
  <c r="BH37" i="21"/>
  <c r="BI37" i="21"/>
  <c r="BJ37" i="21"/>
  <c r="BK37" i="21"/>
  <c r="BL37" i="21"/>
  <c r="BM37" i="21"/>
  <c r="BN37" i="21"/>
  <c r="BO37" i="21"/>
  <c r="BP37" i="21"/>
  <c r="BQ37" i="21"/>
  <c r="BR37" i="21"/>
  <c r="BS37" i="21"/>
  <c r="BT37" i="21"/>
  <c r="BU37" i="21"/>
  <c r="BV37" i="21"/>
  <c r="BW37" i="21"/>
  <c r="BX37" i="21"/>
  <c r="BY37" i="21"/>
  <c r="BZ37" i="21"/>
  <c r="CA37" i="21"/>
  <c r="CB37" i="21"/>
  <c r="CC37" i="21"/>
  <c r="CD37" i="21"/>
  <c r="CE37" i="21"/>
  <c r="CF37" i="21"/>
  <c r="CG37" i="21"/>
  <c r="CH37" i="21"/>
  <c r="CI37" i="21"/>
  <c r="CJ37" i="21"/>
  <c r="CK37" i="21"/>
  <c r="CL37" i="21"/>
  <c r="CM37" i="21"/>
  <c r="CN37" i="21"/>
  <c r="CO37" i="21"/>
  <c r="CP37" i="21"/>
  <c r="CQ37" i="21"/>
  <c r="CR37" i="21"/>
  <c r="CS37" i="21"/>
  <c r="CT37" i="21"/>
  <c r="CU37" i="21"/>
  <c r="CV37" i="21"/>
  <c r="CW37" i="21"/>
  <c r="CX37" i="21"/>
  <c r="CY37" i="21"/>
  <c r="CZ37" i="21"/>
  <c r="DA37" i="21"/>
  <c r="DB37" i="21"/>
  <c r="DC37" i="21"/>
  <c r="DD37" i="21"/>
  <c r="BG38" i="21"/>
  <c r="BH38" i="21"/>
  <c r="BI38" i="21"/>
  <c r="BJ38" i="21"/>
  <c r="BK38" i="21"/>
  <c r="BL38" i="21"/>
  <c r="BM38" i="21"/>
  <c r="BN38" i="21"/>
  <c r="BO38" i="21"/>
  <c r="BP38" i="21"/>
  <c r="BQ38" i="21"/>
  <c r="BR38" i="21"/>
  <c r="BS38" i="21"/>
  <c r="BT38" i="21"/>
  <c r="BU38" i="21"/>
  <c r="BV38" i="21"/>
  <c r="BW38" i="21"/>
  <c r="BX38" i="21"/>
  <c r="BY38" i="21"/>
  <c r="BZ38" i="21"/>
  <c r="CA38" i="21"/>
  <c r="CB38" i="21"/>
  <c r="CC38" i="21"/>
  <c r="CD38" i="21"/>
  <c r="CE38" i="21"/>
  <c r="CF38" i="21"/>
  <c r="CG38" i="21"/>
  <c r="CH38" i="21"/>
  <c r="CI38" i="21"/>
  <c r="CJ38" i="21"/>
  <c r="CK38" i="21"/>
  <c r="CL38" i="21"/>
  <c r="CM38" i="21"/>
  <c r="CN38" i="21"/>
  <c r="CO38" i="21"/>
  <c r="CP38" i="21"/>
  <c r="CQ38" i="21"/>
  <c r="CR38" i="21"/>
  <c r="CS38" i="21"/>
  <c r="CT38" i="21"/>
  <c r="CU38" i="21"/>
  <c r="CV38" i="21"/>
  <c r="CW38" i="21"/>
  <c r="CX38" i="21"/>
  <c r="CY38" i="21"/>
  <c r="CZ38" i="21"/>
  <c r="DA38" i="21"/>
  <c r="DB38" i="21"/>
  <c r="DC38" i="21"/>
  <c r="DD38" i="21"/>
  <c r="BG39" i="21"/>
  <c r="BH39" i="21"/>
  <c r="BI39" i="21"/>
  <c r="BJ39" i="21"/>
  <c r="BK39" i="21"/>
  <c r="BL39" i="21"/>
  <c r="BM39" i="21"/>
  <c r="BN39" i="21"/>
  <c r="BO39" i="21"/>
  <c r="BP39" i="21"/>
  <c r="BQ39" i="21"/>
  <c r="BR39" i="21"/>
  <c r="BS39" i="21"/>
  <c r="BT39" i="21"/>
  <c r="BU39" i="21"/>
  <c r="BV39" i="21"/>
  <c r="BW39" i="21"/>
  <c r="BX39" i="21"/>
  <c r="BY39" i="21"/>
  <c r="BZ39" i="21"/>
  <c r="CA39" i="21"/>
  <c r="CB39" i="21"/>
  <c r="CC39" i="21"/>
  <c r="CD39" i="21"/>
  <c r="CE39" i="21"/>
  <c r="CF39" i="21"/>
  <c r="CG39" i="21"/>
  <c r="CH39" i="21"/>
  <c r="CI39" i="21"/>
  <c r="CJ39" i="21"/>
  <c r="CK39" i="21"/>
  <c r="CL39" i="21"/>
  <c r="CM39" i="21"/>
  <c r="CN39" i="21"/>
  <c r="CO39" i="21"/>
  <c r="CP39" i="21"/>
  <c r="CQ39" i="21"/>
  <c r="CR39" i="21"/>
  <c r="CS39" i="21"/>
  <c r="CT39" i="21"/>
  <c r="CU39" i="21"/>
  <c r="CV39" i="21"/>
  <c r="CW39" i="21"/>
  <c r="CX39" i="21"/>
  <c r="CY39" i="21"/>
  <c r="CZ39" i="21"/>
  <c r="DA39" i="21"/>
  <c r="DB39" i="21"/>
  <c r="DC39" i="21"/>
  <c r="DD39" i="21"/>
  <c r="BG40" i="21"/>
  <c r="BH40" i="21"/>
  <c r="BI40" i="21"/>
  <c r="BJ40" i="21"/>
  <c r="BK40" i="21"/>
  <c r="BL40" i="21"/>
  <c r="BM40" i="21"/>
  <c r="BN40" i="21"/>
  <c r="BO40" i="21"/>
  <c r="BP40" i="21"/>
  <c r="BQ40" i="21"/>
  <c r="BR40" i="21"/>
  <c r="BS40" i="21"/>
  <c r="BT40" i="21"/>
  <c r="BU40" i="21"/>
  <c r="BV40" i="21"/>
  <c r="BW40" i="21"/>
  <c r="BX40" i="21"/>
  <c r="BY40" i="21"/>
  <c r="BZ40" i="21"/>
  <c r="CA40" i="21"/>
  <c r="CB40" i="21"/>
  <c r="CC40" i="21"/>
  <c r="CD40" i="21"/>
  <c r="CE40" i="21"/>
  <c r="CF40" i="21"/>
  <c r="CG40" i="21"/>
  <c r="CH40" i="21"/>
  <c r="CI40" i="21"/>
  <c r="CJ40" i="21"/>
  <c r="CK40" i="21"/>
  <c r="CL40" i="21"/>
  <c r="CM40" i="21"/>
  <c r="CN40" i="21"/>
  <c r="CO40" i="21"/>
  <c r="CP40" i="21"/>
  <c r="CQ40" i="21"/>
  <c r="CR40" i="21"/>
  <c r="CS40" i="21"/>
  <c r="CT40" i="21"/>
  <c r="CU40" i="21"/>
  <c r="CV40" i="21"/>
  <c r="CW40" i="21"/>
  <c r="CX40" i="21"/>
  <c r="CY40" i="21"/>
  <c r="CZ40" i="21"/>
  <c r="DA40" i="21"/>
  <c r="DB40" i="21"/>
  <c r="DC40" i="21"/>
  <c r="DD40" i="21"/>
  <c r="BG41" i="21"/>
  <c r="BH41" i="21"/>
  <c r="BI41" i="21"/>
  <c r="BJ41" i="21"/>
  <c r="BK41" i="21"/>
  <c r="BL41" i="21"/>
  <c r="BM41" i="21"/>
  <c r="BN41" i="21"/>
  <c r="BO41" i="21"/>
  <c r="BP41" i="21"/>
  <c r="BQ41" i="21"/>
  <c r="BR41" i="21"/>
  <c r="BS41" i="21"/>
  <c r="BT41" i="21"/>
  <c r="BU41" i="21"/>
  <c r="BV41" i="21"/>
  <c r="BW41" i="21"/>
  <c r="BX41" i="21"/>
  <c r="BY41" i="21"/>
  <c r="BZ41" i="21"/>
  <c r="CA41" i="21"/>
  <c r="CB41" i="21"/>
  <c r="CC41" i="21"/>
  <c r="CD41" i="21"/>
  <c r="CE41" i="21"/>
  <c r="CF41" i="21"/>
  <c r="CG41" i="21"/>
  <c r="CH41" i="21"/>
  <c r="CI41" i="21"/>
  <c r="CJ41" i="21"/>
  <c r="CK41" i="21"/>
  <c r="CL41" i="21"/>
  <c r="CM41" i="21"/>
  <c r="CN41" i="21"/>
  <c r="CO41" i="21"/>
  <c r="CP41" i="21"/>
  <c r="CQ41" i="21"/>
  <c r="CR41" i="21"/>
  <c r="CS41" i="21"/>
  <c r="CT41" i="21"/>
  <c r="CU41" i="21"/>
  <c r="CV41" i="21"/>
  <c r="CW41" i="21"/>
  <c r="CX41" i="21"/>
  <c r="CY41" i="21"/>
  <c r="CZ41" i="21"/>
  <c r="DA41" i="21"/>
  <c r="DB41" i="21"/>
  <c r="DC41" i="21"/>
  <c r="DD41" i="21"/>
  <c r="BG42" i="21"/>
  <c r="BH42" i="21"/>
  <c r="BI42" i="21"/>
  <c r="BJ42" i="21"/>
  <c r="BK42" i="21"/>
  <c r="BL42" i="21"/>
  <c r="BM42" i="21"/>
  <c r="BN42" i="21"/>
  <c r="BO42" i="21"/>
  <c r="BP42" i="21"/>
  <c r="BQ42" i="21"/>
  <c r="BR42" i="21"/>
  <c r="BS42" i="21"/>
  <c r="BT42" i="21"/>
  <c r="BU42" i="21"/>
  <c r="BV42" i="21"/>
  <c r="BW42" i="21"/>
  <c r="BX42" i="21"/>
  <c r="BY42" i="21"/>
  <c r="BZ42" i="21"/>
  <c r="CA42" i="21"/>
  <c r="CB42" i="21"/>
  <c r="CC42" i="21"/>
  <c r="CD42" i="21"/>
  <c r="CE42" i="21"/>
  <c r="CF42" i="21"/>
  <c r="CG42" i="21"/>
  <c r="CH42" i="21"/>
  <c r="CI42" i="21"/>
  <c r="CJ42" i="21"/>
  <c r="CK42" i="21"/>
  <c r="CL42" i="21"/>
  <c r="CM42" i="21"/>
  <c r="CN42" i="21"/>
  <c r="CO42" i="21"/>
  <c r="CP42" i="21"/>
  <c r="CQ42" i="21"/>
  <c r="CR42" i="21"/>
  <c r="CS42" i="21"/>
  <c r="CT42" i="21"/>
  <c r="CU42" i="21"/>
  <c r="CV42" i="21"/>
  <c r="CW42" i="21"/>
  <c r="CX42" i="21"/>
  <c r="CY42" i="21"/>
  <c r="CZ42" i="21"/>
  <c r="DA42" i="21"/>
  <c r="DB42" i="21"/>
  <c r="DC42" i="21"/>
  <c r="DD42" i="21"/>
  <c r="BG43" i="21"/>
  <c r="BH43" i="21"/>
  <c r="BI43" i="21"/>
  <c r="BJ43" i="21"/>
  <c r="BK43" i="21"/>
  <c r="BL43" i="21"/>
  <c r="BM43" i="21"/>
  <c r="BN43" i="21"/>
  <c r="BO43" i="21"/>
  <c r="BP43" i="21"/>
  <c r="BQ43" i="21"/>
  <c r="BR43" i="21"/>
  <c r="BS43" i="21"/>
  <c r="BT43" i="21"/>
  <c r="BU43" i="21"/>
  <c r="BV43" i="21"/>
  <c r="BW43" i="21"/>
  <c r="BX43" i="21"/>
  <c r="BY43" i="21"/>
  <c r="BZ43" i="21"/>
  <c r="CA43" i="21"/>
  <c r="CB43" i="21"/>
  <c r="CC43" i="21"/>
  <c r="CD43" i="21"/>
  <c r="CE43" i="21"/>
  <c r="CF43" i="21"/>
  <c r="CG43" i="21"/>
  <c r="CH43" i="21"/>
  <c r="CI43" i="21"/>
  <c r="CJ43" i="21"/>
  <c r="CK43" i="21"/>
  <c r="CL43" i="21"/>
  <c r="CM43" i="21"/>
  <c r="CN43" i="21"/>
  <c r="CO43" i="21"/>
  <c r="CP43" i="21"/>
  <c r="CQ43" i="21"/>
  <c r="CR43" i="21"/>
  <c r="CS43" i="21"/>
  <c r="CT43" i="21"/>
  <c r="CU43" i="21"/>
  <c r="CV43" i="21"/>
  <c r="CW43" i="21"/>
  <c r="CX43" i="21"/>
  <c r="CY43" i="21"/>
  <c r="CZ43" i="21"/>
  <c r="DA43" i="21"/>
  <c r="DB43" i="21"/>
  <c r="DC43" i="21"/>
  <c r="DD43" i="21"/>
  <c r="BG44" i="21"/>
  <c r="BH44" i="21"/>
  <c r="BI44" i="21"/>
  <c r="BJ44" i="21"/>
  <c r="BK44" i="21"/>
  <c r="BL44" i="21"/>
  <c r="BM44" i="21"/>
  <c r="BN44" i="21"/>
  <c r="BO44" i="21"/>
  <c r="BP44" i="21"/>
  <c r="BQ44" i="21"/>
  <c r="BR44" i="21"/>
  <c r="BS44" i="21"/>
  <c r="BT44" i="21"/>
  <c r="BU44" i="21"/>
  <c r="BV44" i="21"/>
  <c r="BW44" i="21"/>
  <c r="BX44" i="21"/>
  <c r="BY44" i="21"/>
  <c r="BZ44" i="21"/>
  <c r="CA44" i="21"/>
  <c r="CB44" i="21"/>
  <c r="CC44" i="21"/>
  <c r="CD44" i="21"/>
  <c r="CE44" i="21"/>
  <c r="CF44" i="21"/>
  <c r="CG44" i="21"/>
  <c r="CH44" i="21"/>
  <c r="CI44" i="21"/>
  <c r="CJ44" i="21"/>
  <c r="CK44" i="21"/>
  <c r="CL44" i="21"/>
  <c r="CM44" i="21"/>
  <c r="CN44" i="21"/>
  <c r="CO44" i="21"/>
  <c r="CP44" i="21"/>
  <c r="CQ44" i="21"/>
  <c r="CR44" i="21"/>
  <c r="CS44" i="21"/>
  <c r="CT44" i="21"/>
  <c r="CU44" i="21"/>
  <c r="CV44" i="21"/>
  <c r="CW44" i="21"/>
  <c r="CX44" i="21"/>
  <c r="CY44" i="21"/>
  <c r="CZ44" i="21"/>
  <c r="DA44" i="21"/>
  <c r="DB44" i="21"/>
  <c r="DC44" i="21"/>
  <c r="DD44" i="21"/>
  <c r="BG45" i="21"/>
  <c r="BH45" i="21"/>
  <c r="BI45" i="21"/>
  <c r="BJ45" i="21"/>
  <c r="BK45" i="21"/>
  <c r="BL45" i="21"/>
  <c r="BM45" i="21"/>
  <c r="BN45" i="21"/>
  <c r="BO45" i="21"/>
  <c r="BP45" i="21"/>
  <c r="BQ45" i="21"/>
  <c r="BR45" i="21"/>
  <c r="BS45" i="21"/>
  <c r="BT45" i="21"/>
  <c r="BU45" i="21"/>
  <c r="BV45" i="21"/>
  <c r="BW45" i="21"/>
  <c r="BX45" i="21"/>
  <c r="BY45" i="21"/>
  <c r="BZ45" i="21"/>
  <c r="CA45" i="21"/>
  <c r="CB45" i="21"/>
  <c r="CC45" i="21"/>
  <c r="CD45" i="21"/>
  <c r="CE45" i="21"/>
  <c r="CF45" i="21"/>
  <c r="CG45" i="21"/>
  <c r="CH45" i="21"/>
  <c r="CI45" i="21"/>
  <c r="CJ45" i="21"/>
  <c r="CK45" i="21"/>
  <c r="CL45" i="21"/>
  <c r="CM45" i="21"/>
  <c r="CN45" i="21"/>
  <c r="CO45" i="21"/>
  <c r="CP45" i="21"/>
  <c r="CQ45" i="21"/>
  <c r="CR45" i="21"/>
  <c r="CS45" i="21"/>
  <c r="CT45" i="21"/>
  <c r="CU45" i="21"/>
  <c r="CV45" i="21"/>
  <c r="CW45" i="21"/>
  <c r="CX45" i="21"/>
  <c r="CY45" i="21"/>
  <c r="CZ45" i="21"/>
  <c r="DA45" i="21"/>
  <c r="DB45" i="21"/>
  <c r="DC45" i="21"/>
  <c r="DD45" i="21"/>
  <c r="BG46" i="21"/>
  <c r="BH46" i="21"/>
  <c r="BI46" i="21"/>
  <c r="BJ46" i="21"/>
  <c r="BK46" i="21"/>
  <c r="BL46" i="21"/>
  <c r="BM46" i="21"/>
  <c r="BN46" i="21"/>
  <c r="BO46" i="21"/>
  <c r="BP46" i="21"/>
  <c r="BQ46" i="21"/>
  <c r="BR46" i="21"/>
  <c r="BS46" i="21"/>
  <c r="BT46" i="21"/>
  <c r="BU46" i="21"/>
  <c r="BV46" i="21"/>
  <c r="BW46" i="21"/>
  <c r="BX46" i="21"/>
  <c r="BY46" i="21"/>
  <c r="BZ46" i="21"/>
  <c r="CA46" i="21"/>
  <c r="CB46" i="21"/>
  <c r="CC46" i="21"/>
  <c r="CD46" i="21"/>
  <c r="CE46" i="21"/>
  <c r="CF46" i="21"/>
  <c r="CG46" i="21"/>
  <c r="CH46" i="21"/>
  <c r="CI46" i="21"/>
  <c r="CJ46" i="21"/>
  <c r="CK46" i="21"/>
  <c r="CL46" i="21"/>
  <c r="CM46" i="21"/>
  <c r="CN46" i="21"/>
  <c r="CO46" i="21"/>
  <c r="CP46" i="21"/>
  <c r="CQ46" i="21"/>
  <c r="CR46" i="21"/>
  <c r="CS46" i="21"/>
  <c r="CT46" i="21"/>
  <c r="CU46" i="21"/>
  <c r="CV46" i="21"/>
  <c r="CW46" i="21"/>
  <c r="CX46" i="21"/>
  <c r="CY46" i="21"/>
  <c r="CZ46" i="21"/>
  <c r="DA46" i="21"/>
  <c r="DB46" i="21"/>
  <c r="DC46" i="21"/>
  <c r="DD46" i="21"/>
  <c r="BG47" i="21"/>
  <c r="BH47" i="21"/>
  <c r="BI47" i="21"/>
  <c r="BJ47" i="21"/>
  <c r="BK47" i="21"/>
  <c r="BL47" i="21"/>
  <c r="BM47" i="21"/>
  <c r="BN47" i="21"/>
  <c r="BO47" i="21"/>
  <c r="BP47" i="21"/>
  <c r="BQ47" i="21"/>
  <c r="BR47" i="21"/>
  <c r="BS47" i="21"/>
  <c r="BT47" i="21"/>
  <c r="BU47" i="21"/>
  <c r="BV47" i="21"/>
  <c r="BW47" i="21"/>
  <c r="BX47" i="21"/>
  <c r="BY47" i="21"/>
  <c r="BZ47" i="21"/>
  <c r="CA47" i="21"/>
  <c r="CB47" i="21"/>
  <c r="CC47" i="21"/>
  <c r="CD47" i="21"/>
  <c r="CE47" i="21"/>
  <c r="CF47" i="21"/>
  <c r="CG47" i="21"/>
  <c r="CH47" i="21"/>
  <c r="CI47" i="21"/>
  <c r="CJ47" i="21"/>
  <c r="CK47" i="21"/>
  <c r="CL47" i="21"/>
  <c r="CM47" i="21"/>
  <c r="CN47" i="21"/>
  <c r="CO47" i="21"/>
  <c r="CP47" i="21"/>
  <c r="CQ47" i="21"/>
  <c r="CR47" i="21"/>
  <c r="CS47" i="21"/>
  <c r="CT47" i="21"/>
  <c r="CU47" i="21"/>
  <c r="CV47" i="21"/>
  <c r="CW47" i="21"/>
  <c r="CX47" i="21"/>
  <c r="CY47" i="21"/>
  <c r="CZ47" i="21"/>
  <c r="DA47" i="21"/>
  <c r="DB47" i="21"/>
  <c r="DC47" i="21"/>
  <c r="DD47" i="21"/>
  <c r="BG48" i="21"/>
  <c r="BH48" i="21"/>
  <c r="BI48" i="21"/>
  <c r="BJ48" i="21"/>
  <c r="BK48" i="21"/>
  <c r="BL48" i="21"/>
  <c r="BM48" i="21"/>
  <c r="BN48" i="21"/>
  <c r="BO48" i="21"/>
  <c r="BP48" i="21"/>
  <c r="BQ48" i="21"/>
  <c r="BR48" i="21"/>
  <c r="BS48" i="21"/>
  <c r="BT48" i="21"/>
  <c r="BU48" i="21"/>
  <c r="BV48" i="21"/>
  <c r="BW48" i="21"/>
  <c r="BX48" i="21"/>
  <c r="BY48" i="21"/>
  <c r="BZ48" i="21"/>
  <c r="CA48" i="21"/>
  <c r="CB48" i="21"/>
  <c r="CC48" i="21"/>
  <c r="CD48" i="21"/>
  <c r="CE48" i="21"/>
  <c r="CF48" i="21"/>
  <c r="CG48" i="21"/>
  <c r="CH48" i="21"/>
  <c r="CI48" i="21"/>
  <c r="CJ48" i="21"/>
  <c r="CK48" i="21"/>
  <c r="CL48" i="21"/>
  <c r="CM48" i="21"/>
  <c r="CN48" i="21"/>
  <c r="CO48" i="21"/>
  <c r="CP48" i="21"/>
  <c r="CQ48" i="21"/>
  <c r="CR48" i="21"/>
  <c r="CS48" i="21"/>
  <c r="CT48" i="21"/>
  <c r="CU48" i="21"/>
  <c r="CV48" i="21"/>
  <c r="CW48" i="21"/>
  <c r="CX48" i="21"/>
  <c r="CY48" i="21"/>
  <c r="CZ48" i="21"/>
  <c r="DA48" i="21"/>
  <c r="DB48" i="21"/>
  <c r="DC48" i="21"/>
  <c r="DD48" i="21"/>
  <c r="BG49" i="21"/>
  <c r="BH49" i="21"/>
  <c r="BI49" i="21"/>
  <c r="BJ49" i="21"/>
  <c r="BK49" i="21"/>
  <c r="BL49" i="21"/>
  <c r="BM49" i="21"/>
  <c r="BN49" i="21"/>
  <c r="BO49" i="21"/>
  <c r="BP49" i="21"/>
  <c r="BQ49" i="21"/>
  <c r="BR49" i="21"/>
  <c r="BS49" i="21"/>
  <c r="BT49" i="21"/>
  <c r="BU49" i="21"/>
  <c r="BV49" i="21"/>
  <c r="BW49" i="21"/>
  <c r="BX49" i="21"/>
  <c r="BY49" i="21"/>
  <c r="BZ49" i="21"/>
  <c r="CA49" i="21"/>
  <c r="CB49" i="21"/>
  <c r="CC49" i="21"/>
  <c r="CD49" i="21"/>
  <c r="CE49" i="21"/>
  <c r="CF49" i="21"/>
  <c r="CG49" i="21"/>
  <c r="CH49" i="21"/>
  <c r="CI49" i="21"/>
  <c r="CJ49" i="21"/>
  <c r="CK49" i="21"/>
  <c r="CL49" i="21"/>
  <c r="CM49" i="21"/>
  <c r="CN49" i="21"/>
  <c r="CO49" i="21"/>
  <c r="CP49" i="21"/>
  <c r="CQ49" i="21"/>
  <c r="CR49" i="21"/>
  <c r="CS49" i="21"/>
  <c r="CT49" i="21"/>
  <c r="CU49" i="21"/>
  <c r="CV49" i="21"/>
  <c r="CW49" i="21"/>
  <c r="CX49" i="21"/>
  <c r="CY49" i="21"/>
  <c r="CZ49" i="21"/>
  <c r="DA49" i="21"/>
  <c r="DB49" i="21"/>
  <c r="DC49" i="21"/>
  <c r="DD49" i="21"/>
  <c r="BG50" i="21"/>
  <c r="BH50" i="21"/>
  <c r="BI50" i="21"/>
  <c r="BJ50" i="21"/>
  <c r="BK50" i="21"/>
  <c r="BL50" i="21"/>
  <c r="BM50" i="21"/>
  <c r="BN50" i="21"/>
  <c r="BO50" i="21"/>
  <c r="BP50" i="21"/>
  <c r="BQ50" i="21"/>
  <c r="BR50" i="21"/>
  <c r="BS50" i="21"/>
  <c r="BT50" i="21"/>
  <c r="BU50" i="21"/>
  <c r="BV50" i="21"/>
  <c r="BW50" i="21"/>
  <c r="BX50" i="21"/>
  <c r="BY50" i="21"/>
  <c r="BZ50" i="21"/>
  <c r="CA50" i="21"/>
  <c r="CB50" i="21"/>
  <c r="CC50" i="21"/>
  <c r="CD50" i="21"/>
  <c r="CE50" i="21"/>
  <c r="CF50" i="21"/>
  <c r="CG50" i="21"/>
  <c r="CH50" i="21"/>
  <c r="CI50" i="21"/>
  <c r="CJ50" i="21"/>
  <c r="CK50" i="21"/>
  <c r="CL50" i="21"/>
  <c r="CM50" i="21"/>
  <c r="CN50" i="21"/>
  <c r="CO50" i="21"/>
  <c r="CP50" i="21"/>
  <c r="CQ50" i="21"/>
  <c r="CR50" i="21"/>
  <c r="CS50" i="21"/>
  <c r="CT50" i="21"/>
  <c r="CU50" i="21"/>
  <c r="CV50" i="21"/>
  <c r="CW50" i="21"/>
  <c r="CX50" i="21"/>
  <c r="CY50" i="21"/>
  <c r="CZ50" i="21"/>
  <c r="DA50" i="21"/>
  <c r="DB50" i="21"/>
  <c r="DC50" i="21"/>
  <c r="DD50" i="21"/>
  <c r="BG51" i="21"/>
  <c r="BH51" i="21"/>
  <c r="BI51" i="21"/>
  <c r="BJ51" i="21"/>
  <c r="BK51" i="21"/>
  <c r="BL51" i="21"/>
  <c r="BM51" i="21"/>
  <c r="BN51" i="21"/>
  <c r="BO51" i="21"/>
  <c r="BP51" i="21"/>
  <c r="BQ51" i="21"/>
  <c r="BR51" i="21"/>
  <c r="BS51" i="21"/>
  <c r="BT51" i="21"/>
  <c r="BU51" i="21"/>
  <c r="BV51" i="21"/>
  <c r="BW51" i="21"/>
  <c r="BX51" i="21"/>
  <c r="BY51" i="21"/>
  <c r="BZ51" i="21"/>
  <c r="CA51" i="21"/>
  <c r="CB51" i="21"/>
  <c r="CC51" i="21"/>
  <c r="CD51" i="21"/>
  <c r="CE51" i="21"/>
  <c r="CF51" i="21"/>
  <c r="CG51" i="21"/>
  <c r="CH51" i="21"/>
  <c r="CI51" i="21"/>
  <c r="CJ51" i="21"/>
  <c r="CK51" i="21"/>
  <c r="CL51" i="21"/>
  <c r="CM51" i="21"/>
  <c r="CN51" i="21"/>
  <c r="CO51" i="21"/>
  <c r="CP51" i="21"/>
  <c r="CQ51" i="21"/>
  <c r="CR51" i="21"/>
  <c r="CS51" i="21"/>
  <c r="CT51" i="21"/>
  <c r="CU51" i="21"/>
  <c r="CV51" i="21"/>
  <c r="CW51" i="21"/>
  <c r="CX51" i="21"/>
  <c r="CY51" i="21"/>
  <c r="CZ51" i="21"/>
  <c r="DA51" i="21"/>
  <c r="DB51" i="21"/>
  <c r="DC51" i="21"/>
  <c r="DD51" i="21"/>
  <c r="BG52" i="21"/>
  <c r="BH52" i="21"/>
  <c r="BI52" i="21"/>
  <c r="BJ52" i="21"/>
  <c r="BK52" i="21"/>
  <c r="BL52" i="21"/>
  <c r="BM52" i="21"/>
  <c r="BN52" i="21"/>
  <c r="BO52" i="21"/>
  <c r="BP52" i="21"/>
  <c r="BQ52" i="21"/>
  <c r="BR52" i="21"/>
  <c r="BS52" i="21"/>
  <c r="BT52" i="21"/>
  <c r="BU52" i="21"/>
  <c r="BV52" i="21"/>
  <c r="BW52" i="21"/>
  <c r="BX52" i="21"/>
  <c r="BY52" i="21"/>
  <c r="BZ52" i="21"/>
  <c r="CA52" i="21"/>
  <c r="CB52" i="21"/>
  <c r="CC52" i="21"/>
  <c r="CD52" i="21"/>
  <c r="CE52" i="21"/>
  <c r="CF52" i="21"/>
  <c r="CG52" i="21"/>
  <c r="CH52" i="21"/>
  <c r="CI52" i="21"/>
  <c r="CJ52" i="21"/>
  <c r="CK52" i="21"/>
  <c r="CL52" i="21"/>
  <c r="CM52" i="21"/>
  <c r="CN52" i="21"/>
  <c r="CO52" i="21"/>
  <c r="CP52" i="21"/>
  <c r="CQ52" i="21"/>
  <c r="CR52" i="21"/>
  <c r="CS52" i="21"/>
  <c r="CT52" i="21"/>
  <c r="CU52" i="21"/>
  <c r="CV52" i="21"/>
  <c r="CW52" i="21"/>
  <c r="CX52" i="21"/>
  <c r="CY52" i="21"/>
  <c r="CZ52" i="21"/>
  <c r="DA52" i="21"/>
  <c r="DB52" i="21"/>
  <c r="DC52" i="21"/>
  <c r="DD52" i="21"/>
  <c r="BG53" i="21"/>
  <c r="BH53" i="21"/>
  <c r="BI53" i="21"/>
  <c r="BJ53" i="21"/>
  <c r="BK53" i="21"/>
  <c r="BL53" i="21"/>
  <c r="BM53" i="21"/>
  <c r="BN53" i="21"/>
  <c r="BO53" i="21"/>
  <c r="BP53" i="21"/>
  <c r="BQ53" i="21"/>
  <c r="BR53" i="21"/>
  <c r="BS53" i="21"/>
  <c r="BT53" i="21"/>
  <c r="BU53" i="21"/>
  <c r="BV53" i="21"/>
  <c r="BW53" i="21"/>
  <c r="BX53" i="21"/>
  <c r="BY53" i="21"/>
  <c r="BZ53" i="21"/>
  <c r="CA53" i="21"/>
  <c r="CB53" i="21"/>
  <c r="CC53" i="21"/>
  <c r="CD53" i="21"/>
  <c r="CE53" i="21"/>
  <c r="CF53" i="21"/>
  <c r="CG53" i="21"/>
  <c r="CH53" i="21"/>
  <c r="CI53" i="21"/>
  <c r="CJ53" i="21"/>
  <c r="CK53" i="21"/>
  <c r="CL53" i="21"/>
  <c r="CM53" i="21"/>
  <c r="CN53" i="21"/>
  <c r="CO53" i="21"/>
  <c r="CP53" i="21"/>
  <c r="CQ53" i="21"/>
  <c r="CR53" i="21"/>
  <c r="CS53" i="21"/>
  <c r="CT53" i="21"/>
  <c r="CU53" i="21"/>
  <c r="CV53" i="21"/>
  <c r="CW53" i="21"/>
  <c r="CX53" i="21"/>
  <c r="CY53" i="21"/>
  <c r="CZ53" i="21"/>
  <c r="DA53" i="21"/>
  <c r="DB53" i="21"/>
  <c r="DC53" i="21"/>
  <c r="DD53" i="21"/>
  <c r="BG54" i="21"/>
  <c r="BH54" i="21"/>
  <c r="BI54" i="21"/>
  <c r="BJ54" i="21"/>
  <c r="BK54" i="21"/>
  <c r="BL54" i="21"/>
  <c r="BM54" i="21"/>
  <c r="BN54" i="21"/>
  <c r="BO54" i="21"/>
  <c r="BP54" i="21"/>
  <c r="BQ54" i="21"/>
  <c r="BR54" i="21"/>
  <c r="BS54" i="21"/>
  <c r="BT54" i="21"/>
  <c r="BU54" i="21"/>
  <c r="BV54" i="21"/>
  <c r="BW54" i="21"/>
  <c r="BX54" i="21"/>
  <c r="BY54" i="21"/>
  <c r="BZ54" i="21"/>
  <c r="CA54" i="21"/>
  <c r="CB54" i="21"/>
  <c r="CC54" i="21"/>
  <c r="CD54" i="21"/>
  <c r="CE54" i="21"/>
  <c r="CF54" i="21"/>
  <c r="CG54" i="21"/>
  <c r="CH54" i="21"/>
  <c r="CI54" i="21"/>
  <c r="CJ54" i="21"/>
  <c r="CK54" i="21"/>
  <c r="CL54" i="21"/>
  <c r="CM54" i="21"/>
  <c r="CN54" i="21"/>
  <c r="CO54" i="21"/>
  <c r="CP54" i="21"/>
  <c r="CQ54" i="21"/>
  <c r="CR54" i="21"/>
  <c r="CS54" i="21"/>
  <c r="CT54" i="21"/>
  <c r="CU54" i="21"/>
  <c r="CV54" i="21"/>
  <c r="CW54" i="21"/>
  <c r="CX54" i="21"/>
  <c r="CY54" i="21"/>
  <c r="CZ54" i="21"/>
  <c r="DA54" i="21"/>
  <c r="DB54" i="21"/>
  <c r="DC54" i="21"/>
  <c r="DD54" i="21"/>
  <c r="BG55" i="21"/>
  <c r="BH55" i="21"/>
  <c r="BI55" i="21"/>
  <c r="BJ55" i="21"/>
  <c r="BK55" i="21"/>
  <c r="BL55" i="21"/>
  <c r="BM55" i="21"/>
  <c r="BN55" i="21"/>
  <c r="BO55" i="21"/>
  <c r="BP55" i="21"/>
  <c r="BQ55" i="21"/>
  <c r="BR55" i="21"/>
  <c r="BS55" i="21"/>
  <c r="BT55" i="21"/>
  <c r="BU55" i="21"/>
  <c r="BV55" i="21"/>
  <c r="BW55" i="21"/>
  <c r="BX55" i="21"/>
  <c r="BY55" i="21"/>
  <c r="BZ55" i="21"/>
  <c r="CA55" i="21"/>
  <c r="CB55" i="21"/>
  <c r="CC55" i="21"/>
  <c r="CD55" i="21"/>
  <c r="CE55" i="21"/>
  <c r="CF55" i="21"/>
  <c r="CG55" i="21"/>
  <c r="CH55" i="21"/>
  <c r="CI55" i="21"/>
  <c r="CJ55" i="21"/>
  <c r="CK55" i="21"/>
  <c r="CL55" i="21"/>
  <c r="CM55" i="21"/>
  <c r="CN55" i="21"/>
  <c r="CO55" i="21"/>
  <c r="CP55" i="21"/>
  <c r="CQ55" i="21"/>
  <c r="CR55" i="21"/>
  <c r="CS55" i="21"/>
  <c r="CT55" i="21"/>
  <c r="CU55" i="21"/>
  <c r="CV55" i="21"/>
  <c r="CW55" i="21"/>
  <c r="CX55" i="21"/>
  <c r="CY55" i="21"/>
  <c r="CZ55" i="21"/>
  <c r="DA55" i="21"/>
  <c r="DB55" i="21"/>
  <c r="DC55" i="21"/>
  <c r="DD55" i="21"/>
  <c r="BG56" i="21"/>
  <c r="BH56" i="21"/>
  <c r="BI56" i="21"/>
  <c r="BJ56" i="21"/>
  <c r="BK56" i="21"/>
  <c r="BL56" i="21"/>
  <c r="BM56" i="21"/>
  <c r="BN56" i="21"/>
  <c r="BO56" i="21"/>
  <c r="BP56" i="21"/>
  <c r="BQ56" i="21"/>
  <c r="BR56" i="21"/>
  <c r="BS56" i="21"/>
  <c r="BT56" i="21"/>
  <c r="BU56" i="21"/>
  <c r="BV56" i="21"/>
  <c r="BW56" i="21"/>
  <c r="BX56" i="21"/>
  <c r="BY56" i="21"/>
  <c r="BZ56" i="21"/>
  <c r="CA56" i="21"/>
  <c r="CB56" i="21"/>
  <c r="CC56" i="21"/>
  <c r="CD56" i="21"/>
  <c r="CE56" i="21"/>
  <c r="CF56" i="21"/>
  <c r="CG56" i="21"/>
  <c r="CH56" i="21"/>
  <c r="CI56" i="21"/>
  <c r="CJ56" i="21"/>
  <c r="CK56" i="21"/>
  <c r="CL56" i="21"/>
  <c r="CM56" i="21"/>
  <c r="CN56" i="21"/>
  <c r="CO56" i="21"/>
  <c r="CP56" i="21"/>
  <c r="CQ56" i="21"/>
  <c r="CR56" i="21"/>
  <c r="CS56" i="21"/>
  <c r="CT56" i="21"/>
  <c r="CU56" i="21"/>
  <c r="CV56" i="21"/>
  <c r="CW56" i="21"/>
  <c r="CX56" i="21"/>
  <c r="CY56" i="21"/>
  <c r="CZ56" i="21"/>
  <c r="DA56" i="21"/>
  <c r="DB56" i="21"/>
  <c r="DC56" i="21"/>
  <c r="DD56" i="21"/>
  <c r="BG57" i="21"/>
  <c r="BH57" i="21"/>
  <c r="BI57" i="21"/>
  <c r="BJ57" i="21"/>
  <c r="BK57" i="21"/>
  <c r="BL57" i="21"/>
  <c r="BM57" i="21"/>
  <c r="BN57" i="21"/>
  <c r="BO57" i="21"/>
  <c r="BP57" i="21"/>
  <c r="BQ57" i="21"/>
  <c r="BR57" i="21"/>
  <c r="BS57" i="21"/>
  <c r="BT57" i="21"/>
  <c r="BU57" i="21"/>
  <c r="BV57" i="21"/>
  <c r="BW57" i="21"/>
  <c r="BX57" i="21"/>
  <c r="BY57" i="21"/>
  <c r="BZ57" i="21"/>
  <c r="CA57" i="21"/>
  <c r="CB57" i="21"/>
  <c r="CC57" i="21"/>
  <c r="CD57" i="21"/>
  <c r="CE57" i="21"/>
  <c r="CF57" i="21"/>
  <c r="CG57" i="21"/>
  <c r="CH57" i="21"/>
  <c r="CI57" i="21"/>
  <c r="CJ57" i="21"/>
  <c r="CK57" i="21"/>
  <c r="CL57" i="21"/>
  <c r="CM57" i="21"/>
  <c r="CN57" i="21"/>
  <c r="CO57" i="21"/>
  <c r="CP57" i="21"/>
  <c r="CQ57" i="21"/>
  <c r="CR57" i="21"/>
  <c r="CS57" i="21"/>
  <c r="CT57" i="21"/>
  <c r="CU57" i="21"/>
  <c r="CV57" i="21"/>
  <c r="CW57" i="21"/>
  <c r="CX57" i="21"/>
  <c r="CY57" i="21"/>
  <c r="CZ57" i="21"/>
  <c r="DA57" i="21"/>
  <c r="DB57" i="21"/>
  <c r="DC57" i="21"/>
  <c r="DD57" i="21"/>
  <c r="BG58" i="21"/>
  <c r="BH58" i="21"/>
  <c r="BI58" i="21"/>
  <c r="BJ58" i="21"/>
  <c r="BK58" i="21"/>
  <c r="BL58" i="21"/>
  <c r="BM58" i="21"/>
  <c r="BN58" i="21"/>
  <c r="BO58" i="21"/>
  <c r="BP58" i="21"/>
  <c r="BQ58" i="21"/>
  <c r="BR58" i="21"/>
  <c r="BS58" i="21"/>
  <c r="BT58" i="21"/>
  <c r="BU58" i="21"/>
  <c r="BV58" i="21"/>
  <c r="BW58" i="21"/>
  <c r="BX58" i="21"/>
  <c r="BY58" i="21"/>
  <c r="BZ58" i="21"/>
  <c r="CA58" i="21"/>
  <c r="CB58" i="21"/>
  <c r="CC58" i="21"/>
  <c r="CD58" i="21"/>
  <c r="CE58" i="21"/>
  <c r="CF58" i="21"/>
  <c r="CG58" i="21"/>
  <c r="CH58" i="21"/>
  <c r="CI58" i="21"/>
  <c r="CJ58" i="21"/>
  <c r="CK58" i="21"/>
  <c r="CL58" i="21"/>
  <c r="CM58" i="21"/>
  <c r="CN58" i="21"/>
  <c r="CO58" i="21"/>
  <c r="CP58" i="21"/>
  <c r="CQ58" i="21"/>
  <c r="CR58" i="21"/>
  <c r="CS58" i="21"/>
  <c r="CT58" i="21"/>
  <c r="CU58" i="21"/>
  <c r="CV58" i="21"/>
  <c r="CW58" i="21"/>
  <c r="CX58" i="21"/>
  <c r="CY58" i="21"/>
  <c r="CZ58" i="21"/>
  <c r="DA58" i="21"/>
  <c r="DB58" i="21"/>
  <c r="DC58" i="21"/>
  <c r="DD58" i="21"/>
  <c r="BG59" i="21"/>
  <c r="BH59" i="21"/>
  <c r="BI59" i="21"/>
  <c r="BJ59" i="21"/>
  <c r="BK59" i="21"/>
  <c r="BL59" i="21"/>
  <c r="BM59" i="21"/>
  <c r="BN59" i="21"/>
  <c r="BO59" i="21"/>
  <c r="BP59" i="21"/>
  <c r="BQ59" i="21"/>
  <c r="BR59" i="21"/>
  <c r="BS59" i="21"/>
  <c r="BT59" i="21"/>
  <c r="BU59" i="21"/>
  <c r="BV59" i="21"/>
  <c r="BW59" i="21"/>
  <c r="BX59" i="21"/>
  <c r="BY59" i="21"/>
  <c r="BZ59" i="21"/>
  <c r="CA59" i="21"/>
  <c r="CB59" i="21"/>
  <c r="CC59" i="21"/>
  <c r="CD59" i="21"/>
  <c r="CE59" i="21"/>
  <c r="CF59" i="21"/>
  <c r="CG59" i="21"/>
  <c r="CH59" i="21"/>
  <c r="CI59" i="21"/>
  <c r="CJ59" i="21"/>
  <c r="CK59" i="21"/>
  <c r="CL59" i="21"/>
  <c r="CM59" i="21"/>
  <c r="CN59" i="21"/>
  <c r="CO59" i="21"/>
  <c r="CP59" i="21"/>
  <c r="CQ59" i="21"/>
  <c r="CR59" i="21"/>
  <c r="CS59" i="21"/>
  <c r="CT59" i="21"/>
  <c r="CU59" i="21"/>
  <c r="CV59" i="21"/>
  <c r="CW59" i="21"/>
  <c r="CX59" i="21"/>
  <c r="CY59" i="21"/>
  <c r="CZ59" i="21"/>
  <c r="DA59" i="21"/>
  <c r="DB59" i="21"/>
  <c r="DC59" i="21"/>
  <c r="DD59" i="21"/>
  <c r="BG60" i="21"/>
  <c r="BH60" i="21"/>
  <c r="BI60" i="21"/>
  <c r="BJ60" i="21"/>
  <c r="BK60" i="21"/>
  <c r="BL60" i="21"/>
  <c r="BM60" i="21"/>
  <c r="BN60" i="21"/>
  <c r="BO60" i="21"/>
  <c r="BP60" i="21"/>
  <c r="BQ60" i="21"/>
  <c r="BR60" i="21"/>
  <c r="BS60" i="21"/>
  <c r="BT60" i="21"/>
  <c r="BU60" i="21"/>
  <c r="BV60" i="21"/>
  <c r="BW60" i="21"/>
  <c r="BX60" i="21"/>
  <c r="BY60" i="21"/>
  <c r="BZ60" i="21"/>
  <c r="CA60" i="21"/>
  <c r="CB60" i="21"/>
  <c r="CC60" i="21"/>
  <c r="CD60" i="21"/>
  <c r="CE60" i="21"/>
  <c r="CF60" i="21"/>
  <c r="CG60" i="21"/>
  <c r="CH60" i="21"/>
  <c r="CI60" i="21"/>
  <c r="CJ60" i="21"/>
  <c r="CK60" i="21"/>
  <c r="CL60" i="21"/>
  <c r="CM60" i="21"/>
  <c r="CN60" i="21"/>
  <c r="CO60" i="21"/>
  <c r="CP60" i="21"/>
  <c r="CQ60" i="21"/>
  <c r="CR60" i="21"/>
  <c r="CS60" i="21"/>
  <c r="CT60" i="21"/>
  <c r="CU60" i="21"/>
  <c r="CV60" i="21"/>
  <c r="CW60" i="21"/>
  <c r="CX60" i="21"/>
  <c r="CY60" i="21"/>
  <c r="CZ60" i="21"/>
  <c r="DA60" i="21"/>
  <c r="DB60" i="21"/>
  <c r="DC60" i="21"/>
  <c r="DD60" i="21"/>
  <c r="BG61" i="21"/>
  <c r="BH61" i="21"/>
  <c r="BI61" i="21"/>
  <c r="BJ61" i="21"/>
  <c r="BK61" i="21"/>
  <c r="BL61" i="21"/>
  <c r="BM61" i="21"/>
  <c r="BN61" i="21"/>
  <c r="BO61" i="21"/>
  <c r="BP61" i="21"/>
  <c r="BQ61" i="21"/>
  <c r="BR61" i="21"/>
  <c r="BS61" i="21"/>
  <c r="BT61" i="21"/>
  <c r="BU61" i="21"/>
  <c r="BV61" i="21"/>
  <c r="BW61" i="21"/>
  <c r="BX61" i="21"/>
  <c r="BY61" i="21"/>
  <c r="BZ61" i="21"/>
  <c r="CA61" i="21"/>
  <c r="CB61" i="21"/>
  <c r="CC61" i="21"/>
  <c r="CD61" i="21"/>
  <c r="CE61" i="21"/>
  <c r="CF61" i="21"/>
  <c r="CG61" i="21"/>
  <c r="CH61" i="21"/>
  <c r="CI61" i="21"/>
  <c r="CJ61" i="21"/>
  <c r="CK61" i="21"/>
  <c r="CL61" i="21"/>
  <c r="CM61" i="21"/>
  <c r="CN61" i="21"/>
  <c r="CO61" i="21"/>
  <c r="CP61" i="21"/>
  <c r="CQ61" i="21"/>
  <c r="CR61" i="21"/>
  <c r="CS61" i="21"/>
  <c r="CT61" i="21"/>
  <c r="CU61" i="21"/>
  <c r="CV61" i="21"/>
  <c r="CW61" i="21"/>
  <c r="CX61" i="21"/>
  <c r="CY61" i="21"/>
  <c r="CZ61" i="21"/>
  <c r="DA61" i="21"/>
  <c r="DB61" i="21"/>
  <c r="DC61" i="21"/>
  <c r="DD61" i="21"/>
  <c r="BG62" i="21"/>
  <c r="BH62" i="21"/>
  <c r="BI62" i="21"/>
  <c r="BJ62" i="21"/>
  <c r="BK62" i="21"/>
  <c r="BL62" i="21"/>
  <c r="BM62" i="21"/>
  <c r="BN62" i="21"/>
  <c r="BO62" i="21"/>
  <c r="BP62" i="21"/>
  <c r="BQ62" i="21"/>
  <c r="BR62" i="21"/>
  <c r="BS62" i="21"/>
  <c r="BT62" i="21"/>
  <c r="BU62" i="21"/>
  <c r="BV62" i="21"/>
  <c r="BW62" i="21"/>
  <c r="BX62" i="21"/>
  <c r="BY62" i="21"/>
  <c r="BZ62" i="21"/>
  <c r="CA62" i="21"/>
  <c r="CB62" i="21"/>
  <c r="CC62" i="21"/>
  <c r="CD62" i="21"/>
  <c r="CE62" i="21"/>
  <c r="CF62" i="21"/>
  <c r="CG62" i="21"/>
  <c r="CH62" i="21"/>
  <c r="CI62" i="21"/>
  <c r="CJ62" i="21"/>
  <c r="CK62" i="21"/>
  <c r="CL62" i="21"/>
  <c r="CM62" i="21"/>
  <c r="CN62" i="21"/>
  <c r="CO62" i="21"/>
  <c r="CP62" i="21"/>
  <c r="CQ62" i="21"/>
  <c r="CR62" i="21"/>
  <c r="CS62" i="21"/>
  <c r="CT62" i="21"/>
  <c r="CU62" i="21"/>
  <c r="CV62" i="21"/>
  <c r="CW62" i="21"/>
  <c r="CX62" i="21"/>
  <c r="CY62" i="21"/>
  <c r="CZ62" i="21"/>
  <c r="DA62" i="21"/>
  <c r="DB62" i="21"/>
  <c r="DC62" i="21"/>
  <c r="DD62" i="21"/>
  <c r="BG63" i="21"/>
  <c r="BH63" i="21"/>
  <c r="BI63" i="21"/>
  <c r="BJ63" i="21"/>
  <c r="BK63" i="21"/>
  <c r="BL63" i="21"/>
  <c r="BM63" i="21"/>
  <c r="BN63" i="21"/>
  <c r="BO63" i="21"/>
  <c r="BP63" i="21"/>
  <c r="BQ63" i="21"/>
  <c r="BR63" i="21"/>
  <c r="BS63" i="21"/>
  <c r="BT63" i="21"/>
  <c r="BU63" i="21"/>
  <c r="BV63" i="21"/>
  <c r="BW63" i="21"/>
  <c r="BX63" i="21"/>
  <c r="BY63" i="21"/>
  <c r="BZ63" i="21"/>
  <c r="CA63" i="21"/>
  <c r="CB63" i="21"/>
  <c r="CC63" i="21"/>
  <c r="CD63" i="21"/>
  <c r="CE63" i="21"/>
  <c r="CF63" i="21"/>
  <c r="CG63" i="21"/>
  <c r="CH63" i="21"/>
  <c r="CI63" i="21"/>
  <c r="CJ63" i="21"/>
  <c r="CK63" i="21"/>
  <c r="CL63" i="21"/>
  <c r="CM63" i="21"/>
  <c r="CN63" i="21"/>
  <c r="CO63" i="21"/>
  <c r="CP63" i="21"/>
  <c r="CQ63" i="21"/>
  <c r="CR63" i="21"/>
  <c r="CS63" i="21"/>
  <c r="CT63" i="21"/>
  <c r="CU63" i="21"/>
  <c r="CV63" i="21"/>
  <c r="CW63" i="21"/>
  <c r="CX63" i="21"/>
  <c r="CY63" i="21"/>
  <c r="CZ63" i="21"/>
  <c r="DA63" i="21"/>
  <c r="DB63" i="21"/>
  <c r="DC63" i="21"/>
  <c r="DD63" i="21"/>
  <c r="BG64" i="21"/>
  <c r="BH64" i="21"/>
  <c r="BI64" i="21"/>
  <c r="BJ64" i="21"/>
  <c r="BK64" i="21"/>
  <c r="BL64" i="21"/>
  <c r="BM64" i="21"/>
  <c r="BN64" i="21"/>
  <c r="BO64" i="21"/>
  <c r="BP64" i="21"/>
  <c r="BQ64" i="21"/>
  <c r="BR64" i="21"/>
  <c r="BS64" i="21"/>
  <c r="BT64" i="21"/>
  <c r="BU64" i="21"/>
  <c r="BV64" i="21"/>
  <c r="BW64" i="21"/>
  <c r="BX64" i="21"/>
  <c r="BY64" i="21"/>
  <c r="BZ64" i="21"/>
  <c r="CA64" i="21"/>
  <c r="CB64" i="21"/>
  <c r="CC64" i="21"/>
  <c r="CD64" i="21"/>
  <c r="CE64" i="21"/>
  <c r="CF64" i="21"/>
  <c r="CG64" i="21"/>
  <c r="CH64" i="21"/>
  <c r="CI64" i="21"/>
  <c r="CJ64" i="21"/>
  <c r="CK64" i="21"/>
  <c r="CL64" i="21"/>
  <c r="CM64" i="21"/>
  <c r="CN64" i="21"/>
  <c r="CO64" i="21"/>
  <c r="CP64" i="21"/>
  <c r="CQ64" i="21"/>
  <c r="CR64" i="21"/>
  <c r="CS64" i="21"/>
  <c r="CT64" i="21"/>
  <c r="CU64" i="21"/>
  <c r="CV64" i="21"/>
  <c r="CW64" i="21"/>
  <c r="CX64" i="21"/>
  <c r="CY64" i="21"/>
  <c r="CZ64" i="21"/>
  <c r="DA64" i="21"/>
  <c r="DB64" i="21"/>
  <c r="DC64" i="21"/>
  <c r="DD64" i="21"/>
  <c r="BG65" i="21"/>
  <c r="BH65" i="21"/>
  <c r="BI65" i="21"/>
  <c r="BJ65" i="21"/>
  <c r="BK65" i="21"/>
  <c r="BL65" i="21"/>
  <c r="BM65" i="21"/>
  <c r="BN65" i="21"/>
  <c r="BO65" i="21"/>
  <c r="BP65" i="21"/>
  <c r="BQ65" i="21"/>
  <c r="BR65" i="21"/>
  <c r="BS65" i="21"/>
  <c r="BT65" i="21"/>
  <c r="BU65" i="21"/>
  <c r="BV65" i="21"/>
  <c r="BW65" i="21"/>
  <c r="BX65" i="21"/>
  <c r="BY65" i="21"/>
  <c r="BZ65" i="21"/>
  <c r="CA65" i="21"/>
  <c r="CB65" i="21"/>
  <c r="CC65" i="21"/>
  <c r="CD65" i="21"/>
  <c r="CE65" i="21"/>
  <c r="CF65" i="21"/>
  <c r="CG65" i="21"/>
  <c r="CH65" i="21"/>
  <c r="CI65" i="21"/>
  <c r="CJ65" i="21"/>
  <c r="CK65" i="21"/>
  <c r="CL65" i="21"/>
  <c r="CM65" i="21"/>
  <c r="CN65" i="21"/>
  <c r="CO65" i="21"/>
  <c r="CP65" i="21"/>
  <c r="CQ65" i="21"/>
  <c r="CR65" i="21"/>
  <c r="CS65" i="21"/>
  <c r="CT65" i="21"/>
  <c r="CU65" i="21"/>
  <c r="CV65" i="21"/>
  <c r="CW65" i="21"/>
  <c r="CX65" i="21"/>
  <c r="CY65" i="21"/>
  <c r="CZ65" i="21"/>
  <c r="DA65" i="21"/>
  <c r="DB65" i="21"/>
  <c r="DC65" i="21"/>
  <c r="DD65" i="21"/>
  <c r="BG66" i="21"/>
  <c r="BH66" i="21"/>
  <c r="BI66" i="21"/>
  <c r="BJ66" i="21"/>
  <c r="BK66" i="21"/>
  <c r="BL66" i="21"/>
  <c r="BM66" i="21"/>
  <c r="BN66" i="21"/>
  <c r="BO66" i="21"/>
  <c r="BP66" i="21"/>
  <c r="BQ66" i="21"/>
  <c r="BR66" i="21"/>
  <c r="BS66" i="21"/>
  <c r="BT66" i="21"/>
  <c r="BU66" i="21"/>
  <c r="BV66" i="21"/>
  <c r="BW66" i="21"/>
  <c r="BX66" i="21"/>
  <c r="BY66" i="21"/>
  <c r="BZ66" i="21"/>
  <c r="CA66" i="21"/>
  <c r="CB66" i="21"/>
  <c r="CC66" i="21"/>
  <c r="CD66" i="21"/>
  <c r="CE66" i="21"/>
  <c r="CF66" i="21"/>
  <c r="CG66" i="21"/>
  <c r="CH66" i="21"/>
  <c r="CI66" i="21"/>
  <c r="CJ66" i="21"/>
  <c r="CK66" i="21"/>
  <c r="CL66" i="21"/>
  <c r="CM66" i="21"/>
  <c r="CN66" i="21"/>
  <c r="CO66" i="21"/>
  <c r="CP66" i="21"/>
  <c r="CQ66" i="21"/>
  <c r="CR66" i="21"/>
  <c r="CS66" i="21"/>
  <c r="CT66" i="21"/>
  <c r="CU66" i="21"/>
  <c r="CV66" i="21"/>
  <c r="CW66" i="21"/>
  <c r="CX66" i="21"/>
  <c r="CY66" i="21"/>
  <c r="CZ66" i="21"/>
  <c r="DA66" i="21"/>
  <c r="DB66" i="21"/>
  <c r="DC66" i="21"/>
  <c r="DD66" i="21"/>
  <c r="BG67" i="21"/>
  <c r="BH67" i="21"/>
  <c r="BI67" i="21"/>
  <c r="BJ67" i="21"/>
  <c r="BK67" i="21"/>
  <c r="BL67" i="21"/>
  <c r="BM67" i="21"/>
  <c r="BN67" i="21"/>
  <c r="BO67" i="21"/>
  <c r="BP67" i="21"/>
  <c r="BQ67" i="21"/>
  <c r="BR67" i="21"/>
  <c r="BS67" i="21"/>
  <c r="BT67" i="21"/>
  <c r="BU67" i="21"/>
  <c r="BV67" i="21"/>
  <c r="BW67" i="21"/>
  <c r="BX67" i="21"/>
  <c r="BY67" i="21"/>
  <c r="BZ67" i="21"/>
  <c r="CA67" i="21"/>
  <c r="CB67" i="21"/>
  <c r="CC67" i="21"/>
  <c r="CD67" i="21"/>
  <c r="CE67" i="21"/>
  <c r="CF67" i="21"/>
  <c r="CG67" i="21"/>
  <c r="CH67" i="21"/>
  <c r="CI67" i="21"/>
  <c r="CJ67" i="21"/>
  <c r="CK67" i="21"/>
  <c r="CL67" i="21"/>
  <c r="CM67" i="21"/>
  <c r="CN67" i="21"/>
  <c r="CO67" i="21"/>
  <c r="CP67" i="21"/>
  <c r="CQ67" i="21"/>
  <c r="CR67" i="21"/>
  <c r="CS67" i="21"/>
  <c r="CT67" i="21"/>
  <c r="CU67" i="21"/>
  <c r="CV67" i="21"/>
  <c r="CW67" i="21"/>
  <c r="CX67" i="21"/>
  <c r="CY67" i="21"/>
  <c r="CZ67" i="21"/>
  <c r="DA67" i="21"/>
  <c r="DB67" i="21"/>
  <c r="DC67" i="21"/>
  <c r="DD67" i="21"/>
  <c r="BG68" i="21"/>
  <c r="BH68" i="21"/>
  <c r="BI68" i="21"/>
  <c r="BJ68" i="21"/>
  <c r="BK68" i="21"/>
  <c r="BL68" i="21"/>
  <c r="BM68" i="21"/>
  <c r="BN68" i="21"/>
  <c r="BO68" i="21"/>
  <c r="BP68" i="21"/>
  <c r="BQ68" i="21"/>
  <c r="BR68" i="21"/>
  <c r="BS68" i="21"/>
  <c r="BT68" i="21"/>
  <c r="BU68" i="21"/>
  <c r="BV68" i="21"/>
  <c r="BW68" i="21"/>
  <c r="BX68" i="21"/>
  <c r="BY68" i="21"/>
  <c r="BZ68" i="21"/>
  <c r="CA68" i="21"/>
  <c r="CB68" i="21"/>
  <c r="CC68" i="21"/>
  <c r="CD68" i="21"/>
  <c r="CE68" i="21"/>
  <c r="CF68" i="21"/>
  <c r="CG68" i="21"/>
  <c r="CH68" i="21"/>
  <c r="CI68" i="21"/>
  <c r="CJ68" i="21"/>
  <c r="CK68" i="21"/>
  <c r="CL68" i="21"/>
  <c r="CM68" i="21"/>
  <c r="CN68" i="21"/>
  <c r="CO68" i="21"/>
  <c r="CP68" i="21"/>
  <c r="CQ68" i="21"/>
  <c r="CR68" i="21"/>
  <c r="CS68" i="21"/>
  <c r="CT68" i="21"/>
  <c r="CU68" i="21"/>
  <c r="CV68" i="21"/>
  <c r="CW68" i="21"/>
  <c r="CX68" i="21"/>
  <c r="CY68" i="21"/>
  <c r="CZ68" i="21"/>
  <c r="DA68" i="21"/>
  <c r="DB68" i="21"/>
  <c r="DC68" i="21"/>
  <c r="DD68" i="21"/>
  <c r="BG69" i="21"/>
  <c r="BH69" i="21"/>
  <c r="BI69" i="21"/>
  <c r="BJ69" i="21"/>
  <c r="BK69" i="21"/>
  <c r="BL69" i="21"/>
  <c r="BM69" i="21"/>
  <c r="BN69" i="21"/>
  <c r="BO69" i="21"/>
  <c r="BP69" i="21"/>
  <c r="BQ69" i="21"/>
  <c r="BR69" i="21"/>
  <c r="BS69" i="21"/>
  <c r="BT69" i="21"/>
  <c r="BU69" i="21"/>
  <c r="BV69" i="21"/>
  <c r="BW69" i="21"/>
  <c r="BX69" i="21"/>
  <c r="BY69" i="21"/>
  <c r="BZ69" i="21"/>
  <c r="CA69" i="21"/>
  <c r="CB69" i="21"/>
  <c r="CC69" i="21"/>
  <c r="CD69" i="21"/>
  <c r="CE69" i="21"/>
  <c r="CF69" i="21"/>
  <c r="CG69" i="21"/>
  <c r="CH69" i="21"/>
  <c r="CI69" i="21"/>
  <c r="CJ69" i="21"/>
  <c r="CK69" i="21"/>
  <c r="CL69" i="21"/>
  <c r="CM69" i="21"/>
  <c r="CN69" i="21"/>
  <c r="CO69" i="21"/>
  <c r="CP69" i="21"/>
  <c r="CQ69" i="21"/>
  <c r="CR69" i="21"/>
  <c r="CS69" i="21"/>
  <c r="CT69" i="21"/>
  <c r="CU69" i="21"/>
  <c r="CV69" i="21"/>
  <c r="CW69" i="21"/>
  <c r="CX69" i="21"/>
  <c r="CY69" i="21"/>
  <c r="CZ69" i="21"/>
  <c r="DA69" i="21"/>
  <c r="DB69" i="21"/>
  <c r="DC69" i="21"/>
  <c r="DD69" i="21"/>
  <c r="BG70" i="21"/>
  <c r="BH70" i="21"/>
  <c r="BI70" i="21"/>
  <c r="BJ70" i="21"/>
  <c r="BK70" i="21"/>
  <c r="BL70" i="21"/>
  <c r="BM70" i="21"/>
  <c r="BN70" i="21"/>
  <c r="BO70" i="21"/>
  <c r="BP70" i="21"/>
  <c r="BQ70" i="21"/>
  <c r="BR70" i="21"/>
  <c r="BS70" i="21"/>
  <c r="BT70" i="21"/>
  <c r="BU70" i="21"/>
  <c r="BV70" i="21"/>
  <c r="BW70" i="21"/>
  <c r="BX70" i="21"/>
  <c r="BY70" i="21"/>
  <c r="BZ70" i="21"/>
  <c r="CA70" i="21"/>
  <c r="CB70" i="21"/>
  <c r="CC70" i="21"/>
  <c r="CD70" i="21"/>
  <c r="CE70" i="21"/>
  <c r="CF70" i="21"/>
  <c r="CG70" i="21"/>
  <c r="CH70" i="21"/>
  <c r="CI70" i="21"/>
  <c r="CJ70" i="21"/>
  <c r="CK70" i="21"/>
  <c r="CL70" i="21"/>
  <c r="CM70" i="21"/>
  <c r="CN70" i="21"/>
  <c r="CO70" i="21"/>
  <c r="CP70" i="21"/>
  <c r="CQ70" i="21"/>
  <c r="CR70" i="21"/>
  <c r="CS70" i="21"/>
  <c r="CT70" i="21"/>
  <c r="CU70" i="21"/>
  <c r="CV70" i="21"/>
  <c r="CW70" i="21"/>
  <c r="CX70" i="21"/>
  <c r="CY70" i="21"/>
  <c r="CZ70" i="21"/>
  <c r="DA70" i="21"/>
  <c r="DB70" i="21"/>
  <c r="DC70" i="21"/>
  <c r="DD70" i="21"/>
  <c r="BG71" i="21"/>
  <c r="BH71" i="21"/>
  <c r="BI71" i="21"/>
  <c r="BJ71" i="21"/>
  <c r="BK71" i="21"/>
  <c r="BL71" i="21"/>
  <c r="BM71" i="21"/>
  <c r="BN71" i="21"/>
  <c r="BO71" i="21"/>
  <c r="BP71" i="21"/>
  <c r="BQ71" i="21"/>
  <c r="BR71" i="21"/>
  <c r="BS71" i="21"/>
  <c r="BT71" i="21"/>
  <c r="BU71" i="21"/>
  <c r="BV71" i="21"/>
  <c r="BW71" i="21"/>
  <c r="BX71" i="21"/>
  <c r="BY71" i="21"/>
  <c r="BZ71" i="21"/>
  <c r="CA71" i="21"/>
  <c r="CB71" i="21"/>
  <c r="CC71" i="21"/>
  <c r="CD71" i="21"/>
  <c r="CE71" i="21"/>
  <c r="CF71" i="21"/>
  <c r="CG71" i="21"/>
  <c r="CH71" i="21"/>
  <c r="CI71" i="21"/>
  <c r="CJ71" i="21"/>
  <c r="CK71" i="21"/>
  <c r="CL71" i="21"/>
  <c r="CM71" i="21"/>
  <c r="CN71" i="21"/>
  <c r="CO71" i="21"/>
  <c r="CP71" i="21"/>
  <c r="CQ71" i="21"/>
  <c r="CR71" i="21"/>
  <c r="CS71" i="21"/>
  <c r="CT71" i="21"/>
  <c r="CU71" i="21"/>
  <c r="CV71" i="21"/>
  <c r="CW71" i="21"/>
  <c r="CX71" i="21"/>
  <c r="CY71" i="21"/>
  <c r="CZ71" i="21"/>
  <c r="DA71" i="21"/>
  <c r="DB71" i="21"/>
  <c r="DC71" i="21"/>
  <c r="DD71" i="21"/>
  <c r="BG72" i="21"/>
  <c r="BH72" i="21"/>
  <c r="BI72" i="21"/>
  <c r="BJ72" i="21"/>
  <c r="BK72" i="21"/>
  <c r="BL72" i="21"/>
  <c r="BM72" i="21"/>
  <c r="BN72" i="21"/>
  <c r="BO72" i="21"/>
  <c r="BP72" i="21"/>
  <c r="BQ72" i="21"/>
  <c r="BR72" i="21"/>
  <c r="BS72" i="21"/>
  <c r="BT72" i="21"/>
  <c r="BU72" i="21"/>
  <c r="BV72" i="21"/>
  <c r="BW72" i="21"/>
  <c r="BX72" i="21"/>
  <c r="BY72" i="21"/>
  <c r="BZ72" i="21"/>
  <c r="CA72" i="21"/>
  <c r="CB72" i="21"/>
  <c r="CC72" i="21"/>
  <c r="CD72" i="21"/>
  <c r="CE72" i="21"/>
  <c r="CF72" i="21"/>
  <c r="CG72" i="21"/>
  <c r="CH72" i="21"/>
  <c r="CI72" i="21"/>
  <c r="CJ72" i="21"/>
  <c r="CK72" i="21"/>
  <c r="CL72" i="21"/>
  <c r="CM72" i="21"/>
  <c r="CN72" i="21"/>
  <c r="CO72" i="21"/>
  <c r="CP72" i="21"/>
  <c r="CQ72" i="21"/>
  <c r="CR72" i="21"/>
  <c r="CS72" i="21"/>
  <c r="CT72" i="21"/>
  <c r="CU72" i="21"/>
  <c r="CV72" i="21"/>
  <c r="CW72" i="21"/>
  <c r="CX72" i="21"/>
  <c r="CY72" i="21"/>
  <c r="CZ72" i="21"/>
  <c r="DA72" i="21"/>
  <c r="DB72" i="21"/>
  <c r="DC72" i="21"/>
  <c r="DD72" i="21"/>
  <c r="BG73" i="21"/>
  <c r="BH73" i="21"/>
  <c r="BI73" i="21"/>
  <c r="BJ73" i="21"/>
  <c r="BK73" i="21"/>
  <c r="BL73" i="21"/>
  <c r="BM73" i="21"/>
  <c r="BN73" i="21"/>
  <c r="BO73" i="21"/>
  <c r="BP73" i="21"/>
  <c r="BQ73" i="21"/>
  <c r="BR73" i="21"/>
  <c r="BS73" i="21"/>
  <c r="BT73" i="21"/>
  <c r="BU73" i="21"/>
  <c r="BV73" i="21"/>
  <c r="BW73" i="21"/>
  <c r="BX73" i="21"/>
  <c r="BY73" i="21"/>
  <c r="BZ73" i="21"/>
  <c r="CA73" i="21"/>
  <c r="CB73" i="21"/>
  <c r="CC73" i="21"/>
  <c r="CD73" i="21"/>
  <c r="CE73" i="21"/>
  <c r="CF73" i="21"/>
  <c r="CG73" i="21"/>
  <c r="CH73" i="21"/>
  <c r="CI73" i="21"/>
  <c r="CJ73" i="21"/>
  <c r="CK73" i="21"/>
  <c r="CL73" i="21"/>
  <c r="CM73" i="21"/>
  <c r="CN73" i="21"/>
  <c r="CO73" i="21"/>
  <c r="CP73" i="21"/>
  <c r="CQ73" i="21"/>
  <c r="CR73" i="21"/>
  <c r="CS73" i="21"/>
  <c r="CT73" i="21"/>
  <c r="CU73" i="21"/>
  <c r="CV73" i="21"/>
  <c r="CW73" i="21"/>
  <c r="CX73" i="21"/>
  <c r="CY73" i="21"/>
  <c r="CZ73" i="21"/>
  <c r="DA73" i="21"/>
  <c r="DB73" i="21"/>
  <c r="DC73" i="21"/>
  <c r="DD73" i="21"/>
  <c r="BG74" i="21"/>
  <c r="BH74" i="21"/>
  <c r="BI74" i="21"/>
  <c r="BJ74" i="21"/>
  <c r="BK74" i="21"/>
  <c r="BL74" i="21"/>
  <c r="BM74" i="21"/>
  <c r="BN74" i="21"/>
  <c r="BO74" i="21"/>
  <c r="BP74" i="21"/>
  <c r="BQ74" i="21"/>
  <c r="BR74" i="21"/>
  <c r="BS74" i="21"/>
  <c r="BT74" i="21"/>
  <c r="BU74" i="21"/>
  <c r="BV74" i="21"/>
  <c r="BW74" i="21"/>
  <c r="BX74" i="21"/>
  <c r="BY74" i="21"/>
  <c r="BZ74" i="21"/>
  <c r="CA74" i="21"/>
  <c r="CB74" i="21"/>
  <c r="CC74" i="21"/>
  <c r="CD74" i="21"/>
  <c r="CE74" i="21"/>
  <c r="CF74" i="21"/>
  <c r="CG74" i="21"/>
  <c r="CH74" i="21"/>
  <c r="CI74" i="21"/>
  <c r="CJ74" i="21"/>
  <c r="CK74" i="21"/>
  <c r="CL74" i="21"/>
  <c r="CM74" i="21"/>
  <c r="CN74" i="21"/>
  <c r="CO74" i="21"/>
  <c r="CP74" i="21"/>
  <c r="CQ74" i="21"/>
  <c r="CR74" i="21"/>
  <c r="CS74" i="21"/>
  <c r="CT74" i="21"/>
  <c r="CU74" i="21"/>
  <c r="CV74" i="21"/>
  <c r="CW74" i="21"/>
  <c r="CX74" i="21"/>
  <c r="CY74" i="21"/>
  <c r="CZ74" i="21"/>
  <c r="DA74" i="21"/>
  <c r="DB74" i="21"/>
  <c r="DC74" i="21"/>
  <c r="DD74" i="21"/>
  <c r="BG75" i="21"/>
  <c r="BH75" i="21"/>
  <c r="BI75" i="21"/>
  <c r="BJ75" i="21"/>
  <c r="BK75" i="21"/>
  <c r="BL75" i="21"/>
  <c r="BM75" i="21"/>
  <c r="BN75" i="21"/>
  <c r="BO75" i="21"/>
  <c r="BP75" i="21"/>
  <c r="BQ75" i="21"/>
  <c r="BR75" i="21"/>
  <c r="BS75" i="21"/>
  <c r="BT75" i="21"/>
  <c r="BU75" i="21"/>
  <c r="BV75" i="21"/>
  <c r="BW75" i="21"/>
  <c r="BX75" i="21"/>
  <c r="BY75" i="21"/>
  <c r="BZ75" i="21"/>
  <c r="CA75" i="21"/>
  <c r="CB75" i="21"/>
  <c r="CC75" i="21"/>
  <c r="CD75" i="21"/>
  <c r="CE75" i="21"/>
  <c r="CF75" i="21"/>
  <c r="CG75" i="21"/>
  <c r="CH75" i="21"/>
  <c r="CI75" i="21"/>
  <c r="CJ75" i="21"/>
  <c r="CK75" i="21"/>
  <c r="CL75" i="21"/>
  <c r="CM75" i="21"/>
  <c r="CN75" i="21"/>
  <c r="CO75" i="21"/>
  <c r="CP75" i="21"/>
  <c r="CQ75" i="21"/>
  <c r="CR75" i="21"/>
  <c r="CS75" i="21"/>
  <c r="CT75" i="21"/>
  <c r="CU75" i="21"/>
  <c r="CV75" i="21"/>
  <c r="CW75" i="21"/>
  <c r="CX75" i="21"/>
  <c r="CY75" i="21"/>
  <c r="CZ75" i="21"/>
  <c r="DA75" i="21"/>
  <c r="DB75" i="21"/>
  <c r="DC75" i="21"/>
  <c r="DD75" i="21"/>
  <c r="BG76" i="21"/>
  <c r="BH76" i="21"/>
  <c r="BI76" i="21"/>
  <c r="BJ76" i="21"/>
  <c r="BK76" i="21"/>
  <c r="BL76" i="21"/>
  <c r="BM76" i="21"/>
  <c r="BN76" i="21"/>
  <c r="BO76" i="21"/>
  <c r="BP76" i="21"/>
  <c r="BQ76" i="21"/>
  <c r="BR76" i="21"/>
  <c r="BS76" i="21"/>
  <c r="BT76" i="21"/>
  <c r="BU76" i="21"/>
  <c r="BV76" i="21"/>
  <c r="BW76" i="21"/>
  <c r="BX76" i="21"/>
  <c r="BY76" i="21"/>
  <c r="BZ76" i="21"/>
  <c r="CA76" i="21"/>
  <c r="CB76" i="21"/>
  <c r="CC76" i="21"/>
  <c r="CD76" i="21"/>
  <c r="CE76" i="21"/>
  <c r="CF76" i="21"/>
  <c r="CG76" i="21"/>
  <c r="CH76" i="21"/>
  <c r="CI76" i="21"/>
  <c r="CJ76" i="21"/>
  <c r="CK76" i="21"/>
  <c r="CL76" i="21"/>
  <c r="CM76" i="21"/>
  <c r="CN76" i="21"/>
  <c r="CO76" i="21"/>
  <c r="CP76" i="21"/>
  <c r="CQ76" i="21"/>
  <c r="CR76" i="21"/>
  <c r="CS76" i="21"/>
  <c r="CT76" i="21"/>
  <c r="CU76" i="21"/>
  <c r="CV76" i="21"/>
  <c r="CW76" i="21"/>
  <c r="CX76" i="21"/>
  <c r="CY76" i="21"/>
  <c r="CZ76" i="21"/>
  <c r="DA76" i="21"/>
  <c r="DB76" i="21"/>
  <c r="DC76" i="21"/>
  <c r="DD76" i="21"/>
  <c r="BG77" i="21"/>
  <c r="BH77" i="21"/>
  <c r="BI77" i="21"/>
  <c r="BJ77" i="21"/>
  <c r="BK77" i="21"/>
  <c r="BL77" i="21"/>
  <c r="BM77" i="21"/>
  <c r="BN77" i="21"/>
  <c r="BO77" i="21"/>
  <c r="BP77" i="21"/>
  <c r="BQ77" i="21"/>
  <c r="BR77" i="21"/>
  <c r="BS77" i="21"/>
  <c r="BT77" i="21"/>
  <c r="BU77" i="21"/>
  <c r="BV77" i="21"/>
  <c r="BW77" i="21"/>
  <c r="BX77" i="21"/>
  <c r="BY77" i="21"/>
  <c r="BZ77" i="21"/>
  <c r="CA77" i="21"/>
  <c r="CB77" i="21"/>
  <c r="CC77" i="21"/>
  <c r="CD77" i="21"/>
  <c r="CE77" i="21"/>
  <c r="CF77" i="21"/>
  <c r="CG77" i="21"/>
  <c r="CH77" i="21"/>
  <c r="CI77" i="21"/>
  <c r="CJ77" i="21"/>
  <c r="CK77" i="21"/>
  <c r="CL77" i="21"/>
  <c r="CM77" i="21"/>
  <c r="CN77" i="21"/>
  <c r="CO77" i="21"/>
  <c r="CP77" i="21"/>
  <c r="CQ77" i="21"/>
  <c r="CR77" i="21"/>
  <c r="CS77" i="21"/>
  <c r="CT77" i="21"/>
  <c r="CU77" i="21"/>
  <c r="CV77" i="21"/>
  <c r="CW77" i="21"/>
  <c r="CX77" i="21"/>
  <c r="CY77" i="21"/>
  <c r="CZ77" i="21"/>
  <c r="DA77" i="21"/>
  <c r="DB77" i="21"/>
  <c r="DC77" i="21"/>
  <c r="DD77" i="21"/>
  <c r="BG78" i="21"/>
  <c r="BH78" i="21"/>
  <c r="BI78" i="21"/>
  <c r="BJ78" i="21"/>
  <c r="BK78" i="21"/>
  <c r="BL78" i="21"/>
  <c r="BM78" i="21"/>
  <c r="BN78" i="21"/>
  <c r="BO78" i="21"/>
  <c r="BP78" i="21"/>
  <c r="BQ78" i="21"/>
  <c r="BR78" i="21"/>
  <c r="BS78" i="21"/>
  <c r="BT78" i="21"/>
  <c r="BU78" i="21"/>
  <c r="BV78" i="21"/>
  <c r="BW78" i="21"/>
  <c r="BX78" i="21"/>
  <c r="BY78" i="21"/>
  <c r="BZ78" i="21"/>
  <c r="CA78" i="21"/>
  <c r="CB78" i="21"/>
  <c r="CC78" i="21"/>
  <c r="CD78" i="21"/>
  <c r="CE78" i="21"/>
  <c r="CF78" i="21"/>
  <c r="CG78" i="21"/>
  <c r="CH78" i="21"/>
  <c r="CI78" i="21"/>
  <c r="CJ78" i="21"/>
  <c r="CK78" i="21"/>
  <c r="CL78" i="21"/>
  <c r="CM78" i="21"/>
  <c r="CN78" i="21"/>
  <c r="CO78" i="21"/>
  <c r="CP78" i="21"/>
  <c r="CQ78" i="21"/>
  <c r="CR78" i="21"/>
  <c r="CS78" i="21"/>
  <c r="CT78" i="21"/>
  <c r="CU78" i="21"/>
  <c r="CV78" i="21"/>
  <c r="CW78" i="21"/>
  <c r="CX78" i="21"/>
  <c r="CY78" i="21"/>
  <c r="CZ78" i="21"/>
  <c r="DA78" i="21"/>
  <c r="DB78" i="21"/>
  <c r="DC78" i="21"/>
  <c r="DD78" i="21"/>
  <c r="BG79" i="21"/>
  <c r="BH79" i="21"/>
  <c r="BI79" i="21"/>
  <c r="BJ79" i="21"/>
  <c r="BK79" i="21"/>
  <c r="BL79" i="21"/>
  <c r="BM79" i="21"/>
  <c r="BN79" i="21"/>
  <c r="BO79" i="21"/>
  <c r="BP79" i="21"/>
  <c r="BQ79" i="21"/>
  <c r="BR79" i="21"/>
  <c r="BS79" i="21"/>
  <c r="BT79" i="21"/>
  <c r="BU79" i="21"/>
  <c r="BV79" i="21"/>
  <c r="BW79" i="21"/>
  <c r="BX79" i="21"/>
  <c r="BY79" i="21"/>
  <c r="BZ79" i="21"/>
  <c r="CA79" i="21"/>
  <c r="CB79" i="21"/>
  <c r="CC79" i="21"/>
  <c r="CD79" i="21"/>
  <c r="CE79" i="21"/>
  <c r="CF79" i="21"/>
  <c r="CG79" i="21"/>
  <c r="CH79" i="21"/>
  <c r="CI79" i="21"/>
  <c r="CJ79" i="21"/>
  <c r="CK79" i="21"/>
  <c r="CL79" i="21"/>
  <c r="CM79" i="21"/>
  <c r="CN79" i="21"/>
  <c r="CO79" i="21"/>
  <c r="CP79" i="21"/>
  <c r="CQ79" i="21"/>
  <c r="CR79" i="21"/>
  <c r="CS79" i="21"/>
  <c r="CT79" i="21"/>
  <c r="CU79" i="21"/>
  <c r="CV79" i="21"/>
  <c r="CW79" i="21"/>
  <c r="CX79" i="21"/>
  <c r="CY79" i="21"/>
  <c r="CZ79" i="21"/>
  <c r="DA79" i="21"/>
  <c r="DB79" i="21"/>
  <c r="DC79" i="21"/>
  <c r="DD79" i="21"/>
  <c r="BG80" i="21"/>
  <c r="BH80" i="21"/>
  <c r="BI80" i="21"/>
  <c r="BJ80" i="21"/>
  <c r="BK80" i="21"/>
  <c r="BL80" i="21"/>
  <c r="BM80" i="21"/>
  <c r="BN80" i="21"/>
  <c r="BO80" i="21"/>
  <c r="BP80" i="21"/>
  <c r="BQ80" i="21"/>
  <c r="BR80" i="21"/>
  <c r="BS80" i="21"/>
  <c r="BT80" i="21"/>
  <c r="BU80" i="21"/>
  <c r="BV80" i="21"/>
  <c r="BW80" i="21"/>
  <c r="BX80" i="21"/>
  <c r="BY80" i="21"/>
  <c r="BZ80" i="21"/>
  <c r="CA80" i="21"/>
  <c r="CB80" i="21"/>
  <c r="CC80" i="21"/>
  <c r="CD80" i="21"/>
  <c r="CE80" i="21"/>
  <c r="CF80" i="21"/>
  <c r="CG80" i="21"/>
  <c r="CH80" i="21"/>
  <c r="CI80" i="21"/>
  <c r="CJ80" i="21"/>
  <c r="CK80" i="21"/>
  <c r="CL80" i="21"/>
  <c r="CM80" i="21"/>
  <c r="CN80" i="21"/>
  <c r="CO80" i="21"/>
  <c r="CP80" i="21"/>
  <c r="CQ80" i="21"/>
  <c r="CR80" i="21"/>
  <c r="CS80" i="21"/>
  <c r="CT80" i="21"/>
  <c r="CU80" i="21"/>
  <c r="CV80" i="21"/>
  <c r="CW80" i="21"/>
  <c r="CX80" i="21"/>
  <c r="CY80" i="21"/>
  <c r="CZ80" i="21"/>
  <c r="DA80" i="21"/>
  <c r="DB80" i="21"/>
  <c r="DC80" i="21"/>
  <c r="DD80" i="21"/>
  <c r="BG81" i="21"/>
  <c r="BH81" i="21"/>
  <c r="BI81" i="21"/>
  <c r="BJ81" i="21"/>
  <c r="BK81" i="21"/>
  <c r="BL81" i="21"/>
  <c r="BM81" i="21"/>
  <c r="BN81" i="21"/>
  <c r="BO81" i="21"/>
  <c r="BP81" i="21"/>
  <c r="BQ81" i="21"/>
  <c r="BR81" i="21"/>
  <c r="BS81" i="21"/>
  <c r="BT81" i="21"/>
  <c r="BU81" i="21"/>
  <c r="BV81" i="21"/>
  <c r="BW81" i="21"/>
  <c r="BX81" i="21"/>
  <c r="BY81" i="21"/>
  <c r="BZ81" i="21"/>
  <c r="CA81" i="21"/>
  <c r="CB81" i="21"/>
  <c r="CC81" i="21"/>
  <c r="CD81" i="21"/>
  <c r="CE81" i="21"/>
  <c r="CF81" i="21"/>
  <c r="CG81" i="21"/>
  <c r="CH81" i="21"/>
  <c r="CI81" i="21"/>
  <c r="CJ81" i="21"/>
  <c r="CK81" i="21"/>
  <c r="CL81" i="21"/>
  <c r="CM81" i="21"/>
  <c r="CN81" i="21"/>
  <c r="CO81" i="21"/>
  <c r="CP81" i="21"/>
  <c r="CQ81" i="21"/>
  <c r="CR81" i="21"/>
  <c r="CS81" i="21"/>
  <c r="CT81" i="21"/>
  <c r="CU81" i="21"/>
  <c r="CV81" i="21"/>
  <c r="CW81" i="21"/>
  <c r="CX81" i="21"/>
  <c r="CY81" i="21"/>
  <c r="CZ81" i="21"/>
  <c r="DA81" i="21"/>
  <c r="DB81" i="21"/>
  <c r="DC81" i="21"/>
  <c r="DD81" i="21"/>
  <c r="BG82" i="21"/>
  <c r="BH82" i="21"/>
  <c r="BI82" i="21"/>
  <c r="BJ82" i="21"/>
  <c r="BK82" i="21"/>
  <c r="BL82" i="21"/>
  <c r="BM82" i="21"/>
  <c r="BN82" i="21"/>
  <c r="BO82" i="21"/>
  <c r="BP82" i="21"/>
  <c r="BQ82" i="21"/>
  <c r="BR82" i="21"/>
  <c r="BS82" i="21"/>
  <c r="BT82" i="21"/>
  <c r="BU82" i="21"/>
  <c r="BV82" i="21"/>
  <c r="BW82" i="21"/>
  <c r="BX82" i="21"/>
  <c r="BY82" i="21"/>
  <c r="BZ82" i="21"/>
  <c r="CA82" i="21"/>
  <c r="CB82" i="21"/>
  <c r="CC82" i="21"/>
  <c r="CD82" i="21"/>
  <c r="CE82" i="21"/>
  <c r="CF82" i="21"/>
  <c r="CG82" i="21"/>
  <c r="CH82" i="21"/>
  <c r="CI82" i="21"/>
  <c r="CJ82" i="21"/>
  <c r="CK82" i="21"/>
  <c r="CL82" i="21"/>
  <c r="CM82" i="21"/>
  <c r="CN82" i="21"/>
  <c r="CO82" i="21"/>
  <c r="CP82" i="21"/>
  <c r="CQ82" i="21"/>
  <c r="CR82" i="21"/>
  <c r="CS82" i="21"/>
  <c r="CT82" i="21"/>
  <c r="CU82" i="21"/>
  <c r="CV82" i="21"/>
  <c r="CW82" i="21"/>
  <c r="CX82" i="21"/>
  <c r="CY82" i="21"/>
  <c r="CZ82" i="21"/>
  <c r="DA82" i="21"/>
  <c r="DB82" i="21"/>
  <c r="DC82" i="21"/>
  <c r="DD82" i="21"/>
  <c r="BG83" i="21"/>
  <c r="BH83" i="21"/>
  <c r="BI83" i="21"/>
  <c r="BJ83" i="21"/>
  <c r="BK83" i="21"/>
  <c r="BL83" i="21"/>
  <c r="BM83" i="21"/>
  <c r="BN83" i="21"/>
  <c r="BO83" i="21"/>
  <c r="BP83" i="21"/>
  <c r="BQ83" i="21"/>
  <c r="BR83" i="21"/>
  <c r="BS83" i="21"/>
  <c r="BT83" i="21"/>
  <c r="BU83" i="21"/>
  <c r="BV83" i="21"/>
  <c r="BW83" i="21"/>
  <c r="BX83" i="21"/>
  <c r="BY83" i="21"/>
  <c r="BZ83" i="21"/>
  <c r="CA83" i="21"/>
  <c r="CB83" i="21"/>
  <c r="CC83" i="21"/>
  <c r="CD83" i="21"/>
  <c r="CE83" i="21"/>
  <c r="CF83" i="21"/>
  <c r="CG83" i="21"/>
  <c r="CH83" i="21"/>
  <c r="CI83" i="21"/>
  <c r="CJ83" i="21"/>
  <c r="CK83" i="21"/>
  <c r="CL83" i="21"/>
  <c r="CM83" i="21"/>
  <c r="CN83" i="21"/>
  <c r="CO83" i="21"/>
  <c r="CP83" i="21"/>
  <c r="CQ83" i="21"/>
  <c r="CR83" i="21"/>
  <c r="CS83" i="21"/>
  <c r="CT83" i="21"/>
  <c r="CU83" i="21"/>
  <c r="CV83" i="21"/>
  <c r="CW83" i="21"/>
  <c r="CX83" i="21"/>
  <c r="CY83" i="21"/>
  <c r="CZ83" i="21"/>
  <c r="DA83" i="21"/>
  <c r="DB83" i="21"/>
  <c r="DC83" i="21"/>
  <c r="DD83" i="21"/>
  <c r="BG84" i="21"/>
  <c r="BH84" i="21"/>
  <c r="BI84" i="21"/>
  <c r="BJ84" i="21"/>
  <c r="BK84" i="21"/>
  <c r="BL84" i="21"/>
  <c r="BM84" i="21"/>
  <c r="BN84" i="21"/>
  <c r="BO84" i="21"/>
  <c r="BP84" i="21"/>
  <c r="BQ84" i="21"/>
  <c r="BR84" i="21"/>
  <c r="BS84" i="21"/>
  <c r="BT84" i="21"/>
  <c r="BU84" i="21"/>
  <c r="BV84" i="21"/>
  <c r="BW84" i="21"/>
  <c r="BX84" i="21"/>
  <c r="BY84" i="21"/>
  <c r="BZ84" i="21"/>
  <c r="CA84" i="21"/>
  <c r="CB84" i="21"/>
  <c r="CC84" i="21"/>
  <c r="CD84" i="21"/>
  <c r="CE84" i="21"/>
  <c r="CF84" i="21"/>
  <c r="CG84" i="21"/>
  <c r="CH84" i="21"/>
  <c r="CI84" i="21"/>
  <c r="CJ84" i="21"/>
  <c r="CK84" i="21"/>
  <c r="CL84" i="21"/>
  <c r="CM84" i="21"/>
  <c r="CN84" i="21"/>
  <c r="CO84" i="21"/>
  <c r="CP84" i="21"/>
  <c r="CQ84" i="21"/>
  <c r="CR84" i="21"/>
  <c r="CS84" i="21"/>
  <c r="CT84" i="21"/>
  <c r="CU84" i="21"/>
  <c r="CV84" i="21"/>
  <c r="CW84" i="21"/>
  <c r="CX84" i="21"/>
  <c r="CY84" i="21"/>
  <c r="CZ84" i="21"/>
  <c r="DA84" i="21"/>
  <c r="DB84" i="21"/>
  <c r="DC84" i="21"/>
  <c r="DD84" i="21"/>
  <c r="BG85" i="21"/>
  <c r="BH85" i="21"/>
  <c r="BI85" i="21"/>
  <c r="BJ85" i="21"/>
  <c r="BK85" i="21"/>
  <c r="BL85" i="21"/>
  <c r="BM85" i="21"/>
  <c r="BN85" i="21"/>
  <c r="BO85" i="21"/>
  <c r="BP85" i="21"/>
  <c r="BQ85" i="21"/>
  <c r="BR85" i="21"/>
  <c r="BS85" i="21"/>
  <c r="BT85" i="21"/>
  <c r="BU85" i="21"/>
  <c r="BV85" i="21"/>
  <c r="BW85" i="21"/>
  <c r="BX85" i="21"/>
  <c r="BY85" i="21"/>
  <c r="BZ85" i="21"/>
  <c r="CA85" i="21"/>
  <c r="CB85" i="21"/>
  <c r="CC85" i="21"/>
  <c r="CD85" i="21"/>
  <c r="CE85" i="21"/>
  <c r="CF85" i="21"/>
  <c r="CG85" i="21"/>
  <c r="CH85" i="21"/>
  <c r="CI85" i="21"/>
  <c r="CJ85" i="21"/>
  <c r="CK85" i="21"/>
  <c r="CL85" i="21"/>
  <c r="CM85" i="21"/>
  <c r="CN85" i="21"/>
  <c r="CO85" i="21"/>
  <c r="CP85" i="21"/>
  <c r="CQ85" i="21"/>
  <c r="CR85" i="21"/>
  <c r="CS85" i="21"/>
  <c r="CT85" i="21"/>
  <c r="CU85" i="21"/>
  <c r="CV85" i="21"/>
  <c r="CW85" i="21"/>
  <c r="CX85" i="21"/>
  <c r="CY85" i="21"/>
  <c r="CZ85" i="21"/>
  <c r="DA85" i="21"/>
  <c r="DB85" i="21"/>
  <c r="DC85" i="21"/>
  <c r="DD85" i="21"/>
  <c r="BG86" i="21"/>
  <c r="BH86" i="21"/>
  <c r="BI86" i="21"/>
  <c r="BJ86" i="21"/>
  <c r="BK86" i="21"/>
  <c r="BL86" i="21"/>
  <c r="BM86" i="21"/>
  <c r="BN86" i="21"/>
  <c r="BO86" i="21"/>
  <c r="BP86" i="21"/>
  <c r="BQ86" i="21"/>
  <c r="BR86" i="21"/>
  <c r="BS86" i="21"/>
  <c r="BT86" i="21"/>
  <c r="BU86" i="21"/>
  <c r="BV86" i="21"/>
  <c r="BW86" i="21"/>
  <c r="BX86" i="21"/>
  <c r="BY86" i="21"/>
  <c r="BZ86" i="21"/>
  <c r="CA86" i="21"/>
  <c r="CB86" i="21"/>
  <c r="CC86" i="21"/>
  <c r="CD86" i="21"/>
  <c r="CE86" i="21"/>
  <c r="CF86" i="21"/>
  <c r="CG86" i="21"/>
  <c r="CH86" i="21"/>
  <c r="CI86" i="21"/>
  <c r="CJ86" i="21"/>
  <c r="CK86" i="21"/>
  <c r="CL86" i="21"/>
  <c r="CM86" i="21"/>
  <c r="CN86" i="21"/>
  <c r="CO86" i="21"/>
  <c r="CP86" i="21"/>
  <c r="CQ86" i="21"/>
  <c r="CR86" i="21"/>
  <c r="CS86" i="21"/>
  <c r="CT86" i="21"/>
  <c r="CU86" i="21"/>
  <c r="CV86" i="21"/>
  <c r="CW86" i="21"/>
  <c r="CX86" i="21"/>
  <c r="CY86" i="21"/>
  <c r="CZ86" i="21"/>
  <c r="DA86" i="21"/>
  <c r="DB86" i="21"/>
  <c r="DC86" i="21"/>
  <c r="DD86" i="21"/>
  <c r="BG87" i="21"/>
  <c r="BH87" i="21"/>
  <c r="BI87" i="21"/>
  <c r="BJ87" i="21"/>
  <c r="BK87" i="21"/>
  <c r="BL87" i="21"/>
  <c r="BM87" i="21"/>
  <c r="BN87" i="21"/>
  <c r="BO87" i="21"/>
  <c r="BP87" i="21"/>
  <c r="BQ87" i="21"/>
  <c r="BR87" i="21"/>
  <c r="BS87" i="21"/>
  <c r="BT87" i="21"/>
  <c r="BU87" i="21"/>
  <c r="BV87" i="21"/>
  <c r="BW87" i="21"/>
  <c r="BX87" i="21"/>
  <c r="BY87" i="21"/>
  <c r="BZ87" i="21"/>
  <c r="CA87" i="21"/>
  <c r="CB87" i="21"/>
  <c r="CC87" i="21"/>
  <c r="CD87" i="21"/>
  <c r="CE87" i="21"/>
  <c r="CF87" i="21"/>
  <c r="CG87" i="21"/>
  <c r="CH87" i="21"/>
  <c r="CI87" i="21"/>
  <c r="CJ87" i="21"/>
  <c r="CK87" i="21"/>
  <c r="CL87" i="21"/>
  <c r="CM87" i="21"/>
  <c r="CN87" i="21"/>
  <c r="CO87" i="21"/>
  <c r="CP87" i="21"/>
  <c r="CQ87" i="21"/>
  <c r="CR87" i="21"/>
  <c r="CS87" i="21"/>
  <c r="CT87" i="21"/>
  <c r="CU87" i="21"/>
  <c r="CV87" i="21"/>
  <c r="CW87" i="21"/>
  <c r="CX87" i="21"/>
  <c r="CY87" i="21"/>
  <c r="CZ87" i="21"/>
  <c r="DA87" i="21"/>
  <c r="DB87" i="21"/>
  <c r="DC87" i="21"/>
  <c r="DD87" i="21"/>
  <c r="BG88" i="21"/>
  <c r="BH88" i="21"/>
  <c r="BI88" i="21"/>
  <c r="BJ88" i="21"/>
  <c r="BK88" i="21"/>
  <c r="BL88" i="21"/>
  <c r="BM88" i="21"/>
  <c r="BN88" i="21"/>
  <c r="BO88" i="21"/>
  <c r="BP88" i="21"/>
  <c r="BQ88" i="21"/>
  <c r="BR88" i="21"/>
  <c r="BS88" i="21"/>
  <c r="BT88" i="21"/>
  <c r="BU88" i="21"/>
  <c r="BV88" i="21"/>
  <c r="BW88" i="21"/>
  <c r="BX88" i="21"/>
  <c r="BY88" i="21"/>
  <c r="BZ88" i="21"/>
  <c r="CA88" i="21"/>
  <c r="CB88" i="21"/>
  <c r="CC88" i="21"/>
  <c r="CD88" i="21"/>
  <c r="CE88" i="21"/>
  <c r="CF88" i="21"/>
  <c r="CG88" i="21"/>
  <c r="CH88" i="21"/>
  <c r="CI88" i="21"/>
  <c r="CJ88" i="21"/>
  <c r="CK88" i="21"/>
  <c r="CL88" i="21"/>
  <c r="CM88" i="21"/>
  <c r="CN88" i="21"/>
  <c r="CO88" i="21"/>
  <c r="CP88" i="21"/>
  <c r="CQ88" i="21"/>
  <c r="CR88" i="21"/>
  <c r="CS88" i="21"/>
  <c r="CT88" i="21"/>
  <c r="CU88" i="21"/>
  <c r="CV88" i="21"/>
  <c r="CW88" i="21"/>
  <c r="CX88" i="21"/>
  <c r="CY88" i="21"/>
  <c r="CZ88" i="21"/>
  <c r="DA88" i="21"/>
  <c r="DB88" i="21"/>
  <c r="DC88" i="21"/>
  <c r="DD88" i="21"/>
  <c r="BG89" i="21"/>
  <c r="BH89" i="21"/>
  <c r="BI89" i="21"/>
  <c r="BJ89" i="21"/>
  <c r="BK89" i="21"/>
  <c r="BL89" i="21"/>
  <c r="BM89" i="21"/>
  <c r="BN89" i="21"/>
  <c r="BO89" i="21"/>
  <c r="BP89" i="21"/>
  <c r="BQ89" i="21"/>
  <c r="BR89" i="21"/>
  <c r="BS89" i="21"/>
  <c r="BT89" i="21"/>
  <c r="BU89" i="21"/>
  <c r="BV89" i="21"/>
  <c r="BW89" i="21"/>
  <c r="BX89" i="21"/>
  <c r="BY89" i="21"/>
  <c r="BZ89" i="21"/>
  <c r="CA89" i="21"/>
  <c r="CB89" i="21"/>
  <c r="CC89" i="21"/>
  <c r="CD89" i="21"/>
  <c r="CE89" i="21"/>
  <c r="CF89" i="21"/>
  <c r="CG89" i="21"/>
  <c r="CH89" i="21"/>
  <c r="CI89" i="21"/>
  <c r="CJ89" i="21"/>
  <c r="CK89" i="21"/>
  <c r="CL89" i="21"/>
  <c r="CM89" i="21"/>
  <c r="CN89" i="21"/>
  <c r="CO89" i="21"/>
  <c r="CP89" i="21"/>
  <c r="CQ89" i="21"/>
  <c r="CR89" i="21"/>
  <c r="CS89" i="21"/>
  <c r="CT89" i="21"/>
  <c r="CU89" i="21"/>
  <c r="CV89" i="21"/>
  <c r="CW89" i="21"/>
  <c r="CX89" i="21"/>
  <c r="CY89" i="21"/>
  <c r="CZ89" i="21"/>
  <c r="DA89" i="21"/>
  <c r="DB89" i="21"/>
  <c r="DC89" i="21"/>
  <c r="DD89" i="21"/>
  <c r="BG90" i="21"/>
  <c r="BH90" i="21"/>
  <c r="BI90" i="21"/>
  <c r="BJ90" i="21"/>
  <c r="BK90" i="21"/>
  <c r="BL90" i="21"/>
  <c r="BM90" i="21"/>
  <c r="BN90" i="21"/>
  <c r="BO90" i="21"/>
  <c r="BP90" i="21"/>
  <c r="BQ90" i="21"/>
  <c r="BR90" i="21"/>
  <c r="BS90" i="21"/>
  <c r="BT90" i="21"/>
  <c r="BU90" i="21"/>
  <c r="BV90" i="21"/>
  <c r="BW90" i="21"/>
  <c r="BX90" i="21"/>
  <c r="BY90" i="21"/>
  <c r="BZ90" i="21"/>
  <c r="CA90" i="21"/>
  <c r="CB90" i="21"/>
  <c r="CC90" i="21"/>
  <c r="CD90" i="21"/>
  <c r="CE90" i="21"/>
  <c r="CF90" i="21"/>
  <c r="CG90" i="21"/>
  <c r="CH90" i="21"/>
  <c r="CI90" i="21"/>
  <c r="CJ90" i="21"/>
  <c r="CK90" i="21"/>
  <c r="CL90" i="21"/>
  <c r="CM90" i="21"/>
  <c r="CN90" i="21"/>
  <c r="CO90" i="21"/>
  <c r="CP90" i="21"/>
  <c r="CQ90" i="21"/>
  <c r="CR90" i="21"/>
  <c r="CS90" i="21"/>
  <c r="CT90" i="21"/>
  <c r="CU90" i="21"/>
  <c r="CV90" i="21"/>
  <c r="CW90" i="21"/>
  <c r="CX90" i="21"/>
  <c r="CY90" i="21"/>
  <c r="CZ90" i="21"/>
  <c r="DA90" i="21"/>
  <c r="DB90" i="21"/>
  <c r="DC90" i="21"/>
  <c r="DD90" i="21"/>
  <c r="BG91" i="21"/>
  <c r="BH91" i="21"/>
  <c r="BI91" i="21"/>
  <c r="BJ91" i="21"/>
  <c r="BK91" i="21"/>
  <c r="BL91" i="21"/>
  <c r="BM91" i="21"/>
  <c r="BN91" i="21"/>
  <c r="BO91" i="21"/>
  <c r="BP91" i="21"/>
  <c r="BQ91" i="21"/>
  <c r="BR91" i="21"/>
  <c r="BS91" i="21"/>
  <c r="BT91" i="21"/>
  <c r="BU91" i="21"/>
  <c r="BV91" i="21"/>
  <c r="BW91" i="21"/>
  <c r="BX91" i="21"/>
  <c r="BY91" i="21"/>
  <c r="BZ91" i="21"/>
  <c r="CA91" i="21"/>
  <c r="CB91" i="21"/>
  <c r="CC91" i="21"/>
  <c r="CD91" i="21"/>
  <c r="CE91" i="21"/>
  <c r="CF91" i="21"/>
  <c r="CG91" i="21"/>
  <c r="CH91" i="21"/>
  <c r="CI91" i="21"/>
  <c r="CJ91" i="21"/>
  <c r="CK91" i="21"/>
  <c r="CL91" i="21"/>
  <c r="CM91" i="21"/>
  <c r="CN91" i="21"/>
  <c r="CO91" i="21"/>
  <c r="CP91" i="21"/>
  <c r="CQ91" i="21"/>
  <c r="CR91" i="21"/>
  <c r="CS91" i="21"/>
  <c r="CT91" i="21"/>
  <c r="CU91" i="21"/>
  <c r="CV91" i="21"/>
  <c r="CW91" i="21"/>
  <c r="CX91" i="21"/>
  <c r="CY91" i="21"/>
  <c r="CZ91" i="21"/>
  <c r="DA91" i="21"/>
  <c r="DB91" i="21"/>
  <c r="DC91" i="21"/>
  <c r="DD91" i="21"/>
  <c r="BF27" i="21"/>
  <c r="BF28" i="21"/>
  <c r="BF29" i="21"/>
  <c r="BF30" i="21"/>
  <c r="BF31" i="21"/>
  <c r="BF32" i="21"/>
  <c r="BF33" i="21"/>
  <c r="BF34" i="21"/>
  <c r="BF35" i="21"/>
  <c r="BF36" i="21"/>
  <c r="BF37" i="21"/>
  <c r="BF38" i="21"/>
  <c r="BF39" i="21"/>
  <c r="BF40" i="21"/>
  <c r="BF41" i="21"/>
  <c r="BF42" i="21"/>
  <c r="BF43" i="21"/>
  <c r="BF44" i="21"/>
  <c r="BF45" i="21"/>
  <c r="BF46" i="21"/>
  <c r="BF47" i="21"/>
  <c r="BF48" i="21"/>
  <c r="BF49" i="21"/>
  <c r="BF50" i="21"/>
  <c r="BF51" i="21"/>
  <c r="BF52" i="21"/>
  <c r="BF53" i="21"/>
  <c r="BF54" i="21"/>
  <c r="BF55" i="21"/>
  <c r="BF56" i="21"/>
  <c r="BF57" i="21"/>
  <c r="BF58" i="21"/>
  <c r="BF59" i="21"/>
  <c r="BF60" i="21"/>
  <c r="BF61" i="21"/>
  <c r="BF62" i="21"/>
  <c r="BF63" i="21"/>
  <c r="BF64" i="21"/>
  <c r="BF65" i="21"/>
  <c r="BF66" i="21"/>
  <c r="BF67" i="21"/>
  <c r="BF68" i="21"/>
  <c r="BF69" i="21"/>
  <c r="BF70" i="21"/>
  <c r="BF71" i="21"/>
  <c r="BF72" i="21"/>
  <c r="BF73" i="21"/>
  <c r="BF74" i="21"/>
  <c r="BF75" i="21"/>
  <c r="BF76" i="21"/>
  <c r="BF77" i="21"/>
  <c r="BF78" i="21"/>
  <c r="BF79" i="21"/>
  <c r="BF80" i="21"/>
  <c r="BF81" i="21"/>
  <c r="BF82" i="21"/>
  <c r="BF83" i="21"/>
  <c r="BF84" i="21"/>
  <c r="BF85" i="21"/>
  <c r="BF86" i="21"/>
  <c r="BF87" i="21"/>
  <c r="BF88" i="21"/>
  <c r="BF89" i="21"/>
  <c r="BF90" i="21"/>
  <c r="BF91" i="21"/>
  <c r="BF26" i="21"/>
  <c r="L6" i="17"/>
  <c r="M6" i="17"/>
  <c r="N6" i="17"/>
  <c r="L7" i="17"/>
  <c r="M7" i="17"/>
  <c r="N7" i="17"/>
  <c r="L8" i="17"/>
  <c r="M8" i="17"/>
  <c r="N8" i="17"/>
  <c r="L9" i="17"/>
  <c r="M9" i="17"/>
  <c r="N9" i="17"/>
  <c r="L10" i="17"/>
  <c r="M10" i="17"/>
  <c r="N10" i="17"/>
  <c r="L11" i="17"/>
  <c r="M11" i="17"/>
  <c r="N11" i="17"/>
  <c r="L12" i="17"/>
  <c r="M12" i="17"/>
  <c r="N12" i="17"/>
  <c r="L13" i="17"/>
  <c r="M13" i="17"/>
  <c r="N13" i="17"/>
  <c r="L14" i="17"/>
  <c r="M14" i="17"/>
  <c r="N14" i="17"/>
  <c r="L15" i="17"/>
  <c r="M15" i="17"/>
  <c r="N15" i="17"/>
  <c r="L16" i="17"/>
  <c r="M16" i="17"/>
  <c r="N16" i="17"/>
  <c r="L17" i="17"/>
  <c r="M17" i="17"/>
  <c r="N17" i="17"/>
  <c r="L18" i="17"/>
  <c r="M18" i="17"/>
  <c r="N18" i="17"/>
  <c r="L19" i="17"/>
  <c r="M19" i="17"/>
  <c r="N19" i="17"/>
  <c r="L20" i="17"/>
  <c r="M20" i="17"/>
  <c r="N20" i="17"/>
  <c r="L21" i="17"/>
  <c r="M21" i="17"/>
  <c r="N21" i="17"/>
  <c r="L22" i="17"/>
  <c r="M22" i="17"/>
  <c r="N22" i="17"/>
  <c r="L23" i="17"/>
  <c r="M23" i="17"/>
  <c r="N23" i="17"/>
  <c r="L24" i="17"/>
  <c r="M24" i="17"/>
  <c r="N24" i="17"/>
  <c r="L25" i="17"/>
  <c r="M25" i="17"/>
  <c r="N25" i="17"/>
  <c r="L26" i="17"/>
  <c r="M26" i="17"/>
  <c r="N26" i="17"/>
  <c r="L27" i="17"/>
  <c r="M27" i="17"/>
  <c r="N27" i="17"/>
  <c r="L28" i="17"/>
  <c r="M28" i="17"/>
  <c r="N28" i="17"/>
  <c r="L29" i="17"/>
  <c r="M29" i="17"/>
  <c r="N29" i="17"/>
  <c r="L30" i="17"/>
  <c r="M30" i="17"/>
  <c r="N30" i="17"/>
  <c r="L31" i="17"/>
  <c r="M31" i="17"/>
  <c r="N31" i="17"/>
  <c r="L32" i="17"/>
  <c r="M32" i="17"/>
  <c r="N32" i="17"/>
  <c r="L33" i="17"/>
  <c r="M33" i="17"/>
  <c r="N33" i="17"/>
  <c r="L34" i="17"/>
  <c r="M34" i="17"/>
  <c r="N34" i="17"/>
  <c r="L35" i="17"/>
  <c r="M35" i="17"/>
  <c r="N35" i="17"/>
  <c r="L36" i="17"/>
  <c r="M36" i="17"/>
  <c r="N36" i="17"/>
  <c r="L37" i="17"/>
  <c r="M37" i="17"/>
  <c r="N37" i="17"/>
  <c r="L38" i="17"/>
  <c r="M38" i="17"/>
  <c r="N38" i="17"/>
  <c r="L39" i="17"/>
  <c r="M39" i="17"/>
  <c r="N39" i="17"/>
  <c r="L40" i="17"/>
  <c r="M40" i="17"/>
  <c r="N40" i="17"/>
  <c r="L41" i="17"/>
  <c r="M41" i="17"/>
  <c r="N41" i="17"/>
  <c r="L42" i="17"/>
  <c r="M42" i="17"/>
  <c r="N42" i="17"/>
  <c r="L43" i="17"/>
  <c r="M43" i="17"/>
  <c r="N43" i="17"/>
  <c r="L44" i="17"/>
  <c r="M44" i="17"/>
  <c r="N44" i="17"/>
  <c r="L45" i="17"/>
  <c r="M45" i="17"/>
  <c r="N45" i="17"/>
  <c r="L46" i="17"/>
  <c r="M46" i="17"/>
  <c r="N46" i="17"/>
  <c r="L47" i="17"/>
  <c r="M47" i="17"/>
  <c r="N47" i="17"/>
  <c r="M5" i="17"/>
  <c r="N5" i="17"/>
  <c r="L5" i="17"/>
  <c r="L6" i="14"/>
  <c r="M6" i="14"/>
  <c r="N6" i="14"/>
  <c r="L7" i="14"/>
  <c r="M7" i="14"/>
  <c r="N7" i="14"/>
  <c r="L8" i="14"/>
  <c r="M8" i="14"/>
  <c r="N8" i="14"/>
  <c r="L9" i="14"/>
  <c r="M9" i="14"/>
  <c r="N9" i="14"/>
  <c r="L10" i="14"/>
  <c r="M10" i="14"/>
  <c r="N10" i="14"/>
  <c r="L11" i="14"/>
  <c r="M11" i="14"/>
  <c r="N11" i="14"/>
  <c r="L12" i="14"/>
  <c r="M12" i="14"/>
  <c r="N12" i="14"/>
  <c r="L13" i="14"/>
  <c r="M13" i="14"/>
  <c r="N13" i="14"/>
  <c r="L14" i="14"/>
  <c r="M14" i="14"/>
  <c r="N14" i="14"/>
  <c r="L15" i="14"/>
  <c r="M15" i="14"/>
  <c r="N15" i="14"/>
  <c r="L16" i="14"/>
  <c r="M16" i="14"/>
  <c r="N16" i="14"/>
  <c r="L17" i="14"/>
  <c r="M17" i="14"/>
  <c r="N17" i="14"/>
  <c r="L18" i="14"/>
  <c r="M18" i="14"/>
  <c r="N18" i="14"/>
  <c r="L19" i="14"/>
  <c r="M19" i="14"/>
  <c r="N19" i="14"/>
  <c r="L20" i="14"/>
  <c r="M20" i="14"/>
  <c r="N20" i="14"/>
  <c r="L21" i="14"/>
  <c r="M21" i="14"/>
  <c r="N21" i="14"/>
  <c r="L22" i="14"/>
  <c r="M22" i="14"/>
  <c r="N22" i="14"/>
  <c r="L23" i="14"/>
  <c r="M23" i="14"/>
  <c r="N23" i="14"/>
  <c r="L24" i="14"/>
  <c r="M24" i="14"/>
  <c r="N24" i="14"/>
  <c r="L25" i="14"/>
  <c r="M25" i="14"/>
  <c r="N25" i="14"/>
  <c r="L26" i="14"/>
  <c r="M26" i="14"/>
  <c r="N26" i="14"/>
  <c r="L27" i="14"/>
  <c r="M27" i="14"/>
  <c r="N27" i="14"/>
  <c r="L28" i="14"/>
  <c r="M28" i="14"/>
  <c r="N28" i="14"/>
  <c r="L29" i="14"/>
  <c r="M29" i="14"/>
  <c r="N29" i="14"/>
  <c r="L30" i="14"/>
  <c r="M30" i="14"/>
  <c r="N30" i="14"/>
  <c r="L31" i="14"/>
  <c r="M31" i="14"/>
  <c r="N31" i="14"/>
  <c r="L32" i="14"/>
  <c r="M32" i="14"/>
  <c r="N32" i="14"/>
  <c r="L33" i="14"/>
  <c r="M33" i="14"/>
  <c r="N33" i="14"/>
  <c r="L34" i="14"/>
  <c r="M34" i="14"/>
  <c r="N34" i="14"/>
  <c r="L35" i="14"/>
  <c r="M35" i="14"/>
  <c r="N35" i="14"/>
  <c r="L36" i="14"/>
  <c r="M36" i="14"/>
  <c r="N36" i="14"/>
  <c r="L37" i="14"/>
  <c r="M37" i="14"/>
  <c r="N37" i="14"/>
  <c r="L38" i="14"/>
  <c r="M38" i="14"/>
  <c r="N38" i="14"/>
  <c r="L39" i="14"/>
  <c r="M39" i="14"/>
  <c r="N39" i="14"/>
  <c r="L40" i="14"/>
  <c r="M40" i="14"/>
  <c r="N40" i="14"/>
  <c r="L41" i="14"/>
  <c r="M41" i="14"/>
  <c r="N41" i="14"/>
  <c r="L42" i="14"/>
  <c r="M42" i="14"/>
  <c r="N42" i="14"/>
  <c r="L43" i="14"/>
  <c r="M43" i="14"/>
  <c r="N43" i="14"/>
  <c r="L44" i="14"/>
  <c r="M44" i="14"/>
  <c r="N44" i="14"/>
  <c r="L45" i="14"/>
  <c r="M45" i="14"/>
  <c r="N45" i="14"/>
  <c r="L46" i="14"/>
  <c r="M46" i="14"/>
  <c r="N46" i="14"/>
  <c r="L47" i="14"/>
  <c r="M47" i="14"/>
  <c r="N47" i="14"/>
  <c r="L48" i="14"/>
  <c r="M48" i="14"/>
  <c r="N48" i="14"/>
  <c r="L49" i="14"/>
  <c r="M49" i="14"/>
  <c r="N49" i="14"/>
  <c r="L50" i="14"/>
  <c r="M50" i="14"/>
  <c r="N50" i="14"/>
  <c r="L51" i="14"/>
  <c r="M51" i="14"/>
  <c r="N51" i="14"/>
  <c r="L52" i="14"/>
  <c r="M52" i="14"/>
  <c r="N52" i="14"/>
  <c r="L53" i="14"/>
  <c r="M53" i="14"/>
  <c r="N53" i="14"/>
  <c r="L54" i="14"/>
  <c r="M54" i="14"/>
  <c r="N54" i="14"/>
  <c r="L55" i="14"/>
  <c r="M55" i="14"/>
  <c r="N55" i="14"/>
  <c r="L56" i="14"/>
  <c r="M56" i="14"/>
  <c r="N56" i="14"/>
  <c r="L57" i="14"/>
  <c r="M57" i="14"/>
  <c r="N57" i="14"/>
  <c r="L58" i="14"/>
  <c r="M58" i="14"/>
  <c r="N58" i="14"/>
  <c r="L59" i="14"/>
  <c r="M59" i="14"/>
  <c r="N59" i="14"/>
  <c r="L60" i="14"/>
  <c r="M60" i="14"/>
  <c r="N60" i="14"/>
  <c r="L61" i="14"/>
  <c r="M61" i="14"/>
  <c r="N61" i="14"/>
  <c r="L62" i="14"/>
  <c r="M62" i="14"/>
  <c r="N62" i="14"/>
  <c r="L63" i="14"/>
  <c r="M63" i="14"/>
  <c r="N63" i="14"/>
  <c r="L64" i="14"/>
  <c r="M64" i="14"/>
  <c r="N64" i="14"/>
  <c r="L65" i="14"/>
  <c r="M65" i="14"/>
  <c r="N65" i="14"/>
  <c r="L66" i="14"/>
  <c r="M66" i="14"/>
  <c r="N66" i="14"/>
  <c r="L67" i="14"/>
  <c r="M67" i="14"/>
  <c r="N67" i="14"/>
  <c r="L68" i="14"/>
  <c r="M68" i="14"/>
  <c r="N68" i="14"/>
  <c r="L69" i="14"/>
  <c r="M69" i="14"/>
  <c r="N69" i="14"/>
  <c r="L70" i="14"/>
  <c r="M70" i="14"/>
  <c r="N70" i="14"/>
  <c r="M5" i="14"/>
  <c r="N5" i="14"/>
  <c r="L5" i="14"/>
  <c r="J6" i="11"/>
  <c r="K6" i="11"/>
  <c r="L6" i="11"/>
  <c r="M6" i="11"/>
  <c r="N6" i="11"/>
  <c r="J7" i="11"/>
  <c r="K7" i="11"/>
  <c r="L7" i="11"/>
  <c r="M7" i="11"/>
  <c r="N7" i="11"/>
  <c r="J8" i="11"/>
  <c r="K8" i="11"/>
  <c r="L8" i="11"/>
  <c r="M8" i="11"/>
  <c r="N8" i="11"/>
  <c r="J9" i="11"/>
  <c r="K9" i="11"/>
  <c r="L9" i="11"/>
  <c r="M9" i="11"/>
  <c r="N9" i="11"/>
  <c r="J10" i="11"/>
  <c r="K10" i="11"/>
  <c r="L10" i="11"/>
  <c r="M10" i="11"/>
  <c r="N10" i="11"/>
  <c r="J11" i="11"/>
  <c r="K11" i="11"/>
  <c r="L11" i="11"/>
  <c r="M11" i="11"/>
  <c r="N11" i="11"/>
  <c r="J12" i="11"/>
  <c r="K12" i="11"/>
  <c r="L12" i="11"/>
  <c r="M12" i="11"/>
  <c r="N12" i="11"/>
  <c r="J13" i="11"/>
  <c r="K13" i="11"/>
  <c r="L13" i="11"/>
  <c r="M13" i="11"/>
  <c r="N13" i="11"/>
  <c r="J14" i="11"/>
  <c r="K14" i="11"/>
  <c r="L14" i="11"/>
  <c r="M14" i="11"/>
  <c r="N14" i="11"/>
  <c r="J15" i="11"/>
  <c r="K15" i="11"/>
  <c r="L15" i="11"/>
  <c r="M15" i="11"/>
  <c r="N15" i="11"/>
  <c r="J16" i="11"/>
  <c r="K16" i="11"/>
  <c r="L16" i="11"/>
  <c r="M16" i="11"/>
  <c r="N16" i="11"/>
  <c r="J17" i="11"/>
  <c r="K17" i="11"/>
  <c r="L17" i="11"/>
  <c r="M17" i="11"/>
  <c r="N17" i="11"/>
  <c r="J18" i="11"/>
  <c r="K18" i="11"/>
  <c r="L18" i="11"/>
  <c r="M18" i="11"/>
  <c r="N18" i="11"/>
  <c r="J19" i="11"/>
  <c r="K19" i="11"/>
  <c r="L19" i="11"/>
  <c r="M19" i="11"/>
  <c r="N19" i="11"/>
  <c r="J20" i="11"/>
  <c r="K20" i="11"/>
  <c r="L20" i="11"/>
  <c r="M20" i="11"/>
  <c r="N20" i="11"/>
  <c r="J21" i="11"/>
  <c r="K21" i="11"/>
  <c r="L21" i="11"/>
  <c r="M21" i="11"/>
  <c r="N21" i="11"/>
  <c r="J22" i="11"/>
  <c r="K22" i="11"/>
  <c r="L22" i="11"/>
  <c r="M22" i="11"/>
  <c r="N22" i="11"/>
  <c r="J23" i="11"/>
  <c r="K23" i="11"/>
  <c r="L23" i="11"/>
  <c r="M23" i="11"/>
  <c r="N23" i="11"/>
  <c r="J24" i="11"/>
  <c r="K24" i="11"/>
  <c r="L24" i="11"/>
  <c r="M24" i="11"/>
  <c r="N24" i="11"/>
  <c r="J25" i="11"/>
  <c r="K25" i="11"/>
  <c r="L25" i="11"/>
  <c r="M25" i="11"/>
  <c r="N25" i="11"/>
  <c r="J26" i="11"/>
  <c r="K26" i="11"/>
  <c r="L26" i="11"/>
  <c r="M26" i="11"/>
  <c r="N26" i="11"/>
  <c r="J27" i="11"/>
  <c r="K27" i="11"/>
  <c r="L27" i="11"/>
  <c r="M27" i="11"/>
  <c r="N27" i="11"/>
  <c r="J28" i="11"/>
  <c r="K28" i="11"/>
  <c r="L28" i="11"/>
  <c r="M28" i="11"/>
  <c r="N28" i="11"/>
  <c r="J29" i="11"/>
  <c r="K29" i="11"/>
  <c r="L29" i="11"/>
  <c r="M29" i="11"/>
  <c r="N29" i="11"/>
  <c r="J30" i="11"/>
  <c r="K30" i="11"/>
  <c r="L30" i="11"/>
  <c r="M30" i="11"/>
  <c r="N30" i="11"/>
  <c r="J31" i="11"/>
  <c r="K31" i="11"/>
  <c r="L31" i="11"/>
  <c r="M31" i="11"/>
  <c r="N31" i="11"/>
  <c r="J32" i="11"/>
  <c r="K32" i="11"/>
  <c r="L32" i="11"/>
  <c r="M32" i="11"/>
  <c r="N32" i="11"/>
  <c r="J33" i="11"/>
  <c r="K33" i="11"/>
  <c r="L33" i="11"/>
  <c r="M33" i="11"/>
  <c r="N33" i="11"/>
  <c r="J34" i="11"/>
  <c r="K34" i="11"/>
  <c r="L34" i="11"/>
  <c r="M34" i="11"/>
  <c r="N34" i="11"/>
  <c r="J35" i="11"/>
  <c r="K35" i="11"/>
  <c r="L35" i="11"/>
  <c r="M35" i="11"/>
  <c r="N35" i="11"/>
  <c r="J36" i="11"/>
  <c r="K36" i="11"/>
  <c r="L36" i="11"/>
  <c r="M36" i="11"/>
  <c r="N36" i="11"/>
  <c r="J37" i="11"/>
  <c r="K37" i="11"/>
  <c r="L37" i="11"/>
  <c r="M37" i="11"/>
  <c r="N37" i="11"/>
  <c r="J38" i="11"/>
  <c r="K38" i="11"/>
  <c r="L38" i="11"/>
  <c r="M38" i="11"/>
  <c r="N38" i="11"/>
  <c r="J39" i="11"/>
  <c r="K39" i="11"/>
  <c r="L39" i="11"/>
  <c r="M39" i="11"/>
  <c r="N39" i="11"/>
  <c r="J40" i="11"/>
  <c r="K40" i="11"/>
  <c r="L40" i="11"/>
  <c r="M40" i="11"/>
  <c r="N40" i="11"/>
  <c r="J41" i="11"/>
  <c r="K41" i="11"/>
  <c r="L41" i="11"/>
  <c r="M41" i="11"/>
  <c r="N41" i="11"/>
  <c r="J42" i="11"/>
  <c r="K42" i="11"/>
  <c r="L42" i="11"/>
  <c r="M42" i="11"/>
  <c r="N42" i="11"/>
  <c r="J43" i="11"/>
  <c r="K43" i="11"/>
  <c r="L43" i="11"/>
  <c r="M43" i="11"/>
  <c r="N43" i="11"/>
  <c r="J44" i="11"/>
  <c r="K44" i="11"/>
  <c r="L44" i="11"/>
  <c r="M44" i="11"/>
  <c r="N44" i="11"/>
  <c r="J45" i="11"/>
  <c r="K45" i="11"/>
  <c r="L45" i="11"/>
  <c r="M45" i="11"/>
  <c r="N45" i="11"/>
  <c r="J46" i="11"/>
  <c r="K46" i="11"/>
  <c r="L46" i="11"/>
  <c r="M46" i="11"/>
  <c r="N46" i="11"/>
  <c r="J47" i="11"/>
  <c r="K47" i="11"/>
  <c r="L47" i="11"/>
  <c r="M47" i="11"/>
  <c r="N47" i="11"/>
  <c r="J48" i="11"/>
  <c r="K48" i="11"/>
  <c r="L48" i="11"/>
  <c r="M48" i="11"/>
  <c r="N48" i="11"/>
  <c r="J49" i="11"/>
  <c r="K49" i="11"/>
  <c r="L49" i="11"/>
  <c r="M49" i="11"/>
  <c r="N49" i="11"/>
  <c r="J50" i="11"/>
  <c r="K50" i="11"/>
  <c r="L50" i="11"/>
  <c r="M50" i="11"/>
  <c r="N50" i="11"/>
  <c r="J51" i="11"/>
  <c r="K51" i="11"/>
  <c r="L51" i="11"/>
  <c r="M51" i="11"/>
  <c r="N51" i="11"/>
  <c r="J52" i="11"/>
  <c r="K52" i="11"/>
  <c r="L52" i="11"/>
  <c r="M52" i="11"/>
  <c r="N52" i="11"/>
  <c r="J53" i="11"/>
  <c r="K53" i="11"/>
  <c r="L53" i="11"/>
  <c r="M53" i="11"/>
  <c r="N53" i="11"/>
  <c r="J54" i="11"/>
  <c r="K54" i="11"/>
  <c r="L54" i="11"/>
  <c r="M54" i="11"/>
  <c r="N54" i="11"/>
  <c r="J55" i="11"/>
  <c r="K55" i="11"/>
  <c r="L55" i="11"/>
  <c r="M55" i="11"/>
  <c r="N55" i="11"/>
  <c r="J56" i="11"/>
  <c r="K56" i="11"/>
  <c r="L56" i="11"/>
  <c r="M56" i="11"/>
  <c r="N56" i="11"/>
  <c r="J57" i="11"/>
  <c r="K57" i="11"/>
  <c r="L57" i="11"/>
  <c r="M57" i="11"/>
  <c r="N57" i="11"/>
  <c r="J58" i="11"/>
  <c r="K58" i="11"/>
  <c r="L58" i="11"/>
  <c r="M58" i="11"/>
  <c r="N58" i="11"/>
  <c r="J59" i="11"/>
  <c r="K59" i="11"/>
  <c r="L59" i="11"/>
  <c r="M59" i="11"/>
  <c r="N59" i="11"/>
  <c r="J60" i="11"/>
  <c r="K60" i="11"/>
  <c r="L60" i="11"/>
  <c r="M60" i="11"/>
  <c r="N60" i="11"/>
  <c r="J61" i="11"/>
  <c r="K61" i="11"/>
  <c r="L61" i="11"/>
  <c r="M61" i="11"/>
  <c r="N61" i="11"/>
  <c r="J62" i="11"/>
  <c r="K62" i="11"/>
  <c r="L62" i="11"/>
  <c r="M62" i="11"/>
  <c r="N62" i="11"/>
  <c r="J63" i="11"/>
  <c r="K63" i="11"/>
  <c r="L63" i="11"/>
  <c r="M63" i="11"/>
  <c r="N63" i="11"/>
  <c r="J64" i="11"/>
  <c r="K64" i="11"/>
  <c r="L64" i="11"/>
  <c r="M64" i="11"/>
  <c r="N64" i="11"/>
  <c r="J65" i="11"/>
  <c r="K65" i="11"/>
  <c r="L65" i="11"/>
  <c r="M65" i="11"/>
  <c r="N65" i="11"/>
  <c r="J66" i="11"/>
  <c r="K66" i="11"/>
  <c r="L66" i="11"/>
  <c r="M66" i="11"/>
  <c r="N66" i="11"/>
  <c r="J67" i="11"/>
  <c r="K67" i="11"/>
  <c r="L67" i="11"/>
  <c r="M67" i="11"/>
  <c r="N67" i="11"/>
  <c r="J68" i="11"/>
  <c r="K68" i="11"/>
  <c r="L68" i="11"/>
  <c r="M68" i="11"/>
  <c r="N68" i="11"/>
  <c r="J69" i="11"/>
  <c r="K69" i="11"/>
  <c r="L69" i="11"/>
  <c r="M69" i="11"/>
  <c r="N69" i="11"/>
  <c r="J70" i="11"/>
  <c r="K70" i="11"/>
  <c r="L70" i="11"/>
  <c r="M70" i="11"/>
  <c r="N70" i="11"/>
  <c r="K5" i="11"/>
  <c r="L5" i="11"/>
  <c r="M5" i="11"/>
  <c r="N5" i="11"/>
  <c r="J5" i="11"/>
  <c r="I20" i="20" l="1"/>
  <c r="H36" i="20"/>
  <c r="G36" i="20"/>
  <c r="H35" i="20"/>
  <c r="G35" i="20"/>
  <c r="G33" i="20" s="1"/>
  <c r="H34" i="20"/>
  <c r="G34" i="20"/>
  <c r="G32" i="20"/>
  <c r="F33" i="20"/>
  <c r="I33" i="20" s="1"/>
  <c r="E33" i="20"/>
  <c r="E32" i="20" s="1"/>
  <c r="D33" i="20"/>
  <c r="D32" i="20" s="1"/>
  <c r="H31" i="20"/>
  <c r="G31" i="20"/>
  <c r="H30" i="20"/>
  <c r="G30" i="20"/>
  <c r="G29" i="20"/>
  <c r="F29" i="20"/>
  <c r="H29" i="20" s="1"/>
  <c r="E29" i="20"/>
  <c r="D29" i="20"/>
  <c r="H28" i="20"/>
  <c r="G28" i="20"/>
  <c r="H27" i="20"/>
  <c r="G27" i="20"/>
  <c r="H26" i="20"/>
  <c r="G26" i="20"/>
  <c r="H25" i="20"/>
  <c r="G25" i="20"/>
  <c r="H24" i="20"/>
  <c r="G24" i="20"/>
  <c r="H23" i="20"/>
  <c r="G23" i="20"/>
  <c r="H22" i="20"/>
  <c r="G22" i="20"/>
  <c r="H21" i="20"/>
  <c r="G21" i="20"/>
  <c r="G20" i="20" s="1"/>
  <c r="F20" i="20"/>
  <c r="E20" i="20"/>
  <c r="E15" i="20" s="1"/>
  <c r="D20" i="20"/>
  <c r="H20" i="20" s="1"/>
  <c r="H19" i="20"/>
  <c r="G19" i="20"/>
  <c r="H18" i="20"/>
  <c r="G18" i="20"/>
  <c r="H17" i="20"/>
  <c r="G17" i="20"/>
  <c r="G16" i="20"/>
  <c r="G15" i="20" s="1"/>
  <c r="F16" i="20"/>
  <c r="I16" i="20" s="1"/>
  <c r="E16" i="20"/>
  <c r="D16" i="20"/>
  <c r="D15" i="20" s="1"/>
  <c r="H14" i="20"/>
  <c r="G14" i="20"/>
  <c r="H13" i="20"/>
  <c r="G13" i="20"/>
  <c r="H12" i="20"/>
  <c r="G12" i="20"/>
  <c r="H11" i="20"/>
  <c r="G11" i="20"/>
  <c r="H10" i="20"/>
  <c r="G10" i="20"/>
  <c r="H9" i="20"/>
  <c r="G9" i="20"/>
  <c r="F8" i="20"/>
  <c r="E8" i="20"/>
  <c r="D8" i="20"/>
  <c r="G6" i="20"/>
  <c r="H6" i="20" s="1"/>
  <c r="B6" i="20"/>
  <c r="C6" i="20" s="1"/>
  <c r="D6" i="20" s="1"/>
  <c r="E6" i="20" s="1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217" i="13"/>
  <c r="C216" i="13"/>
  <c r="C215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78" i="13"/>
  <c r="C177" i="13"/>
  <c r="C176" i="13"/>
  <c r="C175" i="13"/>
  <c r="C174" i="13"/>
  <c r="C173" i="13"/>
  <c r="C172" i="13"/>
  <c r="C171" i="13"/>
  <c r="C170" i="13"/>
  <c r="C16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C123" i="13"/>
  <c r="C122" i="13"/>
  <c r="C121" i="13"/>
  <c r="C120" i="13"/>
  <c r="C119" i="13"/>
  <c r="C118" i="13"/>
  <c r="C117" i="13"/>
  <c r="C116" i="13"/>
  <c r="C115" i="13"/>
  <c r="C114" i="13"/>
  <c r="C113" i="13"/>
  <c r="C112" i="13"/>
  <c r="C111" i="13"/>
  <c r="C110" i="13"/>
  <c r="C109" i="13"/>
  <c r="C108" i="13"/>
  <c r="C107" i="13"/>
  <c r="C106" i="13"/>
  <c r="C105" i="13"/>
  <c r="C104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3" i="13"/>
  <c r="C72" i="13"/>
  <c r="C71" i="13"/>
  <c r="C70" i="13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4" i="13"/>
  <c r="F48" i="17"/>
  <c r="F45" i="17"/>
  <c r="F44" i="17"/>
  <c r="F43" i="17"/>
  <c r="F42" i="17"/>
  <c r="F41" i="17"/>
  <c r="F40" i="17"/>
  <c r="F39" i="17"/>
  <c r="F37" i="17"/>
  <c r="F36" i="17"/>
  <c r="F35" i="17"/>
  <c r="F31" i="17"/>
  <c r="F30" i="17"/>
  <c r="F29" i="17"/>
  <c r="F28" i="17"/>
  <c r="F27" i="17"/>
  <c r="F26" i="17"/>
  <c r="F25" i="17"/>
  <c r="F22" i="17"/>
  <c r="F21" i="17"/>
  <c r="F20" i="17"/>
  <c r="F17" i="17"/>
  <c r="F16" i="17"/>
  <c r="F15" i="17"/>
  <c r="F14" i="17"/>
  <c r="F12" i="17"/>
  <c r="F11" i="17"/>
  <c r="F10" i="17"/>
  <c r="E47" i="17"/>
  <c r="E23" i="17"/>
  <c r="E19" i="17"/>
  <c r="E13" i="17"/>
  <c r="E67" i="14"/>
  <c r="E60" i="14"/>
  <c r="E52" i="14"/>
  <c r="E46" i="14"/>
  <c r="D46" i="14"/>
  <c r="E19" i="14"/>
  <c r="E23" i="14"/>
  <c r="E13" i="14"/>
  <c r="F67" i="11"/>
  <c r="F60" i="11"/>
  <c r="F52" i="11"/>
  <c r="F47" i="11"/>
  <c r="D47" i="17"/>
  <c r="E9" i="17"/>
  <c r="F70" i="14"/>
  <c r="F69" i="14"/>
  <c r="F68" i="14"/>
  <c r="F66" i="14"/>
  <c r="F61" i="14"/>
  <c r="F57" i="14"/>
  <c r="F55" i="14"/>
  <c r="F53" i="14"/>
  <c r="F51" i="14"/>
  <c r="F47" i="14"/>
  <c r="F46" i="14"/>
  <c r="F45" i="14"/>
  <c r="F44" i="14"/>
  <c r="F43" i="14"/>
  <c r="F42" i="14"/>
  <c r="F40" i="14"/>
  <c r="F39" i="14"/>
  <c r="F37" i="14"/>
  <c r="F36" i="14"/>
  <c r="F35" i="14"/>
  <c r="F33" i="14"/>
  <c r="F32" i="14"/>
  <c r="F31" i="14"/>
  <c r="F30" i="14"/>
  <c r="F29" i="14"/>
  <c r="F28" i="14"/>
  <c r="F27" i="14"/>
  <c r="F26" i="14"/>
  <c r="F25" i="14"/>
  <c r="F23" i="14"/>
  <c r="F22" i="14"/>
  <c r="F21" i="14"/>
  <c r="F20" i="14"/>
  <c r="F17" i="14"/>
  <c r="F16" i="14"/>
  <c r="F15" i="14"/>
  <c r="F14" i="14"/>
  <c r="F13" i="14"/>
  <c r="F12" i="14"/>
  <c r="F11" i="14"/>
  <c r="F10" i="14"/>
  <c r="E65" i="14"/>
  <c r="D67" i="14"/>
  <c r="D60" i="14"/>
  <c r="D52" i="14"/>
  <c r="E50" i="14"/>
  <c r="E38" i="14"/>
  <c r="F38" i="14" s="1"/>
  <c r="D38" i="14"/>
  <c r="D23" i="14"/>
  <c r="D19" i="14"/>
  <c r="D13" i="14"/>
  <c r="E9" i="14"/>
  <c r="D9" i="14"/>
  <c r="AA96" i="21"/>
  <c r="E8" i="17"/>
  <c r="J8" i="17" s="1"/>
  <c r="D50" i="14"/>
  <c r="D8" i="14"/>
  <c r="D7" i="14"/>
  <c r="G214" i="13"/>
  <c r="E214" i="13"/>
  <c r="G74" i="13"/>
  <c r="H148" i="13" s="1"/>
  <c r="E74" i="13"/>
  <c r="G69" i="13"/>
  <c r="H72" i="13" s="1"/>
  <c r="E69" i="13"/>
  <c r="G3" i="13"/>
  <c r="H12" i="13" s="1"/>
  <c r="E3" i="13"/>
  <c r="F67" i="13" s="1"/>
  <c r="H223" i="13"/>
  <c r="F230" i="13"/>
  <c r="F221" i="13"/>
  <c r="F111" i="13"/>
  <c r="F72" i="13"/>
  <c r="F68" i="13"/>
  <c r="H70" i="11"/>
  <c r="H69" i="11"/>
  <c r="H68" i="11"/>
  <c r="H67" i="11"/>
  <c r="H66" i="11"/>
  <c r="H61" i="11"/>
  <c r="H60" i="11"/>
  <c r="H57" i="11"/>
  <c r="H55" i="11"/>
  <c r="H53" i="11"/>
  <c r="H51" i="11"/>
  <c r="H48" i="11"/>
  <c r="H45" i="11"/>
  <c r="H44" i="11"/>
  <c r="H43" i="11"/>
  <c r="H42" i="11"/>
  <c r="H41" i="11"/>
  <c r="H40" i="11"/>
  <c r="H39" i="11"/>
  <c r="H37" i="11"/>
  <c r="H36" i="11"/>
  <c r="H35" i="11"/>
  <c r="H33" i="11"/>
  <c r="H32" i="11"/>
  <c r="H31" i="11"/>
  <c r="H30" i="11"/>
  <c r="H29" i="11"/>
  <c r="H28" i="11"/>
  <c r="H27" i="11"/>
  <c r="H26" i="11"/>
  <c r="H25" i="11"/>
  <c r="H22" i="11"/>
  <c r="H21" i="11"/>
  <c r="H20" i="11"/>
  <c r="H17" i="11"/>
  <c r="H16" i="11"/>
  <c r="H15" i="11"/>
  <c r="H14" i="11"/>
  <c r="H12" i="11"/>
  <c r="H11" i="11"/>
  <c r="H10" i="11"/>
  <c r="G70" i="11"/>
  <c r="G66" i="11"/>
  <c r="G64" i="11"/>
  <c r="G61" i="11"/>
  <c r="G57" i="11"/>
  <c r="G56" i="11"/>
  <c r="G55" i="11"/>
  <c r="G53" i="11"/>
  <c r="G51" i="11"/>
  <c r="G49" i="11"/>
  <c r="G48" i="11"/>
  <c r="G47" i="11"/>
  <c r="G45" i="11"/>
  <c r="G44" i="11"/>
  <c r="G43" i="11"/>
  <c r="G42" i="11"/>
  <c r="G41" i="11"/>
  <c r="G40" i="11"/>
  <c r="G39" i="11"/>
  <c r="G37" i="11"/>
  <c r="G36" i="11"/>
  <c r="G35" i="11"/>
  <c r="G33" i="11"/>
  <c r="G32" i="11"/>
  <c r="G31" i="11"/>
  <c r="G30" i="11"/>
  <c r="G29" i="11"/>
  <c r="G28" i="11"/>
  <c r="G27" i="11"/>
  <c r="G26" i="11"/>
  <c r="G25" i="11"/>
  <c r="G24" i="11"/>
  <c r="G22" i="11"/>
  <c r="G21" i="11"/>
  <c r="G20" i="11"/>
  <c r="G17" i="11"/>
  <c r="G15" i="11"/>
  <c r="G14" i="11"/>
  <c r="G12" i="11"/>
  <c r="G11" i="11"/>
  <c r="G10" i="11"/>
  <c r="E47" i="11"/>
  <c r="D6" i="14"/>
  <c r="H175" i="13"/>
  <c r="E67" i="11"/>
  <c r="F65" i="11"/>
  <c r="E65" i="11"/>
  <c r="E60" i="11"/>
  <c r="E52" i="11"/>
  <c r="E46" i="11"/>
  <c r="F46" i="11"/>
  <c r="H46" i="11" s="1"/>
  <c r="D46" i="11"/>
  <c r="E23" i="11"/>
  <c r="F23" i="11"/>
  <c r="H23" i="11"/>
  <c r="E19" i="11"/>
  <c r="F19" i="11"/>
  <c r="H19" i="11" s="1"/>
  <c r="E13" i="11"/>
  <c r="H13" i="11" s="1"/>
  <c r="F13" i="11"/>
  <c r="E9" i="11"/>
  <c r="F9" i="11"/>
  <c r="F50" i="11"/>
  <c r="B6" i="10"/>
  <c r="B11" i="10"/>
  <c r="B12" i="10"/>
  <c r="D23" i="17"/>
  <c r="D19" i="17"/>
  <c r="I19" i="17"/>
  <c r="D13" i="17"/>
  <c r="D9" i="17"/>
  <c r="D67" i="11"/>
  <c r="D65" i="11"/>
  <c r="D60" i="11"/>
  <c r="D52" i="11"/>
  <c r="D38" i="11"/>
  <c r="D23" i="11"/>
  <c r="D19" i="11"/>
  <c r="D13" i="11"/>
  <c r="D9" i="11"/>
  <c r="B9" i="10"/>
  <c r="J9" i="17"/>
  <c r="I10" i="17"/>
  <c r="J10" i="17"/>
  <c r="I12" i="17"/>
  <c r="J12" i="17"/>
  <c r="J13" i="17"/>
  <c r="I14" i="17"/>
  <c r="J14" i="17"/>
  <c r="I15" i="17"/>
  <c r="J15" i="17"/>
  <c r="I16" i="17"/>
  <c r="J16" i="17"/>
  <c r="I17" i="17"/>
  <c r="J17" i="17"/>
  <c r="I18" i="17"/>
  <c r="J18" i="17"/>
  <c r="J19" i="17"/>
  <c r="I20" i="17"/>
  <c r="J20" i="17"/>
  <c r="I21" i="17"/>
  <c r="J21" i="17"/>
  <c r="I22" i="17"/>
  <c r="J22" i="17"/>
  <c r="J23" i="17"/>
  <c r="I24" i="17"/>
  <c r="J24" i="17"/>
  <c r="I25" i="17"/>
  <c r="J25" i="17"/>
  <c r="I26" i="17"/>
  <c r="J26" i="17"/>
  <c r="I27" i="17"/>
  <c r="J27" i="17"/>
  <c r="I28" i="17"/>
  <c r="J28" i="17"/>
  <c r="I29" i="17"/>
  <c r="J29" i="17"/>
  <c r="I30" i="17"/>
  <c r="J30" i="17"/>
  <c r="I31" i="17"/>
  <c r="J31" i="17"/>
  <c r="I32" i="17"/>
  <c r="J32" i="17"/>
  <c r="I33" i="17"/>
  <c r="J33" i="17"/>
  <c r="I34" i="17"/>
  <c r="J34" i="17"/>
  <c r="I35" i="17"/>
  <c r="J35" i="17"/>
  <c r="I36" i="17"/>
  <c r="J36" i="17"/>
  <c r="I37" i="17"/>
  <c r="J37" i="17"/>
  <c r="I39" i="17"/>
  <c r="J39" i="17"/>
  <c r="I40" i="17"/>
  <c r="J40" i="17"/>
  <c r="I41" i="17"/>
  <c r="J41" i="17"/>
  <c r="I42" i="17"/>
  <c r="J42" i="17"/>
  <c r="I43" i="17"/>
  <c r="J43" i="17"/>
  <c r="I44" i="17"/>
  <c r="J44" i="17"/>
  <c r="I45" i="17"/>
  <c r="J45" i="17"/>
  <c r="I47" i="17"/>
  <c r="J47" i="17"/>
  <c r="I48" i="17"/>
  <c r="J48" i="17"/>
  <c r="B7" i="10"/>
  <c r="I9" i="14"/>
  <c r="I10" i="14"/>
  <c r="J10" i="14"/>
  <c r="I11" i="14"/>
  <c r="J11" i="14"/>
  <c r="I12" i="14"/>
  <c r="J12" i="14"/>
  <c r="I13" i="14"/>
  <c r="I14" i="14"/>
  <c r="J14" i="14"/>
  <c r="I15" i="14"/>
  <c r="J15" i="14"/>
  <c r="I16" i="14"/>
  <c r="J16" i="14"/>
  <c r="I17" i="14"/>
  <c r="J17" i="14"/>
  <c r="I18" i="14"/>
  <c r="J18" i="14"/>
  <c r="I19" i="14"/>
  <c r="I20" i="14"/>
  <c r="J20" i="14"/>
  <c r="I21" i="14"/>
  <c r="J21" i="14"/>
  <c r="I22" i="14"/>
  <c r="J22" i="14"/>
  <c r="I23" i="14"/>
  <c r="I24" i="14"/>
  <c r="J24" i="14"/>
  <c r="I25" i="14"/>
  <c r="J25" i="14"/>
  <c r="I26" i="14"/>
  <c r="J26" i="14"/>
  <c r="I27" i="14"/>
  <c r="J27" i="14"/>
  <c r="I28" i="14"/>
  <c r="J28" i="14"/>
  <c r="I29" i="14"/>
  <c r="J29" i="14"/>
  <c r="I30" i="14"/>
  <c r="J30" i="14"/>
  <c r="I31" i="14"/>
  <c r="J31" i="14"/>
  <c r="I32" i="14"/>
  <c r="J32" i="14"/>
  <c r="I33" i="14"/>
  <c r="J33" i="14"/>
  <c r="I34" i="14"/>
  <c r="J34" i="14"/>
  <c r="I35" i="14"/>
  <c r="J35" i="14"/>
  <c r="I36" i="14"/>
  <c r="J36" i="14"/>
  <c r="I37" i="14"/>
  <c r="J37" i="14"/>
  <c r="I39" i="14"/>
  <c r="J39" i="14"/>
  <c r="I40" i="14"/>
  <c r="J40" i="14"/>
  <c r="I41" i="14"/>
  <c r="J41" i="14"/>
  <c r="I42" i="14"/>
  <c r="J42" i="14"/>
  <c r="I43" i="14"/>
  <c r="J43" i="14"/>
  <c r="I44" i="14"/>
  <c r="J44" i="14"/>
  <c r="I45" i="14"/>
  <c r="J45" i="14"/>
  <c r="I46" i="14"/>
  <c r="J46" i="14"/>
  <c r="I48" i="14"/>
  <c r="J48" i="14"/>
  <c r="I51" i="14"/>
  <c r="J51" i="14"/>
  <c r="I52" i="14"/>
  <c r="J52" i="14"/>
  <c r="I53" i="14"/>
  <c r="J53" i="14"/>
  <c r="I54" i="14"/>
  <c r="J54" i="14"/>
  <c r="I55" i="14"/>
  <c r="J55" i="14"/>
  <c r="I56" i="14"/>
  <c r="J56" i="14"/>
  <c r="I57" i="14"/>
  <c r="J57" i="14"/>
  <c r="I58" i="14"/>
  <c r="J58" i="14"/>
  <c r="I59" i="14"/>
  <c r="J59" i="14"/>
  <c r="I60" i="14"/>
  <c r="J60" i="14"/>
  <c r="I61" i="14"/>
  <c r="J61" i="14"/>
  <c r="I62" i="14"/>
  <c r="J62" i="14"/>
  <c r="I63" i="14"/>
  <c r="J63" i="14"/>
  <c r="I64" i="14"/>
  <c r="J64" i="14"/>
  <c r="J65" i="14"/>
  <c r="I66" i="14"/>
  <c r="J66" i="14"/>
  <c r="I67" i="14"/>
  <c r="J67" i="14"/>
  <c r="I68" i="14"/>
  <c r="J68" i="14"/>
  <c r="I69" i="14"/>
  <c r="J69" i="14"/>
  <c r="H5" i="14"/>
  <c r="B4" i="10"/>
  <c r="I9" i="17"/>
  <c r="D8" i="17"/>
  <c r="I38" i="14"/>
  <c r="I8" i="14"/>
  <c r="J23" i="14"/>
  <c r="J19" i="14"/>
  <c r="J13" i="14"/>
  <c r="J9" i="14"/>
  <c r="I13" i="17"/>
  <c r="I50" i="14"/>
  <c r="I7" i="14"/>
  <c r="J38" i="14"/>
  <c r="J50" i="14"/>
  <c r="I8" i="17"/>
  <c r="I6" i="14"/>
  <c r="I23" i="17"/>
  <c r="D50" i="11"/>
  <c r="D8" i="11"/>
  <c r="E8" i="14"/>
  <c r="E7" i="14" s="1"/>
  <c r="H65" i="11"/>
  <c r="G23" i="11"/>
  <c r="G19" i="11"/>
  <c r="G13" i="11"/>
  <c r="F8" i="11"/>
  <c r="G9" i="11"/>
  <c r="J8" i="14"/>
  <c r="F8" i="14"/>
  <c r="H67" i="13"/>
  <c r="H52" i="13"/>
  <c r="H47" i="13"/>
  <c r="H22" i="13"/>
  <c r="H60" i="13"/>
  <c r="H45" i="13"/>
  <c r="H23" i="13"/>
  <c r="H21" i="13"/>
  <c r="H66" i="13"/>
  <c r="H61" i="13"/>
  <c r="H37" i="13"/>
  <c r="H17" i="13"/>
  <c r="H63" i="13"/>
  <c r="H39" i="13"/>
  <c r="H19" i="13"/>
  <c r="H62" i="13"/>
  <c r="H38" i="13"/>
  <c r="H18" i="13"/>
  <c r="H8" i="13"/>
  <c r="H20" i="13"/>
  <c r="H53" i="13"/>
  <c r="H33" i="13"/>
  <c r="H13" i="13"/>
  <c r="H55" i="13"/>
  <c r="H35" i="13"/>
  <c r="H15" i="13"/>
  <c r="H54" i="13"/>
  <c r="H34" i="13"/>
  <c r="H14" i="13"/>
  <c r="H48" i="13"/>
  <c r="H68" i="13"/>
  <c r="H49" i="13"/>
  <c r="H29" i="13"/>
  <c r="H5" i="13"/>
  <c r="H51" i="13"/>
  <c r="H31" i="13"/>
  <c r="H7" i="13"/>
  <c r="H50" i="13"/>
  <c r="H30" i="13"/>
  <c r="H6" i="13"/>
  <c r="H16" i="13"/>
  <c r="H44" i="13"/>
  <c r="F21" i="13"/>
  <c r="F31" i="13"/>
  <c r="H57" i="13"/>
  <c r="H41" i="13"/>
  <c r="H25" i="13"/>
  <c r="H9" i="13"/>
  <c r="H59" i="13"/>
  <c r="H43" i="13"/>
  <c r="H27" i="13"/>
  <c r="H11" i="13"/>
  <c r="H58" i="13"/>
  <c r="H42" i="13"/>
  <c r="H26" i="13"/>
  <c r="H10" i="13"/>
  <c r="H64" i="13"/>
  <c r="H28" i="13"/>
  <c r="H24" i="13"/>
  <c r="F41" i="13"/>
  <c r="H36" i="13"/>
  <c r="F9" i="13"/>
  <c r="F54" i="13"/>
  <c r="F15" i="13"/>
  <c r="F37" i="13"/>
  <c r="F60" i="13"/>
  <c r="F55" i="13"/>
  <c r="F5" i="13"/>
  <c r="F25" i="13"/>
  <c r="F47" i="13"/>
  <c r="F7" i="13"/>
  <c r="F17" i="13"/>
  <c r="F29" i="13"/>
  <c r="F39" i="13"/>
  <c r="F49" i="13"/>
  <c r="F65" i="13"/>
  <c r="F59" i="13"/>
  <c r="F13" i="13"/>
  <c r="F23" i="13"/>
  <c r="F33" i="13"/>
  <c r="F45" i="13"/>
  <c r="F57" i="13"/>
  <c r="H170" i="13"/>
  <c r="F165" i="13"/>
  <c r="F87" i="13"/>
  <c r="F152" i="13"/>
  <c r="H141" i="13"/>
  <c r="H186" i="13"/>
  <c r="H197" i="13"/>
  <c r="H111" i="13"/>
  <c r="H96" i="13"/>
  <c r="H199" i="13"/>
  <c r="H187" i="13"/>
  <c r="H128" i="13"/>
  <c r="H80" i="13"/>
  <c r="H167" i="13"/>
  <c r="H95" i="13"/>
  <c r="H150" i="13"/>
  <c r="H81" i="13"/>
  <c r="F180" i="13"/>
  <c r="H164" i="13"/>
  <c r="H120" i="13"/>
  <c r="H212" i="13"/>
  <c r="H139" i="13"/>
  <c r="H75" i="13"/>
  <c r="H122" i="13"/>
  <c r="H149" i="13"/>
  <c r="F146" i="13"/>
  <c r="H190" i="13"/>
  <c r="H160" i="13"/>
  <c r="H104" i="13"/>
  <c r="H185" i="13"/>
  <c r="H135" i="13"/>
  <c r="H205" i="13"/>
  <c r="H90" i="13"/>
  <c r="H85" i="13"/>
  <c r="H202" i="13"/>
  <c r="H181" i="13"/>
  <c r="H136" i="13"/>
  <c r="H100" i="13"/>
  <c r="H207" i="13"/>
  <c r="H155" i="13"/>
  <c r="H107" i="13"/>
  <c r="H189" i="13"/>
  <c r="H126" i="13"/>
  <c r="H86" i="13"/>
  <c r="H153" i="13"/>
  <c r="H165" i="13"/>
  <c r="H154" i="13"/>
  <c r="H110" i="13"/>
  <c r="H113" i="13"/>
  <c r="H105" i="13"/>
  <c r="H206" i="13"/>
  <c r="H182" i="13"/>
  <c r="H208" i="13"/>
  <c r="H168" i="13"/>
  <c r="H144" i="13"/>
  <c r="H116" i="13"/>
  <c r="H84" i="13"/>
  <c r="H191" i="13"/>
  <c r="H159" i="13"/>
  <c r="H127" i="13"/>
  <c r="H87" i="13"/>
  <c r="H174" i="13"/>
  <c r="H142" i="13"/>
  <c r="H102" i="13"/>
  <c r="H177" i="13"/>
  <c r="H133" i="13"/>
  <c r="H188" i="13"/>
  <c r="H137" i="13"/>
  <c r="F183" i="13"/>
  <c r="F140" i="13"/>
  <c r="F114" i="13"/>
  <c r="C74" i="13"/>
  <c r="D115" i="13"/>
  <c r="H198" i="13"/>
  <c r="H203" i="13"/>
  <c r="H176" i="13"/>
  <c r="H152" i="13"/>
  <c r="H132" i="13"/>
  <c r="H112" i="13"/>
  <c r="H88" i="13"/>
  <c r="H196" i="13"/>
  <c r="H171" i="13"/>
  <c r="H151" i="13"/>
  <c r="H119" i="13"/>
  <c r="H91" i="13"/>
  <c r="H195" i="13"/>
  <c r="H166" i="13"/>
  <c r="H134" i="13"/>
  <c r="H106" i="13"/>
  <c r="H78" i="13"/>
  <c r="H145" i="13"/>
  <c r="H173" i="13"/>
  <c r="H193" i="13"/>
  <c r="H77" i="13"/>
  <c r="H93" i="13"/>
  <c r="F191" i="13"/>
  <c r="F153" i="13"/>
  <c r="F181" i="13"/>
  <c r="F209" i="13"/>
  <c r="F206" i="13"/>
  <c r="F175" i="13"/>
  <c r="F117" i="13"/>
  <c r="F118" i="13"/>
  <c r="F207" i="13"/>
  <c r="F200" i="13"/>
  <c r="F168" i="13"/>
  <c r="F178" i="13"/>
  <c r="F177" i="13"/>
  <c r="F169" i="13"/>
  <c r="F186" i="13"/>
  <c r="F136" i="13"/>
  <c r="F139" i="13"/>
  <c r="F105" i="13"/>
  <c r="F155" i="13"/>
  <c r="F108" i="13"/>
  <c r="F135" i="13"/>
  <c r="F126" i="13"/>
  <c r="F75" i="13"/>
  <c r="F192" i="13"/>
  <c r="F205" i="13"/>
  <c r="F173" i="13"/>
  <c r="F208" i="13"/>
  <c r="F162" i="13"/>
  <c r="F161" i="13"/>
  <c r="F132" i="13"/>
  <c r="F129" i="13"/>
  <c r="F101" i="13"/>
  <c r="F137" i="13"/>
  <c r="F149" i="13"/>
  <c r="F127" i="13"/>
  <c r="F116" i="13"/>
  <c r="F83" i="13"/>
  <c r="F184" i="13"/>
  <c r="F199" i="13"/>
  <c r="F210" i="13"/>
  <c r="F197" i="13"/>
  <c r="F150" i="13"/>
  <c r="F156" i="13"/>
  <c r="F160" i="13"/>
  <c r="F121" i="13"/>
  <c r="F97" i="13"/>
  <c r="F124" i="13"/>
  <c r="F138" i="13"/>
  <c r="F143" i="13"/>
  <c r="F91" i="13"/>
  <c r="F131" i="13"/>
  <c r="F94" i="13"/>
  <c r="C214" i="13"/>
  <c r="D226" i="13"/>
  <c r="D221" i="13"/>
  <c r="F222" i="13"/>
  <c r="D227" i="13"/>
  <c r="F217" i="13"/>
  <c r="F225" i="13"/>
  <c r="F218" i="13"/>
  <c r="F226" i="13"/>
  <c r="H215" i="13"/>
  <c r="H217" i="13"/>
  <c r="D220" i="13"/>
  <c r="H219" i="13"/>
  <c r="D182" i="13"/>
  <c r="D94" i="13"/>
  <c r="D133" i="13"/>
  <c r="D176" i="13"/>
  <c r="D88" i="13"/>
  <c r="D103" i="13"/>
  <c r="D99" i="13"/>
  <c r="C3" i="13"/>
  <c r="D29" i="13" s="1"/>
  <c r="D52" i="13"/>
  <c r="H225" i="13"/>
  <c r="H227" i="13"/>
  <c r="H221" i="13"/>
  <c r="H229" i="13"/>
  <c r="H194" i="13"/>
  <c r="H178" i="13"/>
  <c r="H213" i="13"/>
  <c r="H192" i="13"/>
  <c r="H172" i="13"/>
  <c r="H156" i="13"/>
  <c r="H140" i="13"/>
  <c r="H124" i="13"/>
  <c r="H108" i="13"/>
  <c r="H92" i="13"/>
  <c r="H76" i="13"/>
  <c r="H201" i="13"/>
  <c r="H180" i="13"/>
  <c r="H163" i="13"/>
  <c r="H143" i="13"/>
  <c r="H123" i="13"/>
  <c r="H103" i="13"/>
  <c r="H79" i="13"/>
  <c r="H211" i="13"/>
  <c r="H184" i="13"/>
  <c r="H158" i="13"/>
  <c r="H138" i="13"/>
  <c r="H118" i="13"/>
  <c r="H94" i="13"/>
  <c r="H129" i="13"/>
  <c r="H89" i="13"/>
  <c r="H169" i="13"/>
  <c r="H101" i="13"/>
  <c r="H157" i="13"/>
  <c r="H117" i="13"/>
  <c r="H70" i="13"/>
  <c r="F216" i="13"/>
  <c r="F220" i="13"/>
  <c r="F224" i="13"/>
  <c r="F228" i="13"/>
  <c r="F229" i="13"/>
  <c r="F215" i="13"/>
  <c r="F219" i="13"/>
  <c r="F223" i="13"/>
  <c r="F227" i="13"/>
  <c r="F77" i="13"/>
  <c r="F85" i="13"/>
  <c r="F98" i="13"/>
  <c r="F122" i="13"/>
  <c r="F112" i="13"/>
  <c r="F110" i="13"/>
  <c r="F107" i="13"/>
  <c r="F79" i="13"/>
  <c r="F88" i="13"/>
  <c r="F100" i="13"/>
  <c r="F133" i="13"/>
  <c r="F196" i="13"/>
  <c r="F176" i="13"/>
  <c r="F201" i="13"/>
  <c r="F194" i="13"/>
  <c r="F163" i="13"/>
  <c r="F185" i="13"/>
  <c r="F190" i="13"/>
  <c r="F154" i="13"/>
  <c r="F202" i="13"/>
  <c r="F151" i="13"/>
  <c r="F174" i="13"/>
  <c r="F134" i="13"/>
  <c r="F113" i="13"/>
  <c r="F187" i="13"/>
  <c r="F130" i="13"/>
  <c r="F195" i="13"/>
  <c r="F148" i="13"/>
  <c r="F179" i="13"/>
  <c r="F166" i="13"/>
  <c r="F96" i="13"/>
  <c r="F81" i="13"/>
  <c r="F90" i="13"/>
  <c r="F104" i="13"/>
  <c r="F71" i="13"/>
  <c r="F70" i="13"/>
  <c r="F51" i="13"/>
  <c r="F11" i="13"/>
  <c r="F19" i="13"/>
  <c r="F27" i="13"/>
  <c r="F35" i="13"/>
  <c r="F43" i="13"/>
  <c r="F52" i="13"/>
  <c r="F62" i="13"/>
  <c r="D11" i="13"/>
  <c r="D45" i="13"/>
  <c r="D13" i="13"/>
  <c r="D48" i="13"/>
  <c r="D32" i="13"/>
  <c r="D54" i="13"/>
  <c r="D66" i="13"/>
  <c r="D30" i="13"/>
  <c r="D194" i="13"/>
  <c r="D178" i="13"/>
  <c r="D162" i="13"/>
  <c r="D146" i="13"/>
  <c r="D130" i="13"/>
  <c r="D114" i="13"/>
  <c r="D98" i="13"/>
  <c r="D82" i="13"/>
  <c r="H147" i="13"/>
  <c r="H131" i="13"/>
  <c r="H115" i="13"/>
  <c r="H99" i="13"/>
  <c r="H83" i="13"/>
  <c r="D209" i="13"/>
  <c r="D193" i="13"/>
  <c r="D177" i="13"/>
  <c r="D161" i="13"/>
  <c r="D145" i="13"/>
  <c r="D129" i="13"/>
  <c r="D113" i="13"/>
  <c r="D97" i="13"/>
  <c r="D81" i="13"/>
  <c r="H200" i="13"/>
  <c r="H179" i="13"/>
  <c r="H162" i="13"/>
  <c r="H146" i="13"/>
  <c r="H130" i="13"/>
  <c r="H114" i="13"/>
  <c r="H98" i="13"/>
  <c r="H82" i="13"/>
  <c r="D204" i="13"/>
  <c r="D188" i="13"/>
  <c r="D172" i="13"/>
  <c r="D156" i="13"/>
  <c r="D140" i="13"/>
  <c r="D124" i="13"/>
  <c r="D108" i="13"/>
  <c r="D92" i="13"/>
  <c r="D76" i="13"/>
  <c r="D155" i="13"/>
  <c r="D91" i="13"/>
  <c r="H161" i="13"/>
  <c r="H97" i="13"/>
  <c r="D183" i="13"/>
  <c r="D119" i="13"/>
  <c r="D191" i="13"/>
  <c r="D127" i="13"/>
  <c r="H204" i="13"/>
  <c r="H109" i="13"/>
  <c r="D83" i="13"/>
  <c r="H125" i="13"/>
  <c r="D131" i="13"/>
  <c r="H121" i="13"/>
  <c r="F204" i="13"/>
  <c r="F188" i="13"/>
  <c r="F172" i="13"/>
  <c r="H183" i="13"/>
  <c r="F213" i="13"/>
  <c r="F212" i="13"/>
  <c r="F189" i="13"/>
  <c r="F167" i="13"/>
  <c r="F198" i="13"/>
  <c r="F170" i="13"/>
  <c r="F182" i="13"/>
  <c r="F158" i="13"/>
  <c r="F142" i="13"/>
  <c r="F171" i="13"/>
  <c r="F145" i="13"/>
  <c r="F193" i="13"/>
  <c r="F147" i="13"/>
  <c r="F125" i="13"/>
  <c r="F109" i="13"/>
  <c r="F93" i="13"/>
  <c r="F144" i="13"/>
  <c r="F119" i="13"/>
  <c r="F164" i="13"/>
  <c r="F159" i="13"/>
  <c r="F120" i="13"/>
  <c r="F128" i="13"/>
  <c r="F141" i="13"/>
  <c r="F102" i="13"/>
  <c r="D225" i="13"/>
  <c r="D224" i="13"/>
  <c r="F214" i="13"/>
  <c r="D215" i="13"/>
  <c r="D222" i="13"/>
  <c r="D218" i="13"/>
  <c r="H32" i="13"/>
  <c r="H209" i="13"/>
  <c r="H4" i="13"/>
  <c r="F63" i="13"/>
  <c r="F203" i="13"/>
  <c r="D210" i="13"/>
  <c r="F6" i="13"/>
  <c r="F10" i="13"/>
  <c r="F14" i="13"/>
  <c r="F18" i="13"/>
  <c r="F22" i="13"/>
  <c r="F26" i="13"/>
  <c r="F30" i="13"/>
  <c r="F34" i="13"/>
  <c r="F38" i="13"/>
  <c r="F42" i="13"/>
  <c r="F46" i="13"/>
  <c r="F50" i="13"/>
  <c r="F56" i="13"/>
  <c r="F61" i="13"/>
  <c r="F66" i="13"/>
  <c r="H56" i="13"/>
  <c r="F73" i="13"/>
  <c r="H73" i="13"/>
  <c r="F78" i="13"/>
  <c r="F82" i="13"/>
  <c r="F86" i="13"/>
  <c r="F92" i="13"/>
  <c r="F99" i="13"/>
  <c r="F106" i="13"/>
  <c r="F123" i="13"/>
  <c r="H216" i="13"/>
  <c r="H220" i="13"/>
  <c r="H224" i="13"/>
  <c r="H228" i="13"/>
  <c r="H65" i="13"/>
  <c r="F211" i="13"/>
  <c r="D217" i="13"/>
  <c r="D216" i="13"/>
  <c r="D223" i="13"/>
  <c r="D230" i="13"/>
  <c r="D229" i="13"/>
  <c r="F4" i="13"/>
  <c r="F8" i="13"/>
  <c r="F12" i="13"/>
  <c r="F16" i="13"/>
  <c r="F20" i="13"/>
  <c r="F24" i="13"/>
  <c r="F28" i="13"/>
  <c r="F32" i="13"/>
  <c r="F36" i="13"/>
  <c r="F40" i="13"/>
  <c r="F44" i="13"/>
  <c r="F48" i="13"/>
  <c r="F53" i="13"/>
  <c r="F58" i="13"/>
  <c r="F64" i="13"/>
  <c r="H71" i="13"/>
  <c r="F76" i="13"/>
  <c r="F80" i="13"/>
  <c r="F84" i="13"/>
  <c r="F89" i="13"/>
  <c r="F95" i="13"/>
  <c r="F103" i="13"/>
  <c r="F115" i="13"/>
  <c r="F157" i="13"/>
  <c r="H218" i="13"/>
  <c r="H222" i="13"/>
  <c r="H226" i="13"/>
  <c r="H230" i="13"/>
  <c r="H210" i="13"/>
  <c r="D27" i="13"/>
  <c r="D43" i="13"/>
  <c r="D58" i="13"/>
  <c r="D64" i="13"/>
  <c r="D61" i="13"/>
  <c r="D59" i="13"/>
  <c r="D211" i="13"/>
  <c r="D199" i="13"/>
  <c r="D112" i="13"/>
  <c r="D196" i="13"/>
  <c r="D153" i="13"/>
  <c r="D118" i="13"/>
  <c r="D202" i="13"/>
  <c r="D79" i="13"/>
  <c r="D107" i="13"/>
  <c r="D132" i="13"/>
  <c r="D89" i="13"/>
  <c r="D173" i="13"/>
  <c r="D138" i="13"/>
  <c r="D163" i="13"/>
  <c r="D159" i="13"/>
  <c r="D187" i="13"/>
  <c r="D152" i="13"/>
  <c r="D109" i="13"/>
  <c r="D197" i="13"/>
  <c r="D158" i="13"/>
  <c r="D143" i="13"/>
  <c r="D135" i="13"/>
  <c r="D75" i="13"/>
  <c r="D203" i="13"/>
  <c r="D100" i="13"/>
  <c r="D128" i="13"/>
  <c r="D160" i="13"/>
  <c r="D184" i="13"/>
  <c r="D212" i="13"/>
  <c r="D85" i="13"/>
  <c r="D117" i="13"/>
  <c r="D141" i="13"/>
  <c r="D169" i="13"/>
  <c r="D201" i="13"/>
  <c r="D78" i="13"/>
  <c r="D106" i="13"/>
  <c r="D134" i="13"/>
  <c r="D166" i="13"/>
  <c r="D190" i="13"/>
  <c r="D195" i="13"/>
  <c r="D175" i="13"/>
  <c r="D151" i="13"/>
  <c r="D123" i="13"/>
  <c r="D80" i="13"/>
  <c r="D104" i="13"/>
  <c r="D136" i="13"/>
  <c r="D164" i="13"/>
  <c r="D192" i="13"/>
  <c r="D93" i="13"/>
  <c r="D121" i="13"/>
  <c r="D149" i="13"/>
  <c r="D181" i="13"/>
  <c r="D205" i="13"/>
  <c r="D86" i="13"/>
  <c r="D110" i="13"/>
  <c r="D142" i="13"/>
  <c r="D170" i="13"/>
  <c r="D198" i="13"/>
  <c r="D179" i="13"/>
  <c r="D147" i="13"/>
  <c r="D95" i="13"/>
  <c r="D207" i="13"/>
  <c r="D167" i="13"/>
  <c r="D139" i="13"/>
  <c r="D84" i="13"/>
  <c r="D116" i="13"/>
  <c r="D144" i="13"/>
  <c r="D168" i="13"/>
  <c r="D200" i="13"/>
  <c r="D101" i="13"/>
  <c r="D125" i="13"/>
  <c r="D157" i="13"/>
  <c r="D185" i="13"/>
  <c r="D213" i="13"/>
  <c r="D90" i="13"/>
  <c r="D122" i="13"/>
  <c r="D150" i="13"/>
  <c r="D174" i="13"/>
  <c r="D111" i="13"/>
  <c r="D87" i="13"/>
  <c r="D171" i="13"/>
  <c r="D96" i="13"/>
  <c r="D120" i="13"/>
  <c r="D148" i="13"/>
  <c r="D180" i="13"/>
  <c r="D208" i="13"/>
  <c r="D77" i="13"/>
  <c r="D105" i="13"/>
  <c r="D137" i="13"/>
  <c r="D165" i="13"/>
  <c r="D189" i="13"/>
  <c r="D102" i="13"/>
  <c r="D126" i="13"/>
  <c r="D154" i="13"/>
  <c r="D186" i="13"/>
  <c r="D206" i="13"/>
  <c r="D228" i="13"/>
  <c r="D214" i="13" s="1"/>
  <c r="D219" i="13"/>
  <c r="D68" i="13"/>
  <c r="D46" i="13"/>
  <c r="D34" i="13"/>
  <c r="D38" i="13"/>
  <c r="D4" i="13"/>
  <c r="D21" i="13"/>
  <c r="D41" i="13"/>
  <c r="D65" i="13"/>
  <c r="D23" i="13"/>
  <c r="D47" i="13"/>
  <c r="D62" i="13"/>
  <c r="D50" i="13"/>
  <c r="D10" i="13"/>
  <c r="D5" i="13"/>
  <c r="D25" i="13"/>
  <c r="D49" i="13"/>
  <c r="D7" i="13"/>
  <c r="D31" i="13"/>
  <c r="D51" i="13"/>
  <c r="D14" i="13"/>
  <c r="D6" i="13"/>
  <c r="D26" i="13"/>
  <c r="D9" i="13"/>
  <c r="D33" i="13"/>
  <c r="D53" i="13"/>
  <c r="D15" i="13"/>
  <c r="D35" i="13"/>
  <c r="D55" i="13"/>
  <c r="D18" i="13"/>
  <c r="D22" i="13"/>
  <c r="D42" i="13"/>
  <c r="D20" i="13"/>
  <c r="D40" i="13"/>
  <c r="D60" i="13"/>
  <c r="D17" i="13"/>
  <c r="D37" i="13"/>
  <c r="D57" i="13"/>
  <c r="D19" i="13"/>
  <c r="D39" i="13"/>
  <c r="D63" i="13"/>
  <c r="D12" i="13"/>
  <c r="D24" i="13"/>
  <c r="D8" i="13"/>
  <c r="D36" i="13"/>
  <c r="D44" i="13"/>
  <c r="D28" i="13"/>
  <c r="D56" i="13"/>
  <c r="H69" i="13"/>
  <c r="H214" i="13"/>
  <c r="H74" i="13"/>
  <c r="F3" i="13"/>
  <c r="D7" i="20"/>
  <c r="F15" i="20"/>
  <c r="I15" i="20" s="1"/>
  <c r="H33" i="20"/>
  <c r="K33" i="20" s="1"/>
  <c r="H15" i="20"/>
  <c r="D46" i="17" l="1"/>
  <c r="G46" i="11"/>
  <c r="F38" i="11"/>
  <c r="H47" i="11"/>
  <c r="J7" i="14"/>
  <c r="F7" i="14"/>
  <c r="E6" i="14"/>
  <c r="G8" i="11"/>
  <c r="F74" i="13"/>
  <c r="F69" i="13"/>
  <c r="D67" i="13"/>
  <c r="D16" i="13"/>
  <c r="G50" i="11"/>
  <c r="D7" i="11"/>
  <c r="D74" i="13"/>
  <c r="F65" i="14"/>
  <c r="G52" i="11"/>
  <c r="F23" i="17"/>
  <c r="G60" i="11"/>
  <c r="E38" i="11"/>
  <c r="F9" i="14"/>
  <c r="F50" i="14"/>
  <c r="E8" i="11"/>
  <c r="H46" i="13"/>
  <c r="D5" i="14"/>
  <c r="F52" i="14"/>
  <c r="H9" i="11"/>
  <c r="E50" i="11"/>
  <c r="G65" i="11"/>
  <c r="H40" i="13"/>
  <c r="F60" i="14"/>
  <c r="F67" i="14"/>
  <c r="F9" i="17"/>
  <c r="F47" i="17"/>
  <c r="E46" i="17"/>
  <c r="H52" i="11"/>
  <c r="K15" i="20" s="1"/>
  <c r="D65" i="14"/>
  <c r="F19" i="14"/>
  <c r="F13" i="17"/>
  <c r="F8" i="17"/>
  <c r="F19" i="17"/>
  <c r="C69" i="13"/>
  <c r="K20" i="20"/>
  <c r="H8" i="20"/>
  <c r="K8" i="20" s="1"/>
  <c r="I8" i="20"/>
  <c r="E7" i="20"/>
  <c r="K29" i="20"/>
  <c r="G8" i="20"/>
  <c r="I29" i="20"/>
  <c r="H16" i="20"/>
  <c r="K16" i="20" s="1"/>
  <c r="F32" i="20"/>
  <c r="F7" i="20" s="1"/>
  <c r="I46" i="17" l="1"/>
  <c r="D38" i="17"/>
  <c r="G38" i="11"/>
  <c r="F7" i="11"/>
  <c r="I7" i="20"/>
  <c r="H7" i="20"/>
  <c r="G7" i="20"/>
  <c r="H3" i="13"/>
  <c r="H38" i="11"/>
  <c r="D6" i="11"/>
  <c r="D3" i="13"/>
  <c r="I5" i="14"/>
  <c r="D73" i="13"/>
  <c r="D70" i="13"/>
  <c r="D71" i="13"/>
  <c r="D72" i="13"/>
  <c r="I65" i="14"/>
  <c r="G7" i="11"/>
  <c r="I32" i="20"/>
  <c r="H32" i="20"/>
  <c r="K32" i="20" s="1"/>
  <c r="F46" i="17"/>
  <c r="E38" i="17"/>
  <c r="J46" i="17"/>
  <c r="H50" i="11"/>
  <c r="E7" i="11"/>
  <c r="H8" i="11"/>
  <c r="J6" i="14"/>
  <c r="F6" i="14"/>
  <c r="E5" i="14"/>
  <c r="I38" i="17" l="1"/>
  <c r="D7" i="17"/>
  <c r="F6" i="11"/>
  <c r="D69" i="13"/>
  <c r="E6" i="11"/>
  <c r="H7" i="11"/>
  <c r="F38" i="17"/>
  <c r="J38" i="17"/>
  <c r="E7" i="17"/>
  <c r="K7" i="20"/>
  <c r="J5" i="14"/>
  <c r="F5" i="14"/>
  <c r="D5" i="11"/>
  <c r="G6" i="11"/>
  <c r="D6" i="17" l="1"/>
  <c r="I7" i="17"/>
  <c r="F5" i="11"/>
  <c r="E5" i="11"/>
  <c r="H6" i="11"/>
  <c r="F7" i="17"/>
  <c r="J7" i="17"/>
  <c r="E6" i="17"/>
  <c r="G5" i="11"/>
  <c r="I6" i="17" l="1"/>
  <c r="D5" i="17"/>
  <c r="F6" i="17"/>
  <c r="J6" i="17"/>
  <c r="E5" i="17"/>
  <c r="H5" i="11"/>
  <c r="F5" i="17" l="1"/>
</calcChain>
</file>

<file path=xl/sharedStrings.xml><?xml version="1.0" encoding="utf-8"?>
<sst xmlns="http://schemas.openxmlformats.org/spreadsheetml/2006/main" count="1148" uniqueCount="701">
  <si>
    <t>Предоставени трансфери на НАП</t>
  </si>
  <si>
    <t xml:space="preserve"> Предоставени трансфери към бюджетни предприятия сключили договори за извършване на медицински услуги с НЗОК</t>
  </si>
  <si>
    <t>по параграф 39-06</t>
  </si>
  <si>
    <t>по параграф 39-10</t>
  </si>
  <si>
    <r>
      <t xml:space="preserve">      - Заплати и възнаграждения на персонала по </t>
    </r>
    <r>
      <rPr>
        <b/>
        <sz val="12"/>
        <rFont val="Times New Roman"/>
        <family val="1"/>
        <charset val="204"/>
      </rPr>
      <t>правоотношения приравнени към трудовите</t>
    </r>
  </si>
  <si>
    <r>
      <t xml:space="preserve">     - допълнително материално </t>
    </r>
    <r>
      <rPr>
        <b/>
        <sz val="12"/>
        <rFont val="Times New Roman"/>
        <family val="1"/>
        <charset val="204"/>
      </rPr>
      <t>стимулиране</t>
    </r>
    <r>
      <rPr>
        <sz val="12"/>
        <rFont val="Times New Roman"/>
        <family val="1"/>
        <charset val="204"/>
      </rPr>
      <t xml:space="preserve"> и други допълнителни  възнаграждения</t>
    </r>
  </si>
  <si>
    <r>
      <t xml:space="preserve">     - здравноосигурителни плащания за </t>
    </r>
    <r>
      <rPr>
        <b/>
        <sz val="12"/>
        <rFont val="Times New Roman"/>
        <family val="1"/>
        <charset val="204"/>
      </rPr>
      <t>първична извънболнична медицинска помощ</t>
    </r>
  </si>
  <si>
    <r>
      <t xml:space="preserve">     - здравноосигурителни плащания за </t>
    </r>
    <r>
      <rPr>
        <b/>
        <sz val="12"/>
        <rFont val="Times New Roman"/>
        <family val="1"/>
        <charset val="204"/>
      </rPr>
      <t>специализирана извънболнична медицинска помощ</t>
    </r>
  </si>
  <si>
    <r>
      <t xml:space="preserve">     - здравноосигурителни плащания за </t>
    </r>
    <r>
      <rPr>
        <b/>
        <sz val="12"/>
        <rFont val="Times New Roman"/>
        <family val="1"/>
        <charset val="204"/>
      </rPr>
      <t>дентална помощ</t>
    </r>
  </si>
  <si>
    <r>
      <t xml:space="preserve">     - здравноосигурителни плащания за </t>
    </r>
    <r>
      <rPr>
        <b/>
        <sz val="12"/>
        <rFont val="Times New Roman"/>
        <family val="1"/>
        <charset val="204"/>
      </rPr>
      <t>лекарства за  домашно лечение, медицински изделия и диетични храни за спец. медицински цели</t>
    </r>
  </si>
  <si>
    <r>
      <t xml:space="preserve">     - здравноосигурителни плащания за </t>
    </r>
    <r>
      <rPr>
        <b/>
        <sz val="12"/>
        <rFont val="Times New Roman"/>
        <family val="1"/>
        <charset val="204"/>
      </rPr>
      <t>болнична медицинска помощ</t>
    </r>
  </si>
  <si>
    <t>Обща стойност на капиталови разходи</t>
  </si>
  <si>
    <r>
      <t xml:space="preserve">    </t>
    </r>
    <r>
      <rPr>
        <b/>
        <sz val="12"/>
        <rFont val="Times New Roman"/>
        <family val="1"/>
        <charset val="204"/>
      </rPr>
      <t>Други</t>
    </r>
    <r>
      <rPr>
        <sz val="12"/>
        <rFont val="Times New Roman"/>
        <family val="1"/>
        <charset val="204"/>
      </rPr>
      <t xml:space="preserve"> плащания и възнаграждения</t>
    </r>
  </si>
  <si>
    <t xml:space="preserve">    Здравноосигурителни плащания за първична извънболнична медицинска помощ</t>
  </si>
  <si>
    <t xml:space="preserve">    Здравноосигурителни плащания за специализирана извънб. медицинска помощ</t>
  </si>
  <si>
    <t xml:space="preserve">    Здравноосигурителни плащания за дентална помощ</t>
  </si>
  <si>
    <t xml:space="preserve">    Здравноосигурителни плащания за медикодиагностична дейност</t>
  </si>
  <si>
    <t xml:space="preserve">    Здравноосигурителни плащания за болнична медицинска помощ в т.ч.</t>
  </si>
  <si>
    <t>лв.</t>
  </si>
  <si>
    <t>ПОКАЗАТЕЛИ</t>
  </si>
  <si>
    <t>Пара-граф</t>
  </si>
  <si>
    <t>Касово изпълнение</t>
  </si>
  <si>
    <t>ОБЩО РАЗХОДИ</t>
  </si>
  <si>
    <t>Текущи разходи</t>
  </si>
  <si>
    <t xml:space="preserve"> Административни разходи</t>
  </si>
  <si>
    <t xml:space="preserve"> 1.1.</t>
  </si>
  <si>
    <t xml:space="preserve">  Заплати и възнаграждения за персонала, нает по трудови  и служебни правоотношения</t>
  </si>
  <si>
    <t>01-00</t>
  </si>
  <si>
    <t>01-01</t>
  </si>
  <si>
    <t>01-09</t>
  </si>
  <si>
    <t xml:space="preserve"> 1.2.</t>
  </si>
  <si>
    <t xml:space="preserve">  Други възнаграждения и плащания за персонала</t>
  </si>
  <si>
    <t>02-00</t>
  </si>
  <si>
    <t>02-01</t>
  </si>
  <si>
    <t>02-02</t>
  </si>
  <si>
    <t>02-05</t>
  </si>
  <si>
    <t>02-08</t>
  </si>
  <si>
    <t>02-09</t>
  </si>
  <si>
    <t>1.3.</t>
  </si>
  <si>
    <t>Задължителни осигурителни вноски от работодатели</t>
  </si>
  <si>
    <t>05-00</t>
  </si>
  <si>
    <t xml:space="preserve">   Осигурителни вноски  от работодатели за Държавното обществено осигуряване</t>
  </si>
  <si>
    <t>05-51</t>
  </si>
  <si>
    <t xml:space="preserve">   Здравноосигурителни вноски от работодатели</t>
  </si>
  <si>
    <t>05-60</t>
  </si>
  <si>
    <t xml:space="preserve">   Вноски за допълнително задължително осигуряване от работодатели</t>
  </si>
  <si>
    <t>05-80</t>
  </si>
  <si>
    <t>1.4.</t>
  </si>
  <si>
    <t>10-00</t>
  </si>
  <si>
    <t xml:space="preserve"> Постелен инвентар и облекло</t>
  </si>
  <si>
    <t>10-13</t>
  </si>
  <si>
    <t>Учебни и научно-изследователски разходи и книги за библиотеките</t>
  </si>
  <si>
    <t>10-14</t>
  </si>
  <si>
    <t>Материали</t>
  </si>
  <si>
    <t>10-15</t>
  </si>
  <si>
    <t>Вода, горива и енергия</t>
  </si>
  <si>
    <t>10-16</t>
  </si>
  <si>
    <t>Разходи за външни улуги</t>
  </si>
  <si>
    <t>10-20</t>
  </si>
  <si>
    <t>Текущ ремонт</t>
  </si>
  <si>
    <t>10-30</t>
  </si>
  <si>
    <t xml:space="preserve">    Платени данъци, мита и такси (без осигурителни вноски за ДОО и НЗОК)</t>
  </si>
  <si>
    <t>10-40</t>
  </si>
  <si>
    <t>Командировки в страната</t>
  </si>
  <si>
    <t>10-51</t>
  </si>
  <si>
    <t xml:space="preserve"> Краткосрочни командировки в чужбина</t>
  </si>
  <si>
    <t>10-52</t>
  </si>
  <si>
    <t>Разходи за застраховки</t>
  </si>
  <si>
    <t>10-62</t>
  </si>
  <si>
    <t>Други финансови услуги</t>
  </si>
  <si>
    <t>10-69</t>
  </si>
  <si>
    <t xml:space="preserve">     Други разходи за СБКО (тук се отчитат разходи за СБКО, неотчетени по други позиции на ЕБК)</t>
  </si>
  <si>
    <t>10-91</t>
  </si>
  <si>
    <t>Разходи за глоби, неустойки, наказателни лихви и съдебни обезщетения</t>
  </si>
  <si>
    <t>10-92</t>
  </si>
  <si>
    <t xml:space="preserve"> Други разходи, некласифицирани в другите параграфи и подпараграфи</t>
  </si>
  <si>
    <t>10-98</t>
  </si>
  <si>
    <t>1.5.</t>
  </si>
  <si>
    <t xml:space="preserve">  Здравноосигурителни плащания</t>
  </si>
  <si>
    <t>39-00</t>
  </si>
  <si>
    <t>1.5.1.</t>
  </si>
  <si>
    <t>39-01</t>
  </si>
  <si>
    <t>1.5.2.</t>
  </si>
  <si>
    <t>39-02</t>
  </si>
  <si>
    <t>1.5.3.</t>
  </si>
  <si>
    <t>39-03</t>
  </si>
  <si>
    <t>1.5.4.</t>
  </si>
  <si>
    <t>39-04</t>
  </si>
  <si>
    <t>1.5.5.</t>
  </si>
  <si>
    <t>39-05</t>
  </si>
  <si>
    <t>1.5.6.</t>
  </si>
  <si>
    <t>39-06</t>
  </si>
  <si>
    <t>1.5.7.</t>
  </si>
  <si>
    <t>39-10</t>
  </si>
  <si>
    <t>Краткосрочни командировки в чужбина</t>
  </si>
  <si>
    <t>2.</t>
  </si>
  <si>
    <t xml:space="preserve">  Основен ремонт на дълготрайни материални активи</t>
  </si>
  <si>
    <t>51-00</t>
  </si>
  <si>
    <t xml:space="preserve">  Придобиване на дълготрайни материални активи</t>
  </si>
  <si>
    <t>52-00</t>
  </si>
  <si>
    <t xml:space="preserve">     - придобиване на компютри и хардуер</t>
  </si>
  <si>
    <t>52-01</t>
  </si>
  <si>
    <t xml:space="preserve">     - придобиване на сгради</t>
  </si>
  <si>
    <t>52-02</t>
  </si>
  <si>
    <t xml:space="preserve">     - придобиване на друго оборудване, машини и съоръжения</t>
  </si>
  <si>
    <t>52-03</t>
  </si>
  <si>
    <t xml:space="preserve">     - придобиване на транспортни средства</t>
  </si>
  <si>
    <t>52-04</t>
  </si>
  <si>
    <t xml:space="preserve">     - придобиване на стопански инвентар</t>
  </si>
  <si>
    <t>52-05</t>
  </si>
  <si>
    <t xml:space="preserve">     - изграждане на инфраструктурни обекти</t>
  </si>
  <si>
    <t>52-06</t>
  </si>
  <si>
    <t xml:space="preserve">     - придобиване на други ДМА</t>
  </si>
  <si>
    <t>52-19</t>
  </si>
  <si>
    <t xml:space="preserve">  Придобиване на нематериални дълготрайни активи</t>
  </si>
  <si>
    <t>53-00</t>
  </si>
  <si>
    <t xml:space="preserve">     - придобиване на програмни продукти</t>
  </si>
  <si>
    <t>53-01</t>
  </si>
  <si>
    <t xml:space="preserve">     - придобиване на други нематериални дълготрайни активи</t>
  </si>
  <si>
    <t>53-09</t>
  </si>
  <si>
    <t xml:space="preserve">  Придобиване на земя</t>
  </si>
  <si>
    <t>54-00</t>
  </si>
  <si>
    <t>3.</t>
  </si>
  <si>
    <t xml:space="preserve">  Резерв за непредвидени и неотложни разходи</t>
  </si>
  <si>
    <t>00-98</t>
  </si>
  <si>
    <t>61-01</t>
  </si>
  <si>
    <t>61-02</t>
  </si>
  <si>
    <t>Здравноосигурителни вноски</t>
  </si>
  <si>
    <t>Приходи и доходи от собственост</t>
  </si>
  <si>
    <t>Глоби, санкции и наказателни лихви</t>
  </si>
  <si>
    <t>Други неданъчни приходи</t>
  </si>
  <si>
    <t>към НАП</t>
  </si>
  <si>
    <r>
      <t xml:space="preserve">     - заплати и възнаграждения на персонала зает по </t>
    </r>
    <r>
      <rPr>
        <b/>
        <sz val="12"/>
        <rFont val="Times New Roman"/>
        <family val="1"/>
        <charset val="204"/>
      </rPr>
      <t>трудови правоотношения</t>
    </r>
  </si>
  <si>
    <r>
      <t xml:space="preserve">     - за </t>
    </r>
    <r>
      <rPr>
        <b/>
        <sz val="12"/>
        <rFont val="Times New Roman"/>
        <family val="1"/>
        <charset val="204"/>
      </rPr>
      <t>нещатен</t>
    </r>
    <r>
      <rPr>
        <sz val="12"/>
        <rFont val="Times New Roman"/>
        <family val="1"/>
        <charset val="204"/>
      </rPr>
      <t xml:space="preserve"> персонал нает по </t>
    </r>
    <r>
      <rPr>
        <b/>
        <sz val="12"/>
        <rFont val="Times New Roman"/>
        <family val="1"/>
        <charset val="204"/>
      </rPr>
      <t>трудови правоотношения</t>
    </r>
    <r>
      <rPr>
        <sz val="12"/>
        <rFont val="Times New Roman"/>
        <family val="1"/>
        <charset val="204"/>
      </rPr>
      <t xml:space="preserve"> </t>
    </r>
  </si>
  <si>
    <r>
      <t xml:space="preserve">     - за персонала по </t>
    </r>
    <r>
      <rPr>
        <b/>
        <sz val="12"/>
        <rFont val="Times New Roman"/>
        <family val="1"/>
        <charset val="204"/>
      </rPr>
      <t>извънтрудови правоотношения</t>
    </r>
  </si>
  <si>
    <r>
      <t xml:space="preserve">     - изплатени суми от </t>
    </r>
    <r>
      <rPr>
        <b/>
        <sz val="12"/>
        <rFont val="Times New Roman"/>
        <family val="1"/>
        <charset val="204"/>
      </rPr>
      <t>СБКО</t>
    </r>
    <r>
      <rPr>
        <sz val="12"/>
        <rFont val="Times New Roman"/>
        <family val="1"/>
        <charset val="204"/>
      </rPr>
      <t xml:space="preserve">, за облекло и други на персонала, с характер на възнаграждение </t>
    </r>
  </si>
  <si>
    <r>
      <t xml:space="preserve">     - </t>
    </r>
    <r>
      <rPr>
        <b/>
        <sz val="12"/>
        <rFont val="Times New Roman"/>
        <family val="1"/>
        <charset val="204"/>
      </rPr>
      <t>обезщетения</t>
    </r>
    <r>
      <rPr>
        <sz val="12"/>
        <rFont val="Times New Roman"/>
        <family val="1"/>
        <charset val="204"/>
      </rPr>
      <t xml:space="preserve"> за персонала, с характер на възнаграждение</t>
    </r>
  </si>
  <si>
    <r>
      <t xml:space="preserve">     - </t>
    </r>
    <r>
      <rPr>
        <b/>
        <sz val="12"/>
        <rFont val="Times New Roman"/>
        <family val="1"/>
        <charset val="204"/>
      </rPr>
      <t>други</t>
    </r>
    <r>
      <rPr>
        <sz val="12"/>
        <rFont val="Times New Roman"/>
        <family val="1"/>
        <charset val="204"/>
      </rPr>
      <t xml:space="preserve"> плащания и възнаграждения</t>
    </r>
  </si>
  <si>
    <t xml:space="preserve">РАЗХОДИ </t>
  </si>
  <si>
    <t>Придобиване на нефинансови активи</t>
  </si>
  <si>
    <t>4.</t>
  </si>
  <si>
    <t>НЗОК</t>
  </si>
  <si>
    <t>№</t>
  </si>
  <si>
    <t>Вътрешна структура на разходите</t>
  </si>
  <si>
    <t>§§ 10-15 "МАТЕРИАЛИ" - ОБЩО РАЗХОДИ:</t>
  </si>
  <si>
    <t>Канцеларски материали</t>
  </si>
  <si>
    <t>Офис оборудване</t>
  </si>
  <si>
    <t>Хигиенни материали</t>
  </si>
  <si>
    <t>Гаражно оборудване</t>
  </si>
  <si>
    <t>Дребен стопански инвентар</t>
  </si>
  <si>
    <t>Пожарогасители</t>
  </si>
  <si>
    <t>Консумативи поддръжка</t>
  </si>
  <si>
    <t>Работно облекло</t>
  </si>
  <si>
    <t>Брави и ключове</t>
  </si>
  <si>
    <t>Електроматериали</t>
  </si>
  <si>
    <t>Инвентарни номера</t>
  </si>
  <si>
    <t>Еврошелкарти</t>
  </si>
  <si>
    <t>Очила за компютри</t>
  </si>
  <si>
    <t>ВиК</t>
  </si>
  <si>
    <t>Консумативи и резервни части за хардуер</t>
  </si>
  <si>
    <t>Печати и щемпели</t>
  </si>
  <si>
    <t>Резервни части</t>
  </si>
  <si>
    <t>Национален рамков договор</t>
  </si>
  <si>
    <t>Материали за охранителна система</t>
  </si>
  <si>
    <t>Софтуерни продукти</t>
  </si>
  <si>
    <t>Форми за първичен избор</t>
  </si>
  <si>
    <t xml:space="preserve">Материали за изработка на преградна стена </t>
  </si>
  <si>
    <t>Материали за ремонт и поддр.клим.инстал.</t>
  </si>
  <si>
    <t>М-ли-лек. с-ва за нуждите на служителите</t>
  </si>
  <si>
    <t>Материали - стъкла за очила</t>
  </si>
  <si>
    <t>Рекламни материали</t>
  </si>
  <si>
    <t>Служебна литература</t>
  </si>
  <si>
    <t>Следгаранционно обслужване автомобили- Ванто Трейд</t>
  </si>
  <si>
    <t xml:space="preserve">Следгаранционно обслужване автомобили- София Ауто </t>
  </si>
  <si>
    <t xml:space="preserve">Материали за изработка и обработка </t>
  </si>
  <si>
    <t>Консумативи и резервни части за асансьор</t>
  </si>
  <si>
    <t>Знамена</t>
  </si>
  <si>
    <t>Материали-ремонт на сл.автомобили " Мото Пфое"ЕООД</t>
  </si>
  <si>
    <t>Джобен алкохолен детектор</t>
  </si>
  <si>
    <t>Консумативи и резервни части за климатична инсталация</t>
  </si>
  <si>
    <t>Материали-ремонт на сл.автомобили автосервиз" Шкода"</t>
  </si>
  <si>
    <t>Материали за ПАБ</t>
  </si>
  <si>
    <t>Мобилни телефони</t>
  </si>
  <si>
    <t>Други материали</t>
  </si>
  <si>
    <t>§§ 10-16 "ВОДА, ГОРИВА И ЕНЕРГИЯ"  - ОБЩО РАЗХОДИ:</t>
  </si>
  <si>
    <t>Вода</t>
  </si>
  <si>
    <t>Гориво</t>
  </si>
  <si>
    <t>Електроенергия</t>
  </si>
  <si>
    <t>Топлоенергия</t>
  </si>
  <si>
    <t xml:space="preserve"> §§ 10-20 "ВЪНШНИ УСЛУГИ" - ОБЩО РАЗХОДИ:</t>
  </si>
  <si>
    <t>Разходи за наеми</t>
  </si>
  <si>
    <t>Разходи за транспорт</t>
  </si>
  <si>
    <t>Телефонни услуги -   БТК</t>
  </si>
  <si>
    <t>Телефонни услуги -  Мобиком</t>
  </si>
  <si>
    <t>Телефонни услуги - GSM</t>
  </si>
  <si>
    <t>Телефонни услуги - пейджъри</t>
  </si>
  <si>
    <t>Телефонни услуги - интернет</t>
  </si>
  <si>
    <t>Други услуги за интернет</t>
  </si>
  <si>
    <t>Пощенски и куриерски услуги</t>
  </si>
  <si>
    <t>Поддръжка WEB страница</t>
  </si>
  <si>
    <t>Квалификация и преквалиикация на персонала</t>
  </si>
  <si>
    <t>Поддръжка и ремонт на хардуер</t>
  </si>
  <si>
    <t>Консултантски услуги</t>
  </si>
  <si>
    <t>Обяви</t>
  </si>
  <si>
    <t>Хигиенни услуги</t>
  </si>
  <si>
    <t>Абонамент за преса</t>
  </si>
  <si>
    <t>Копирни услуги</t>
  </si>
  <si>
    <t>Преводи</t>
  </si>
  <si>
    <t>Отпечатване на материали</t>
  </si>
  <si>
    <t>Автоуслуги</t>
  </si>
  <si>
    <t>Стенографски услуги</t>
  </si>
  <si>
    <t>Монтаж на указателни табели</t>
  </si>
  <si>
    <t>Изработка на печати и щемпели</t>
  </si>
  <si>
    <t>Медийни услуги</t>
  </si>
  <si>
    <t>Изработка на ключове и брави</t>
  </si>
  <si>
    <t>ВиК услуги</t>
  </si>
  <si>
    <t>Откриване на партиди (вода, електроенергия)</t>
  </si>
  <si>
    <t>Проектантски услуги</t>
  </si>
  <si>
    <t>Изработка на пропуски</t>
  </si>
  <si>
    <t>Услуги, свързани с охрана на труда</t>
  </si>
  <si>
    <t>Абонаментно поддържане на техника</t>
  </si>
  <si>
    <t>Карти и билети за градския транспорт</t>
  </si>
  <si>
    <t>Монтиране на щори</t>
  </si>
  <si>
    <t>Издаване на разрешителни</t>
  </si>
  <si>
    <t>Стъклопоставяне</t>
  </si>
  <si>
    <t>Зареждане пожарогасител</t>
  </si>
  <si>
    <t>Експертна оценка</t>
  </si>
  <si>
    <t>Абонамент за топлинно счетоводство</t>
  </si>
  <si>
    <t>Обслужване на пожароизвестителни инсталация</t>
  </si>
  <si>
    <t>Изработка на очила за компютър</t>
  </si>
  <si>
    <t>Подвързване на документи</t>
  </si>
  <si>
    <t>Информация.относно стататистически данни</t>
  </si>
  <si>
    <t>Изграждане на кабелно трасе</t>
  </si>
  <si>
    <t>Озвучаване на зала</t>
  </si>
  <si>
    <t>Товаро-разтоварни дейности</t>
  </si>
  <si>
    <t>Абонамент за кабелна телевизия</t>
  </si>
  <si>
    <t>Юридически услуги</t>
  </si>
  <si>
    <t>Фотоуслуги</t>
  </si>
  <si>
    <t>Банкови такси</t>
  </si>
  <si>
    <t>Вписване на промяна в БУЛСТАТ</t>
  </si>
  <si>
    <t>Трудова медицина</t>
  </si>
  <si>
    <t>Услуги съгласно ЗКИ</t>
  </si>
  <si>
    <t>Изработка и монтаж на метални решетки</t>
  </si>
  <si>
    <t>Дърводелски услуги</t>
  </si>
  <si>
    <t>Ремонт и поддр.климатична инсталация</t>
  </si>
  <si>
    <t>Обслужване газова отоплителна инсталация</t>
  </si>
  <si>
    <t>Закупуване на тръжни документи</t>
  </si>
  <si>
    <t>Изработка PVC дограма</t>
  </si>
  <si>
    <t>Изработка и монтаж на врати</t>
  </si>
  <si>
    <t>Ремонт на офис обзавеждане</t>
  </si>
  <si>
    <t>Изработка конзоли за архив</t>
  </si>
  <si>
    <t>Профилактични медицински прегледи</t>
  </si>
  <si>
    <t>Други разходи за изготвяне на документи</t>
  </si>
  <si>
    <t>Борсово посредничество</t>
  </si>
  <si>
    <t>Социологическо проучване</t>
  </si>
  <si>
    <t>Абонаментна поддржка на автомобили</t>
  </si>
  <si>
    <t>Издаване на служебен паспорт</t>
  </si>
  <si>
    <t>Изграждане на електронен архив</t>
  </si>
  <si>
    <t>Транспортни такси</t>
  </si>
  <si>
    <t>Ел.лабораторни измервания</t>
  </si>
  <si>
    <t>Транспортни услуги</t>
  </si>
  <si>
    <t>Ремонт на алуминиева дограма</t>
  </si>
  <si>
    <t>Отпечатване на визитки</t>
  </si>
  <si>
    <t>Изработка и монтаж на преградна стена</t>
  </si>
  <si>
    <t>Разбиване на бетон</t>
  </si>
  <si>
    <t>Др.разх.за външ.усл.-отпечатване на м/ли</t>
  </si>
  <si>
    <t>Изработка на метална стълба</t>
  </si>
  <si>
    <t>Ремонт пред асансьори и врати на асансьори</t>
  </si>
  <si>
    <t>Бояджийски услуги</t>
  </si>
  <si>
    <t>Имунизации хепатит "А" - Пловдив</t>
  </si>
  <si>
    <t>Изработка на метални платна за стилажи</t>
  </si>
  <si>
    <t>Превоз аварирал автомобил</t>
  </si>
  <si>
    <t>Др.разх. за вън.усл-наем зала и техника</t>
  </si>
  <si>
    <t>Депозит за участие в търг</t>
  </si>
  <si>
    <t>Ремонт на радиатори за парно отопление</t>
  </si>
  <si>
    <t>Др.р-ди за в.у-ги-поддръжка ел.инсталация</t>
  </si>
  <si>
    <t>Предоставяне на VPN услуга</t>
  </si>
  <si>
    <t>Обработка документи</t>
  </si>
  <si>
    <t>§§ 1040 "ПЛАТЕНИ ДАНЪЦИ, МИТА И ТАКСИ" - ОБЩО РАЗХОДИ:</t>
  </si>
  <si>
    <t>Платен данък за общините</t>
  </si>
  <si>
    <t>Платен данък върху печалбата</t>
  </si>
  <si>
    <t>Платени държавни такси</t>
  </si>
  <si>
    <t>Платени общински такси</t>
  </si>
  <si>
    <t>Платени съдебни такси</t>
  </si>
  <si>
    <t>Платени нотариални такси</t>
  </si>
  <si>
    <t>Корпоративен данък</t>
  </si>
  <si>
    <t>Пътен данък</t>
  </si>
  <si>
    <t>ЗКПО върху СБКО</t>
  </si>
  <si>
    <t>Платени такси-членство в организации</t>
  </si>
  <si>
    <t>Разходи за ДДС</t>
  </si>
  <si>
    <t>План ЦУ</t>
  </si>
  <si>
    <t>План РЗОК</t>
  </si>
  <si>
    <t xml:space="preserve"> (в лева)</t>
  </si>
  <si>
    <t>I</t>
  </si>
  <si>
    <t>ПРИХОДИ И ТРАНСФЕРИ - ВСИЧКО</t>
  </si>
  <si>
    <t>ПРИХОДИ  - ВСИЧКО</t>
  </si>
  <si>
    <t>Здравноосигурителни приходи</t>
  </si>
  <si>
    <t>1.1.</t>
  </si>
  <si>
    <t>1.1.1.</t>
  </si>
  <si>
    <t>Здравноосигурителни вноски за работници и служители от работодатели</t>
  </si>
  <si>
    <t>10-01</t>
  </si>
  <si>
    <t>1.1.2.</t>
  </si>
  <si>
    <t>Здравноосигурителни вноски от работници и служители (лична вноска) - лични вноски  от работници и служители  работещи по трудови правоотношения и членове на кооперации,упражняващи трудова дейност и получаващи възнаграждение в кооперацията</t>
  </si>
  <si>
    <t>10-02</t>
  </si>
  <si>
    <t>1.1.3.</t>
  </si>
  <si>
    <t xml:space="preserve">Здравноосигурителни вноски от самонаети (самоосигуряващи се лица) </t>
  </si>
  <si>
    <t>10-04</t>
  </si>
  <si>
    <t>1.1.4.</t>
  </si>
  <si>
    <t>Здравноосигурителни вноски за други категории лица</t>
  </si>
  <si>
    <t>1.2.</t>
  </si>
  <si>
    <t>1.2.1.</t>
  </si>
  <si>
    <t xml:space="preserve"> за пенсионери</t>
  </si>
  <si>
    <t>1.2.2.</t>
  </si>
  <si>
    <t>за безработни</t>
  </si>
  <si>
    <t>1.2.3.</t>
  </si>
  <si>
    <t>за деца до 18 г. и след навършване на тази възраст, ако учат редовно - до завършване на средно образование</t>
  </si>
  <si>
    <t>1.2.4.</t>
  </si>
  <si>
    <t>за социално слаби</t>
  </si>
  <si>
    <t>1.2.5.</t>
  </si>
  <si>
    <t>други</t>
  </si>
  <si>
    <t>2</t>
  </si>
  <si>
    <t>Приходи от наеми на имущество</t>
  </si>
  <si>
    <t xml:space="preserve">Приходи от лихви по текущи банкови сметки </t>
  </si>
  <si>
    <t>Приходи от лихви по срочни депозити</t>
  </si>
  <si>
    <t>3</t>
  </si>
  <si>
    <t>Глоби, санкции, неустойки, наказателни лихви, обезщетения и начети</t>
  </si>
  <si>
    <t xml:space="preserve"> РАЗХОДИ И ТРАНСФЕРИ - ВСИЧКО</t>
  </si>
  <si>
    <t xml:space="preserve"> РАЗХОДИ ВСИЧКО</t>
  </si>
  <si>
    <t>1.</t>
  </si>
  <si>
    <t xml:space="preserve">   Осигурителни вноски от работодатели</t>
  </si>
  <si>
    <t>Постелен инвентар и облекло</t>
  </si>
  <si>
    <t xml:space="preserve">    Учебни и научно-изследователски разходи и книги за библиотеките</t>
  </si>
  <si>
    <t xml:space="preserve">     Материали</t>
  </si>
  <si>
    <t xml:space="preserve">     Вода, горива и енергия</t>
  </si>
  <si>
    <t xml:space="preserve">     Разходи за външни улуги</t>
  </si>
  <si>
    <t xml:space="preserve">     Текущ ремонт</t>
  </si>
  <si>
    <t xml:space="preserve">     Платени данъци, мита и такси </t>
  </si>
  <si>
    <t xml:space="preserve">     Командировки в страната</t>
  </si>
  <si>
    <t xml:space="preserve">     Краткосрочни командировки в чужбина</t>
  </si>
  <si>
    <t xml:space="preserve">     Разходи за застраховки</t>
  </si>
  <si>
    <t xml:space="preserve">     Други финансови услуги</t>
  </si>
  <si>
    <t xml:space="preserve">     Други разходи за СБКО</t>
  </si>
  <si>
    <t xml:space="preserve">     Разходи за глоби, неустойки, наказателни лихви и съдебни обезщетения</t>
  </si>
  <si>
    <t xml:space="preserve">        Други разходи, некласифицирани в другите параграфи и подпараграфи</t>
  </si>
  <si>
    <t xml:space="preserve">  Предоставени трансфери на Националната агенция за приходите по чл. 24, т.6 от ЗЗО и към бюджетни предприятия сключили договори за извършване на медицински услуги с НЗОК</t>
  </si>
  <si>
    <t>№ по ред</t>
  </si>
  <si>
    <t>Параграфи, подпараграфи, обекти и позиции</t>
  </si>
  <si>
    <t>Година начало / край</t>
  </si>
  <si>
    <t>I.</t>
  </si>
  <si>
    <t xml:space="preserve">  § 51-00 "Основни ремонти" </t>
  </si>
  <si>
    <t>II.</t>
  </si>
  <si>
    <t xml:space="preserve">  §  52-00 "Придобиване на ДМА"</t>
  </si>
  <si>
    <t xml:space="preserve">   §§  52-01 "Придобиване на компютри и хардуер" </t>
  </si>
  <si>
    <t xml:space="preserve">  §§ 52-03 "Придобиване на друго оборудване машини и съоръжения"</t>
  </si>
  <si>
    <t>III.</t>
  </si>
  <si>
    <t xml:space="preserve"> § 53-00 "Придобиване на НМДА"</t>
  </si>
  <si>
    <t xml:space="preserve">   §§ 53-01 "Придобиване на програмни продукти"</t>
  </si>
  <si>
    <t>СЪДЪРЖАНИЕ НА ПРИЛОЖЕНИЕ АДМИНИСТРАТИВНИ РАЗХОДИ</t>
  </si>
  <si>
    <t>Название на таблицата</t>
  </si>
  <si>
    <t>РАЗХОДИ И ТРАНСФЕРИ - ВСИЧКО</t>
  </si>
  <si>
    <t xml:space="preserve">към бюджетни предприятия </t>
  </si>
  <si>
    <t>01-03</t>
  </si>
  <si>
    <t xml:space="preserve">  Здравноосигурителни плащания </t>
  </si>
  <si>
    <t>1.5.6.1.</t>
  </si>
  <si>
    <r>
      <t xml:space="preserve">    Допълнително материално </t>
    </r>
    <r>
      <rPr>
        <b/>
        <sz val="12"/>
        <rFont val="Times New Roman"/>
        <family val="1"/>
      </rPr>
      <t>стимулиране</t>
    </r>
    <r>
      <rPr>
        <sz val="12"/>
        <rFont val="Times New Roman"/>
        <family val="1"/>
      </rPr>
      <t xml:space="preserve"> и други допълнителни възнаграждения</t>
    </r>
  </si>
  <si>
    <r>
      <t xml:space="preserve">    Заплати и възнаграждения на персонала нает </t>
    </r>
    <r>
      <rPr>
        <b/>
        <sz val="12"/>
        <rFont val="Times New Roman"/>
        <family val="1"/>
        <charset val="204"/>
      </rPr>
      <t>по трудови правоотношения</t>
    </r>
  </si>
  <si>
    <r>
      <t xml:space="preserve">    Заплати и възнаграждения на персонала </t>
    </r>
    <r>
      <rPr>
        <b/>
        <sz val="12"/>
        <rFont val="Times New Roman"/>
        <family val="1"/>
        <charset val="204"/>
      </rPr>
      <t>по правоотношения приравнени към трудовите</t>
    </r>
  </si>
  <si>
    <r>
      <t xml:space="preserve">    За </t>
    </r>
    <r>
      <rPr>
        <b/>
        <sz val="12"/>
        <rFont val="Times New Roman"/>
        <family val="1"/>
        <charset val="204"/>
      </rPr>
      <t>нещатен</t>
    </r>
    <r>
      <rPr>
        <sz val="12"/>
        <rFont val="Times New Roman"/>
        <family val="1"/>
      </rPr>
      <t xml:space="preserve"> персонал нает по трудови правоотношения </t>
    </r>
  </si>
  <si>
    <r>
      <t xml:space="preserve">    За персонала по </t>
    </r>
    <r>
      <rPr>
        <b/>
        <sz val="12"/>
        <rFont val="Times New Roman"/>
        <family val="1"/>
        <charset val="204"/>
      </rPr>
      <t>извънтрудови правоотношения</t>
    </r>
  </si>
  <si>
    <r>
      <t xml:space="preserve">    Изплатени суми от </t>
    </r>
    <r>
      <rPr>
        <b/>
        <sz val="12"/>
        <rFont val="Times New Roman"/>
        <family val="1"/>
        <charset val="204"/>
      </rPr>
      <t>СБКО</t>
    </r>
    <r>
      <rPr>
        <sz val="12"/>
        <rFont val="Times New Roman"/>
        <family val="1"/>
      </rPr>
      <t>, за облекло и други на персонала, с характер на възнаграждение</t>
    </r>
  </si>
  <si>
    <r>
      <t xml:space="preserve">    </t>
    </r>
    <r>
      <rPr>
        <b/>
        <sz val="12"/>
        <rFont val="Times New Roman"/>
        <family val="1"/>
        <charset val="204"/>
      </rPr>
      <t xml:space="preserve">Обезщетения </t>
    </r>
    <r>
      <rPr>
        <sz val="12"/>
        <rFont val="Times New Roman"/>
        <family val="1"/>
      </rPr>
      <t>за персонала, с характер на възнаграждение</t>
    </r>
  </si>
  <si>
    <r>
      <t xml:space="preserve">    </t>
    </r>
    <r>
      <rPr>
        <b/>
        <sz val="12"/>
        <rFont val="Times New Roman"/>
        <family val="1"/>
        <charset val="204"/>
      </rPr>
      <t>Други</t>
    </r>
    <r>
      <rPr>
        <sz val="12"/>
        <rFont val="Times New Roman"/>
        <family val="1"/>
      </rPr>
      <t xml:space="preserve"> плащания и възнаграждения</t>
    </r>
  </si>
  <si>
    <t xml:space="preserve">    Осигурителни вноски от работодатели за Държавното обществено осигуряване</t>
  </si>
  <si>
    <r>
      <t xml:space="preserve">    Здравноосигурителни плащания за </t>
    </r>
    <r>
      <rPr>
        <b/>
        <sz val="12"/>
        <rFont val="Times New Roman"/>
        <family val="1"/>
      </rPr>
      <t>първична извънболнична медицинска помощ</t>
    </r>
  </si>
  <si>
    <r>
      <t xml:space="preserve">    Здравноосигурителни плащания за </t>
    </r>
    <r>
      <rPr>
        <b/>
        <sz val="12"/>
        <rFont val="Times New Roman"/>
        <family val="1"/>
      </rPr>
      <t>дентална помощ</t>
    </r>
  </si>
  <si>
    <r>
      <t xml:space="preserve">    Здравноосигурителни плащания за </t>
    </r>
    <r>
      <rPr>
        <b/>
        <sz val="12"/>
        <rFont val="Times New Roman"/>
        <family val="1"/>
      </rPr>
      <t>медикодиагностична дейност</t>
    </r>
  </si>
  <si>
    <t xml:space="preserve">     в т.ч.  за акушерска помощ за всички здравнонеосигурени жени</t>
  </si>
  <si>
    <t xml:space="preserve">    Придобиване на компютри и хардуер</t>
  </si>
  <si>
    <t xml:space="preserve">    Придобиване на сгради</t>
  </si>
  <si>
    <t xml:space="preserve">    Придобиване на друго оборудване, машини и съоръжения</t>
  </si>
  <si>
    <t xml:space="preserve">    Придобиване на транспортни средства</t>
  </si>
  <si>
    <t xml:space="preserve">    Придобиване на стопански инвентар</t>
  </si>
  <si>
    <t xml:space="preserve">    Изграждане на инфраструктурни обекти</t>
  </si>
  <si>
    <t xml:space="preserve">    Придобиване на други ДМА</t>
  </si>
  <si>
    <t>Резерв за непредвидени и неотложни разходи</t>
  </si>
  <si>
    <t>Предоставени трансфери на Националната агенция за приходите по чл. 24, т.6 от ЗЗО и към бюджетни предприятия сключили договори за извършване на медицински услуги с НЗОК</t>
  </si>
  <si>
    <t xml:space="preserve">     в т.ч. трансфер по §§ 39-10</t>
  </si>
  <si>
    <t xml:space="preserve">     в т.ч. трансфер по §§ 39-06</t>
  </si>
  <si>
    <t>Противоплъзг. ленти за стълби</t>
  </si>
  <si>
    <t>ИД карти</t>
  </si>
  <si>
    <t xml:space="preserve">Годишен отчет </t>
  </si>
  <si>
    <t>Здравноосигурителни книжки</t>
  </si>
  <si>
    <t>Кочани фактури</t>
  </si>
  <si>
    <t>Материали-ремонт на сл.автомобили автосервиз" Киа"</t>
  </si>
  <si>
    <t>Материали-ремонт на сл.автомобили автосервиз" Изток"</t>
  </si>
  <si>
    <t>Изготвяне на документи</t>
  </si>
  <si>
    <t>Системно админ. и тест. на телеф. централа</t>
  </si>
  <si>
    <t>Узаконяване жилищни помещениия - НЗОК</t>
  </si>
  <si>
    <t>Такса членство</t>
  </si>
  <si>
    <t>Разходи за изграждане на резервно ел.захранване</t>
  </si>
  <si>
    <t>Електронен подпис</t>
  </si>
  <si>
    <t>Оценка на техническите средства</t>
  </si>
  <si>
    <t>Заздравяване на констр. пилони</t>
  </si>
  <si>
    <t>Поддръжка домейн</t>
  </si>
  <si>
    <t>Др.разх. за вън.усл-актуализация програмните продукти</t>
  </si>
  <si>
    <t>Др.разходи за външни услуги- тестване на програмен интерфейс</t>
  </si>
  <si>
    <t>Регистрация в КАТ</t>
  </si>
  <si>
    <t>Ремонт на административна сграда</t>
  </si>
  <si>
    <t>Изработка и монтаж на архивни стилажи</t>
  </si>
  <si>
    <t>Други външни услуги</t>
  </si>
  <si>
    <t>Прогонване и поправка на дограма</t>
  </si>
  <si>
    <t>Ремонт за парно отопление</t>
  </si>
  <si>
    <t>Поставяне подова настилка</t>
  </si>
  <si>
    <t>Изграждане на информационна система</t>
  </si>
  <si>
    <t>Технически паспорти на сградите</t>
  </si>
  <si>
    <t>Митнически такси за колетни пратки</t>
  </si>
  <si>
    <t>Анализ мрежа и редизайн</t>
  </si>
  <si>
    <t>Поддръжка и актуализация СУК</t>
  </si>
  <si>
    <t>Контролен одит СУК</t>
  </si>
  <si>
    <t>Други разходи за външни услуги</t>
  </si>
  <si>
    <t>§§ 10-40 "ПЛАТЕНИ ДАНЪЦИ, МИТА И ТАКСИ" - ОБЩО РАЗХОДИ:</t>
  </si>
  <si>
    <t>Разходи за данъци</t>
  </si>
  <si>
    <t>Уточнен план
2009 г.</t>
  </si>
  <si>
    <t>Отчет за касовото изпълнение към 31.12.2009 г.</t>
  </si>
  <si>
    <t xml:space="preserve">   Осигурителни вноски от работодатели за Държавното обществено осигуряване</t>
  </si>
  <si>
    <t>Платени данъци, мита и такси (без осигурителни вноски за ДОО и НЗОК)</t>
  </si>
  <si>
    <t>Други разходи за СБКО (тук се отчитат разходи за СБКО, неотчетени по други позиции на ЕБК)</t>
  </si>
  <si>
    <t>Други разходи, некласифицирани в другите параграфи и подпараграфи</t>
  </si>
  <si>
    <r>
      <t xml:space="preserve">    Допълнително материално </t>
    </r>
    <r>
      <rPr>
        <b/>
        <sz val="12"/>
        <rFont val="Times New Roman"/>
        <family val="1"/>
        <charset val="204"/>
      </rPr>
      <t>стимулиране</t>
    </r>
    <r>
      <rPr>
        <sz val="12"/>
        <rFont val="Times New Roman"/>
        <family val="1"/>
        <charset val="204"/>
      </rPr>
      <t xml:space="preserve"> и други допълнителни възнаграждения</t>
    </r>
  </si>
  <si>
    <r>
      <t xml:space="preserve">    За </t>
    </r>
    <r>
      <rPr>
        <b/>
        <sz val="12"/>
        <rFont val="Times New Roman"/>
        <family val="1"/>
        <charset val="204"/>
      </rPr>
      <t>нещатен</t>
    </r>
    <r>
      <rPr>
        <sz val="12"/>
        <rFont val="Times New Roman"/>
        <family val="1"/>
        <charset val="204"/>
      </rPr>
      <t xml:space="preserve"> персонал нает по трудови правоотношения </t>
    </r>
  </si>
  <si>
    <r>
      <t xml:space="preserve">    Изплатени суми от </t>
    </r>
    <r>
      <rPr>
        <b/>
        <sz val="12"/>
        <rFont val="Times New Roman"/>
        <family val="1"/>
        <charset val="204"/>
      </rPr>
      <t>СБКО</t>
    </r>
    <r>
      <rPr>
        <sz val="12"/>
        <rFont val="Times New Roman"/>
        <family val="1"/>
        <charset val="204"/>
      </rPr>
      <t>, за облекло и други на персонала, с характер на възнаграждение</t>
    </r>
  </si>
  <si>
    <r>
      <t xml:space="preserve">    </t>
    </r>
    <r>
      <rPr>
        <b/>
        <sz val="12"/>
        <rFont val="Times New Roman"/>
        <family val="1"/>
        <charset val="204"/>
      </rPr>
      <t xml:space="preserve">Обезщетения </t>
    </r>
    <r>
      <rPr>
        <sz val="12"/>
        <rFont val="Times New Roman"/>
        <family val="1"/>
        <charset val="204"/>
      </rPr>
      <t>за персонала, с характер на възнаграждение</t>
    </r>
  </si>
  <si>
    <r>
      <t xml:space="preserve">     - здравноосигурителни плащания за </t>
    </r>
    <r>
      <rPr>
        <b/>
        <sz val="11"/>
        <rFont val="Times New Roman"/>
        <family val="1"/>
      </rPr>
      <t>първична извънболнична медицинска помощ</t>
    </r>
  </si>
  <si>
    <r>
      <t xml:space="preserve">     - здравноосигурителни плащания за </t>
    </r>
    <r>
      <rPr>
        <b/>
        <sz val="11"/>
        <rFont val="Times New Roman"/>
        <family val="1"/>
      </rPr>
      <t>специализирана извънб. медицинска помощ</t>
    </r>
  </si>
  <si>
    <r>
      <t xml:space="preserve">     - здравноосигурителни плащания за </t>
    </r>
    <r>
      <rPr>
        <b/>
        <sz val="11"/>
        <rFont val="Times New Roman"/>
        <family val="1"/>
      </rPr>
      <t>дентална помощ</t>
    </r>
  </si>
  <si>
    <r>
      <t xml:space="preserve">     - здравноосигурителни плащания за </t>
    </r>
    <r>
      <rPr>
        <b/>
        <sz val="11"/>
        <rFont val="Times New Roman"/>
        <family val="1"/>
      </rPr>
      <t>медикодиагностична дейност</t>
    </r>
  </si>
  <si>
    <r>
      <t xml:space="preserve">     - заплати и възнаграждения на персонала зает по </t>
    </r>
    <r>
      <rPr>
        <b/>
        <sz val="11"/>
        <rFont val="Times New Roman"/>
        <family val="1"/>
      </rPr>
      <t>трудови правоотношения</t>
    </r>
  </si>
  <si>
    <r>
      <t xml:space="preserve">     - допълнително материално </t>
    </r>
    <r>
      <rPr>
        <b/>
        <sz val="11"/>
        <rFont val="Times New Roman"/>
        <family val="1"/>
      </rPr>
      <t>стимулиране</t>
    </r>
    <r>
      <rPr>
        <sz val="11"/>
        <rFont val="Times New Roman"/>
        <family val="1"/>
      </rPr>
      <t xml:space="preserve"> и други допълнителни
       възнаграждения</t>
    </r>
  </si>
  <si>
    <r>
      <t xml:space="preserve">     - за </t>
    </r>
    <r>
      <rPr>
        <b/>
        <sz val="11"/>
        <rFont val="Times New Roman"/>
        <family val="1"/>
      </rPr>
      <t>нещатен</t>
    </r>
    <r>
      <rPr>
        <sz val="11"/>
        <rFont val="Times New Roman"/>
        <family val="1"/>
      </rPr>
      <t xml:space="preserve"> персонал нает по </t>
    </r>
    <r>
      <rPr>
        <b/>
        <sz val="11"/>
        <rFont val="Times New Roman"/>
        <family val="1"/>
      </rPr>
      <t>трудови правоотношения</t>
    </r>
    <r>
      <rPr>
        <sz val="11"/>
        <rFont val="Times New Roman"/>
        <family val="1"/>
      </rPr>
      <t xml:space="preserve"> </t>
    </r>
  </si>
  <si>
    <r>
      <t xml:space="preserve">     - за персонала по </t>
    </r>
    <r>
      <rPr>
        <b/>
        <sz val="11"/>
        <rFont val="Times New Roman"/>
        <family val="1"/>
      </rPr>
      <t>извънтрудови правоотношения</t>
    </r>
  </si>
  <si>
    <r>
      <t xml:space="preserve">     - </t>
    </r>
    <r>
      <rPr>
        <b/>
        <sz val="11"/>
        <rFont val="Times New Roman"/>
        <family val="1"/>
      </rPr>
      <t>обезщетения</t>
    </r>
    <r>
      <rPr>
        <sz val="11"/>
        <rFont val="Times New Roman"/>
        <family val="1"/>
      </rPr>
      <t xml:space="preserve"> за персонала, с характер на възнаграждение</t>
    </r>
  </si>
  <si>
    <r>
      <t xml:space="preserve">     - </t>
    </r>
    <r>
      <rPr>
        <b/>
        <sz val="11"/>
        <rFont val="Times New Roman"/>
        <family val="1"/>
      </rPr>
      <t>други</t>
    </r>
    <r>
      <rPr>
        <sz val="11"/>
        <rFont val="Times New Roman"/>
        <family val="1"/>
      </rPr>
      <t xml:space="preserve"> плащания и възнаграждения</t>
    </r>
  </si>
  <si>
    <r>
      <t xml:space="preserve">     - изплатени суми от </t>
    </r>
    <r>
      <rPr>
        <b/>
        <sz val="11"/>
        <rFont val="Times New Roman"/>
        <family val="1"/>
      </rPr>
      <t>СБКО</t>
    </r>
    <r>
      <rPr>
        <sz val="11"/>
        <rFont val="Times New Roman"/>
        <family val="1"/>
      </rPr>
      <t xml:space="preserve">, за облекло и други на персонала, с характер на възнаграждение </t>
    </r>
  </si>
  <si>
    <r>
      <t xml:space="preserve">     - здравноосигурителни плащания за </t>
    </r>
    <r>
      <rPr>
        <b/>
        <sz val="11"/>
        <rFont val="Times New Roman"/>
        <family val="1"/>
      </rPr>
      <t>лекарства за  домашно лечение,</t>
    </r>
    <r>
      <rPr>
        <sz val="11"/>
        <rFont val="Times New Roman"/>
        <family val="1"/>
      </rPr>
      <t xml:space="preserve"> медицински изделия и диетични храни за спец. медицински цели</t>
    </r>
  </si>
  <si>
    <r>
      <t xml:space="preserve">     - здравноосигурителни плащания за </t>
    </r>
    <r>
      <rPr>
        <b/>
        <sz val="11"/>
        <rFont val="Times New Roman"/>
        <family val="1"/>
      </rPr>
      <t xml:space="preserve">болнична медицинска помощ </t>
    </r>
  </si>
  <si>
    <t xml:space="preserve">       Придобиване на програмни продукти</t>
  </si>
  <si>
    <t xml:space="preserve">       Придобиване на други нематериални дълготрайни активи</t>
  </si>
  <si>
    <t xml:space="preserve">   Придобиване на земя</t>
  </si>
  <si>
    <t xml:space="preserve">  Издръжка на административните дейности</t>
  </si>
  <si>
    <r>
      <t xml:space="preserve">    Здравноосигурителни плащания за </t>
    </r>
    <r>
      <rPr>
        <b/>
        <sz val="12"/>
        <rFont val="Times New Roman"/>
        <family val="1"/>
      </rPr>
      <t>специализирана извънболнична медицинска помощ</t>
    </r>
  </si>
  <si>
    <r>
      <t xml:space="preserve">    Здравноосигурителни плащания за </t>
    </r>
    <r>
      <rPr>
        <b/>
        <sz val="12"/>
        <rFont val="Times New Roman"/>
        <family val="1"/>
      </rPr>
      <t>лекарства за  домашно лечение, медицински изделия и диетични храни за специани медицински цели</t>
    </r>
  </si>
  <si>
    <r>
      <t xml:space="preserve">    Здравноосигурителни плащания за </t>
    </r>
    <r>
      <rPr>
        <b/>
        <sz val="12"/>
        <rFont val="Times New Roman"/>
        <family val="1"/>
      </rPr>
      <t xml:space="preserve">болнична медицинска помощ </t>
    </r>
  </si>
  <si>
    <r>
      <t xml:space="preserve">    Други здравноосигурителни плащания </t>
    </r>
    <r>
      <rPr>
        <b/>
        <sz val="12"/>
        <rFont val="Times New Roman"/>
        <family val="1"/>
        <charset val="204"/>
      </rPr>
      <t>за медицинска помощ</t>
    </r>
  </si>
  <si>
    <t>1.5.7.1.</t>
  </si>
  <si>
    <t>1.5.7.2.</t>
  </si>
  <si>
    <t>Предоставени трансфери на Националната агенция за приходите по чл. 24, т.6 от ЗЗО и към бюджетни предприятия, сключили договори за извършване на медицински услуги с НЗОК</t>
  </si>
  <si>
    <t xml:space="preserve">    Други здравноосигурителни плащания за медицинска помощ</t>
  </si>
  <si>
    <t xml:space="preserve">    Здравноосигурителни плащания за лекарства за  домашно лечение, медицински изделия и диетични храни за специани медицински цели</t>
  </si>
  <si>
    <t>Отчет за м. 12.2010г.</t>
  </si>
  <si>
    <t>Икономия</t>
  </si>
  <si>
    <t xml:space="preserve"> РЗОК Варна - хидроизолация на покрив</t>
  </si>
  <si>
    <t xml:space="preserve"> Доставка на сървър за проекта EESSI</t>
  </si>
  <si>
    <t xml:space="preserve">    в лева</t>
  </si>
  <si>
    <t>Изпълнение
 в %</t>
  </si>
  <si>
    <t xml:space="preserve">П О К А З А Т Е Л И </t>
  </si>
  <si>
    <t xml:space="preserve">Трасфери за здравно осигуряване </t>
  </si>
  <si>
    <t>Получени трансфери от Министерството на здравеопазването за финансиране на разходите за акушерска помощ по чл.82, ал. 1, т. 2 от Закона за здравето и за заплащане на сумите по чл. 37, ал. 5 от закона за здравното осигуряване(+)</t>
  </si>
  <si>
    <t>II</t>
  </si>
  <si>
    <t>IІІ. ДЕФИЦИТ (-) / ИЗЛИШЪК (+) (І. - ІІ.)</t>
  </si>
  <si>
    <t>в БП: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</si>
  <si>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</si>
  <si>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</si>
  <si>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</si>
  <si>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</si>
  <si>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</si>
  <si>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</si>
  <si>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</si>
  <si>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</si>
  <si>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Идентификационна карта за достъп в сградите,клипсове</t>
  </si>
  <si>
    <t>101509</t>
  </si>
  <si>
    <t>101510</t>
  </si>
  <si>
    <t>Карточетец обслужващ електронните подписи</t>
  </si>
  <si>
    <t>101511</t>
  </si>
  <si>
    <t>101512</t>
  </si>
  <si>
    <t>101513</t>
  </si>
  <si>
    <t>Материали,консумативи и резевни части на техниката</t>
  </si>
  <si>
    <t>101514</t>
  </si>
  <si>
    <t>Материали,консумативи и резевни части на стопански инвентар</t>
  </si>
  <si>
    <t>101515</t>
  </si>
  <si>
    <t>101516</t>
  </si>
  <si>
    <t>Материали за охранителна,пожароизвестителна система и видеоконтрол</t>
  </si>
  <si>
    <t>101517</t>
  </si>
  <si>
    <t>Галони оборотни за вода за машините за вода</t>
  </si>
  <si>
    <t>101518</t>
  </si>
  <si>
    <t>101519</t>
  </si>
  <si>
    <t>101520</t>
  </si>
  <si>
    <t>101521</t>
  </si>
  <si>
    <t>Лекарства за оборудване на аптечки при първа необходимост</t>
  </si>
  <si>
    <t>101522</t>
  </si>
  <si>
    <t>101523</t>
  </si>
  <si>
    <t>Материали,консумативи и резевни части за поддръжка на сградите и офисите</t>
  </si>
  <si>
    <t>101524</t>
  </si>
  <si>
    <t>101525</t>
  </si>
  <si>
    <t>101526</t>
  </si>
  <si>
    <t>Материали, консумативи и резервни части за служебни автомобили</t>
  </si>
  <si>
    <t>101527</t>
  </si>
  <si>
    <t>Материали за автомобилно оборудване</t>
  </si>
  <si>
    <t>101528</t>
  </si>
  <si>
    <t xml:space="preserve">Материали-следгаранционно обслужване - Нисан </t>
  </si>
  <si>
    <t>101529</t>
  </si>
  <si>
    <t>101530</t>
  </si>
  <si>
    <t>101531</t>
  </si>
  <si>
    <t>101532</t>
  </si>
  <si>
    <t>101533</t>
  </si>
  <si>
    <t>Материали, консумативи и резервни части на техниката</t>
  </si>
  <si>
    <t>101601</t>
  </si>
  <si>
    <t>101602</t>
  </si>
  <si>
    <t>101603</t>
  </si>
  <si>
    <t>101604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</si>
  <si>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</si>
  <si>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</si>
  <si>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</si>
  <si>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</si>
  <si>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</si>
  <si>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</si>
  <si>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</si>
  <si>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</si>
  <si>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</si>
  <si>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102010</t>
  </si>
  <si>
    <t>Актуализация и поддръжка  на софтуер</t>
  </si>
  <si>
    <t>102011</t>
  </si>
  <si>
    <t>102012</t>
  </si>
  <si>
    <t>102013</t>
  </si>
  <si>
    <t>102014</t>
  </si>
  <si>
    <t>102015</t>
  </si>
  <si>
    <t>102016</t>
  </si>
  <si>
    <t>102017</t>
  </si>
  <si>
    <t>Поддръжка, монтаж и демонтаж на техника</t>
  </si>
  <si>
    <t>102018</t>
  </si>
  <si>
    <t>102019</t>
  </si>
  <si>
    <t>102020</t>
  </si>
  <si>
    <t>102021</t>
  </si>
  <si>
    <t>102022</t>
  </si>
  <si>
    <t>102023</t>
  </si>
  <si>
    <t>102024</t>
  </si>
  <si>
    <t>102025</t>
  </si>
  <si>
    <t>102026</t>
  </si>
  <si>
    <t>Физическа охрана и техническа поддръжка на охранителна система</t>
  </si>
  <si>
    <t>102027</t>
  </si>
  <si>
    <t>102028</t>
  </si>
  <si>
    <t>102029</t>
  </si>
  <si>
    <t>Услуги, плащани за общи помещения на входа</t>
  </si>
  <si>
    <t>102030</t>
  </si>
  <si>
    <t>102031</t>
  </si>
  <si>
    <t>102032</t>
  </si>
  <si>
    <t>102033</t>
  </si>
  <si>
    <t>102034</t>
  </si>
  <si>
    <t>102035</t>
  </si>
  <si>
    <t>102036</t>
  </si>
  <si>
    <t>Поддръжка и ремонт на дребен стопански инвентар</t>
  </si>
  <si>
    <t>102037</t>
  </si>
  <si>
    <t>102038</t>
  </si>
  <si>
    <t>102039</t>
  </si>
  <si>
    <t>102040</t>
  </si>
  <si>
    <t>102041</t>
  </si>
  <si>
    <t>102042</t>
  </si>
  <si>
    <t>102043</t>
  </si>
  <si>
    <t>Др.разх. за вън.усл-дезинфекция и деритизация сгради</t>
  </si>
  <si>
    <t>102044</t>
  </si>
  <si>
    <t>Разходи за изработване и доставка на ЕЗОК</t>
  </si>
  <si>
    <t>102045</t>
  </si>
  <si>
    <t>Разходи за телефония на SIM карти</t>
  </si>
  <si>
    <t>102046</t>
  </si>
  <si>
    <t>102047</t>
  </si>
  <si>
    <t>Поддръжка на административни сгради, офиси и архивни помещения</t>
  </si>
  <si>
    <t>102048</t>
  </si>
  <si>
    <t>Ел. услуги, поддръжка ел.инсталация</t>
  </si>
  <si>
    <t>102049</t>
  </si>
  <si>
    <t>Регистрация на служебни автомобили</t>
  </si>
  <si>
    <t>102050</t>
  </si>
  <si>
    <t>102051</t>
  </si>
  <si>
    <t>Услуга за отпечатване и доставка на ваучери за храна</t>
  </si>
  <si>
    <t>102052</t>
  </si>
  <si>
    <t>Разходи по унищожаване на архивни документи</t>
  </si>
  <si>
    <t>102053</t>
  </si>
  <si>
    <t>Разходи по сървър</t>
  </si>
  <si>
    <t>102054</t>
  </si>
  <si>
    <t>Разходи за унищожаване на инвентар и др.материали</t>
  </si>
  <si>
    <t>102055</t>
  </si>
  <si>
    <t>Разходи за поддръжка  на информационна система БУЛЛ</t>
  </si>
  <si>
    <t>102056</t>
  </si>
  <si>
    <t>102057</t>
  </si>
  <si>
    <t>Такса участие в семинар</t>
  </si>
  <si>
    <t>Пропуск Летище</t>
  </si>
  <si>
    <t>Диагностика на двигател на автомобил</t>
  </si>
  <si>
    <t>Абонамент пощенска кутия</t>
  </si>
  <si>
    <t>104001</t>
  </si>
  <si>
    <t>104002</t>
  </si>
  <si>
    <t>104003</t>
  </si>
  <si>
    <t>104004</t>
  </si>
  <si>
    <t>104005</t>
  </si>
  <si>
    <t>ЗБНЗОК
2011 г.
(ДВ бр. 98 от 14.12.2010)</t>
  </si>
  <si>
    <t xml:space="preserve">Неразплатени задължения за предходна година </t>
  </si>
  <si>
    <r>
      <t xml:space="preserve">в т.ч. Други здравноосигурителни плащания </t>
    </r>
    <r>
      <rPr>
        <b/>
        <sz val="12"/>
        <rFont val="Times New Roman"/>
        <family val="1"/>
      </rPr>
      <t>за медицинска помощ, оказана в съответствие с правилата за координация на системите за социална сигурност, вкл. Разходи за заплащане на сумите по чл. 37, ал. 5 от ЗЗО</t>
    </r>
  </si>
  <si>
    <t xml:space="preserve">     от тях Разходи за заплащане на сумите по чл. 37, ал. 5 от ЗЗО за 2010 г.</t>
  </si>
  <si>
    <t>5.</t>
  </si>
  <si>
    <t>Предоставени трансфери на Министерството на здравеопазването за заплащане на медицински дейности, лекарствени продукти и медицински изделия, осигурявани от Министерството на здравеопазването</t>
  </si>
  <si>
    <t>Годишен план
2011 година</t>
  </si>
  <si>
    <t xml:space="preserve">  Към ЗБНЗОК 2011 година</t>
  </si>
  <si>
    <t xml:space="preserve"> Към годишен план 2011 година</t>
  </si>
  <si>
    <t>ЦУ</t>
  </si>
  <si>
    <t>РЗОК</t>
  </si>
  <si>
    <t>Други материали - СБКО /сувенири/</t>
  </si>
  <si>
    <t>Технически преглед автомобили</t>
  </si>
  <si>
    <t>Разходи за СБКО</t>
  </si>
  <si>
    <t>Пациентско досие</t>
  </si>
  <si>
    <t>Разшифровка по подпараграфи на административните разходи на НЗОК - ЦУ и РЗОК за 2011 г.</t>
  </si>
  <si>
    <t>Вътрешно компенсирани промени на ЗБНЗОК
2011 г. 
Решение № РД-НС-04-6 от 31.01.2011 г.</t>
  </si>
  <si>
    <t>Годишен план
01.01.2011</t>
  </si>
  <si>
    <t>Корекция НЗОК
01.04.2010 г. 
Решение № РД-НС-04-38 от 09.05.2011 г.</t>
  </si>
  <si>
    <t>Корекция 01.04.2011
ЦУ</t>
  </si>
  <si>
    <t>Корекция 01.04.2011
РЗОК</t>
  </si>
  <si>
    <t>Коригиран бюджет НЗОК
01.04.2011 г.</t>
  </si>
  <si>
    <t>Корекция 01.06.2011 Управител НЗОК
м/у ЦУ и РЗОК /Бургас/</t>
  </si>
  <si>
    <t>Корекция 01.06.2011
ЦУ</t>
  </si>
  <si>
    <t>Корекция 01.06.2011
РЗОК</t>
  </si>
  <si>
    <t>Коригиран бюджет НЗОК
01.06.2011</t>
  </si>
  <si>
    <t>Корекция НЗОК
01.07.2011 г. 
Решение № РД-НС-04-50 от 26.07.2011 г.</t>
  </si>
  <si>
    <t>Корекция 01.07.2011
ЦУ</t>
  </si>
  <si>
    <t>Корекция 01.07.2011
РЗОК</t>
  </si>
  <si>
    <t>Коригиран бюджет НЗОК
01.07.2011 г.</t>
  </si>
  <si>
    <t>Корекция от 01.10.2011
БП и Лекарства м/у ЦУ и РЗОК
Управител на НЗОК</t>
  </si>
  <si>
    <t>Корекция 01.10.2011
ЦУ</t>
  </si>
  <si>
    <t>Корекция 01.10.2011
РЗОК</t>
  </si>
  <si>
    <t>Коригиран бюджет НЗОК
01.10.2011</t>
  </si>
  <si>
    <t>Корекция 01.11.2011
ЦУ</t>
  </si>
  <si>
    <t>Корекция 01.11.2011
РЗОК</t>
  </si>
  <si>
    <t xml:space="preserve">Коригиран бюджет НЗОК
01.11.2011
</t>
  </si>
  <si>
    <t>Корекция от 01.12.2011 г.
Решение № РД-НС-04-76 от 14.12.2011 г.
Решение № РД-НС-04-80 от 14.12.2011 г.</t>
  </si>
  <si>
    <t>Корекция 01.12.2011
ЦУ</t>
  </si>
  <si>
    <t>Корекция 01.12.2011
РЗОК</t>
  </si>
  <si>
    <t xml:space="preserve">Коригиран бюджет НЗОК 
01.12.2011
</t>
  </si>
  <si>
    <t>31-10</t>
  </si>
  <si>
    <r>
      <t xml:space="preserve">     - здравноосигурителни плащания за </t>
    </r>
    <r>
      <rPr>
        <b/>
        <sz val="12"/>
        <rFont val="Times New Roman"/>
        <family val="1"/>
        <charset val="204"/>
      </rPr>
      <t>медико-диагностична дейност</t>
    </r>
  </si>
  <si>
    <t xml:space="preserve"> в т.ч. за акушерска помощ за всички здравнонеосигурени жени</t>
  </si>
  <si>
    <t xml:space="preserve"> Други здравноосигурителни плащания за медицинска помощ </t>
  </si>
  <si>
    <t xml:space="preserve">   в т.ч. за мед. помощ, оказана в съответствие с правилата за координация на системите за соц.сигурност, вкл. разходи за заплащане на сумите по чл. 37, ал. 5 от ЗЗО</t>
  </si>
  <si>
    <t xml:space="preserve"> от тях за Разходи за заплащане на сумите по чл. 37, ал. 5 от ЗЗО</t>
  </si>
  <si>
    <t xml:space="preserve">   в т.ч. неразплатени задължения за предходна година</t>
  </si>
  <si>
    <t>АР</t>
  </si>
  <si>
    <t>От резерва БП</t>
  </si>
  <si>
    <t>От резерва Лек</t>
  </si>
  <si>
    <t>ВКП БП</t>
  </si>
  <si>
    <t>в т.ч. ВКП от ПИМП:</t>
  </si>
  <si>
    <t>в т.ч. ВКП от СИМП:</t>
  </si>
  <si>
    <t>в т.ч. ВКП от МДД:</t>
  </si>
  <si>
    <t>в т.ч. ВКП от ПКСС:</t>
  </si>
  <si>
    <t>ВКП Лек</t>
  </si>
  <si>
    <t>в т.ч. ВКП от КР:</t>
  </si>
  <si>
    <t>в т.ч. ВКП от АР:</t>
  </si>
  <si>
    <t>ВКП ДП</t>
  </si>
  <si>
    <t>Справка за отразените вътрешно - компенсирани промени по бюджета на НЗОК за 2011 година</t>
  </si>
  <si>
    <t>Годишен план
2011 г.</t>
  </si>
  <si>
    <t xml:space="preserve">  Към годишен план 2011 г. </t>
  </si>
  <si>
    <t>в т.ч. Други здравноосигурителни плащания за медицинска помощ, оказана в съответствие с правилата за координация на системите за социална сигурност, вкл. Разходи за заплащане на сумите по чл. 37, ал. 5 от ЗЗО</t>
  </si>
  <si>
    <t>Отчет за изпълнението на  бюджета на НЗОК по разходи и трансфери към 31.12.2011 година</t>
  </si>
  <si>
    <t>Отчет за изпълнението на бюджета към 31.12.2011 г.</t>
  </si>
  <si>
    <t>Отчет за изпълнението на  бюджета на ЦУ на НЗОК по разходи и трансфери към 31.12.2011 година</t>
  </si>
  <si>
    <t>Отчет за изпълнението на бюджета на РЗОК по разходи и трансфери към 31.12.2011 година</t>
  </si>
  <si>
    <t>Отчет за изпълнението на инвестиционната програма на НЗОК към 31.12.2011 година</t>
  </si>
  <si>
    <t>Инвестиционна програма 01.12.2011 г.</t>
  </si>
  <si>
    <t>Отчет към 31.12.2011г.</t>
  </si>
  <si>
    <t>2011/2011</t>
  </si>
  <si>
    <t xml:space="preserve"> РЗОК Враца - ремонт на външните стъпала на сградата</t>
  </si>
  <si>
    <t>СЗОК -  ремонт на покрива над гаражите</t>
  </si>
  <si>
    <t xml:space="preserve"> РЗОК Габрово - отделяне на сутерена и архива със самозатварящи се врати</t>
  </si>
  <si>
    <t xml:space="preserve">РЗОК Ловеч - хидроизолация на покрива </t>
  </si>
  <si>
    <t>6.</t>
  </si>
  <si>
    <t>РЗОК Русе - Ремонт на покрива на сградата</t>
  </si>
  <si>
    <t>Доставка на пресонални компютри</t>
  </si>
  <si>
    <t xml:space="preserve">Закупуване на принтери и скенери </t>
  </si>
  <si>
    <t xml:space="preserve"> Доставка на непрекъсваеми токозахранващи устройства за нуждите на НЗОК и РЗОК</t>
  </si>
  <si>
    <t>Доставка на копирни машини за нуждите на НЗОК и РЗОК</t>
  </si>
  <si>
    <t>Доставка на климатици за сървърни помещения</t>
  </si>
  <si>
    <t>Доставка на климатици за работни помещения</t>
  </si>
  <si>
    <t>Подемен механизъм за асансьорна уредба на РЗОК Видин</t>
  </si>
  <si>
    <t>Доставка и монтаж на димо-отвеждащ люк за РЗОК Пловдил</t>
  </si>
  <si>
    <t>7.</t>
  </si>
  <si>
    <t>Доставка и монтаж на газова горелка за РЗОК Разград</t>
  </si>
  <si>
    <t>8.</t>
  </si>
  <si>
    <t>Доставка и монтаж на вентилаторно тяло за РЗОК Разград</t>
  </si>
  <si>
    <t xml:space="preserve">  §§ 52-05 "Придобиване на стопански инвентар"</t>
  </si>
  <si>
    <t>Машини за унищожаване на хартия</t>
  </si>
  <si>
    <t>Мобилни телефонни апарати</t>
  </si>
  <si>
    <t>Развитие и техническа поддръжка на ИИС</t>
  </si>
  <si>
    <t>Доставка на операционна система Red Hat Enterprise Linux версия 5.4</t>
  </si>
  <si>
    <t>Корпоративен договор за софтуерна осигуровка с Майкрософт</t>
  </si>
  <si>
    <t xml:space="preserve">Корекция от 01.12.2011 г.
Решение № РД-НС-04-85 от 30.12.2011 г.
</t>
  </si>
  <si>
    <t xml:space="preserve">Коригиран бюджет НЗОК 
01.12.2011
</t>
  </si>
  <si>
    <t xml:space="preserve">Корекция НЗОК 1.10.2011
в изпълнение на Решение № РД-НС-04-63 от 19.10.2011 г.
</t>
  </si>
  <si>
    <t xml:space="preserve">Корекция от 01.11.2011 г.
РД-НС-04-70 от 24.11.2011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</si>
</sst>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.00_);_(* \(#,##0.00\);_(* &quot;-&quot;??_);_(@_)"/>
    <numFmt numFmtId="165" formatCode="0.0_)"/>
    <numFmt numFmtId="166" formatCode="0_)"/>
    <numFmt numFmtId="167" formatCode="#,##0_ ;[Red]\-#,##0\ "/>
    <numFmt numFmtId="168" formatCode="#,##0;[Red]#,##0"/>
    <numFmt numFmtId="169" formatCode="0#&quot;-&quot;#0"/>
    <numFmt numFmtId="170" formatCode="#,##0.00_ ;[Red]\-#,##0.00\ "/>
    <numFmt numFmtId="171" formatCode="0.0%"/>
    <numFmt numFmtId="172" formatCode="#,##0.00\ &quot;лв.&quot;"/>
  </numFmts>
  <fonts count="112">
    <font>
      <sz val="10"/>
      <name val="Arial"/>
    </font>
    <font>
      <sz val="10"/>
      <name val="Arial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2"/>
      <color indexed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indexed="10"/>
      <name val="Times New Roman"/>
      <family val="1"/>
    </font>
    <font>
      <b/>
      <sz val="12"/>
      <color indexed="10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1"/>
      <name val="Times New Roman"/>
      <family val="1"/>
    </font>
    <font>
      <b/>
      <sz val="11"/>
      <color indexed="11"/>
      <name val="Times New Roman"/>
      <family val="1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Hebar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1"/>
      <name val="Times New Roman"/>
      <family val="1"/>
      <charset val="204"/>
    </font>
    <font>
      <b/>
      <sz val="12"/>
      <color indexed="11"/>
      <name val="Times New Roman"/>
      <family val="1"/>
      <charset val="204"/>
    </font>
    <font>
      <b/>
      <sz val="12"/>
      <color indexed="11"/>
      <name val="Times New Roman"/>
      <family val="1"/>
    </font>
    <font>
      <b/>
      <sz val="12"/>
      <color indexed="52"/>
      <name val="Times New Roman"/>
      <family val="1"/>
      <charset val="204"/>
    </font>
    <font>
      <sz val="12"/>
      <color indexed="4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2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sz val="11"/>
      <color indexed="10"/>
      <name val="Times New Roman"/>
      <family val="1"/>
    </font>
    <font>
      <sz val="12"/>
      <color indexed="10"/>
      <name val="Times New Roman"/>
      <family val="1"/>
    </font>
    <font>
      <b/>
      <sz val="11"/>
      <name val="Times New Roman"/>
      <family val="1"/>
      <charset val="204"/>
    </font>
    <font>
      <b/>
      <sz val="11"/>
      <color indexed="11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b/>
      <sz val="12"/>
      <color indexed="53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13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FF00"/>
      <name val="Arial"/>
      <family val="2"/>
      <charset val="204"/>
    </font>
    <font>
      <b/>
      <sz val="10"/>
      <color rgb="FFFFFF00"/>
      <name val="Times New Roman"/>
      <family val="1"/>
      <charset val="204"/>
    </font>
    <font>
      <sz val="10"/>
      <color rgb="FFFFFF00"/>
      <name val="Times New Roman"/>
      <family val="1"/>
    </font>
    <font>
      <b/>
      <sz val="10"/>
      <color rgb="FFFFFF00"/>
      <name val="Arial"/>
      <family val="2"/>
      <charset val="204"/>
    </font>
    <font>
      <b/>
      <sz val="12"/>
      <color theme="8" tint="-0.249977111117893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2"/>
      <color theme="6" tint="-0.499984740745262"/>
      <name val="Times New Roman"/>
      <family val="1"/>
      <charset val="204"/>
    </font>
    <font>
      <b/>
      <sz val="12"/>
      <color theme="6" tint="-0.499984740745262"/>
      <name val="Times New Roman"/>
      <family val="1"/>
      <charset val="204"/>
    </font>
    <font>
      <sz val="12"/>
      <color theme="7" tint="-0.249977111117893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b/>
      <sz val="11"/>
      <color rgb="FFFFFF00"/>
      <name val="Times New Roman"/>
      <family val="1"/>
    </font>
    <font>
      <sz val="11"/>
      <color rgb="FFFFFF00"/>
      <name val="Times New Roman"/>
      <family val="1"/>
    </font>
    <font>
      <sz val="12"/>
      <color rgb="FF00FF00"/>
      <name val="Times New Roman"/>
      <family val="1"/>
      <charset val="204"/>
    </font>
    <font>
      <b/>
      <sz val="12"/>
      <color rgb="FF00FF00"/>
      <name val="Times New Roman"/>
      <family val="1"/>
      <charset val="204"/>
    </font>
    <font>
      <i/>
      <sz val="12"/>
      <color rgb="FF00FF00"/>
      <name val="Times New Roman"/>
      <family val="1"/>
      <charset val="204"/>
    </font>
    <font>
      <sz val="11"/>
      <color rgb="FF00FF00"/>
      <name val="Times New Roman"/>
      <family val="1"/>
    </font>
    <font>
      <b/>
      <sz val="11"/>
      <color rgb="FF00FF00"/>
      <name val="Times New Roman"/>
      <family val="1"/>
    </font>
    <font>
      <b/>
      <sz val="11"/>
      <color rgb="FF00FF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FF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3">
    <xf numFmtId="0" fontId="0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164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2" fillId="0" borderId="3" applyNumberFormat="0" applyFill="0" applyAlignment="0" applyProtection="0"/>
    <xf numFmtId="0" fontId="43" fillId="0" borderId="4" applyNumberFormat="0" applyFill="0" applyAlignment="0" applyProtection="0"/>
    <xf numFmtId="0" fontId="44" fillId="0" borderId="5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5" fillId="7" borderId="1" applyNumberFormat="0" applyAlignment="0" applyProtection="0"/>
    <xf numFmtId="0" fontId="46" fillId="0" borderId="6" applyNumberFormat="0" applyFill="0" applyAlignment="0" applyProtection="0"/>
    <xf numFmtId="0" fontId="47" fillId="22" borderId="0" applyNumberFormat="0" applyBorder="0" applyAlignment="0" applyProtection="0"/>
    <xf numFmtId="0" fontId="55" fillId="0" borderId="0"/>
    <xf numFmtId="0" fontId="59" fillId="0" borderId="0">
      <alignment vertical="top"/>
    </xf>
    <xf numFmtId="0" fontId="53" fillId="0" borderId="0"/>
    <xf numFmtId="0" fontId="31" fillId="0" borderId="0"/>
    <xf numFmtId="0" fontId="31" fillId="0" borderId="0"/>
    <xf numFmtId="0" fontId="31" fillId="0" borderId="0"/>
    <xf numFmtId="0" fontId="1" fillId="23" borderId="7" applyNumberFormat="0" applyFont="0" applyAlignment="0" applyProtection="0"/>
    <xf numFmtId="0" fontId="48" fillId="20" borderId="8" applyNumberFormat="0" applyAlignment="0" applyProtection="0"/>
    <xf numFmtId="9" fontId="1" fillId="0" borderId="0" applyFont="0" applyFill="0" applyBorder="0" applyAlignment="0" applyProtection="0"/>
    <xf numFmtId="0" fontId="59" fillId="0" borderId="0">
      <alignment vertical="top"/>
    </xf>
    <xf numFmtId="0" fontId="49" fillId="0" borderId="0" applyNumberFormat="0" applyFill="0" applyBorder="0" applyAlignment="0" applyProtection="0"/>
    <xf numFmtId="0" fontId="50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1" fillId="0" borderId="0"/>
  </cellStyleXfs>
  <cellXfs count="730">
    <xf numFmtId="0" fontId="0" fillId="0" borderId="0" xfId="0"/>
    <xf numFmtId="165" fontId="10" fillId="0" borderId="10" xfId="0" applyNumberFormat="1" applyFont="1" applyFill="1" applyBorder="1" applyAlignment="1" applyProtection="1">
      <alignment horizontal="left" wrapText="1"/>
    </xf>
    <xf numFmtId="10" fontId="10" fillId="0" borderId="10" xfId="47" applyNumberFormat="1" applyFont="1" applyFill="1" applyBorder="1" applyAlignment="1" applyProtection="1">
      <alignment horizontal="right"/>
    </xf>
    <xf numFmtId="10" fontId="9" fillId="0" borderId="10" xfId="47" applyNumberFormat="1" applyFont="1" applyFill="1" applyBorder="1" applyAlignment="1" applyProtection="1">
      <alignment horizontal="right"/>
    </xf>
    <xf numFmtId="0" fontId="26" fillId="0" borderId="10" xfId="0" applyFont="1" applyFill="1" applyBorder="1" applyAlignment="1">
      <alignment wrapText="1"/>
    </xf>
    <xf numFmtId="0" fontId="55" fillId="0" borderId="0" xfId="39"/>
    <xf numFmtId="0" fontId="57" fillId="0" borderId="11" xfId="39" applyFont="1" applyBorder="1" applyAlignment="1">
      <alignment horizontal="center" vertical="top" wrapText="1"/>
    </xf>
    <xf numFmtId="0" fontId="57" fillId="0" borderId="11" xfId="39" applyFont="1" applyBorder="1" applyAlignment="1">
      <alignment horizontal="center" vertical="center"/>
    </xf>
    <xf numFmtId="0" fontId="55" fillId="0" borderId="0" xfId="39" applyAlignment="1">
      <alignment horizontal="center" vertical="center"/>
    </xf>
    <xf numFmtId="0" fontId="57" fillId="0" borderId="0" xfId="39" applyFont="1" applyAlignment="1">
      <alignment vertical="top"/>
    </xf>
    <xf numFmtId="0" fontId="57" fillId="0" borderId="0" xfId="39" applyFont="1" applyAlignment="1">
      <alignment wrapText="1"/>
    </xf>
    <xf numFmtId="0" fontId="58" fillId="0" borderId="0" xfId="35" quotePrefix="1" applyFont="1" applyAlignment="1" applyProtection="1">
      <alignment wrapText="1"/>
    </xf>
    <xf numFmtId="0" fontId="57" fillId="0" borderId="0" xfId="39" applyFont="1"/>
    <xf numFmtId="0" fontId="57" fillId="0" borderId="0" xfId="39" applyFont="1" applyAlignment="1">
      <alignment horizontal="right" vertical="top"/>
    </xf>
    <xf numFmtId="0" fontId="57" fillId="24" borderId="0" xfId="39" applyFont="1" applyFill="1" applyAlignment="1">
      <alignment vertical="top"/>
    </xf>
    <xf numFmtId="0" fontId="57" fillId="24" borderId="0" xfId="39" applyFont="1" applyFill="1"/>
    <xf numFmtId="0" fontId="55" fillId="24" borderId="0" xfId="39" applyFill="1"/>
    <xf numFmtId="0" fontId="57" fillId="0" borderId="12" xfId="39" applyFont="1" applyBorder="1" applyAlignment="1">
      <alignment vertical="top"/>
    </xf>
    <xf numFmtId="0" fontId="57" fillId="0" borderId="12" xfId="39" applyFont="1" applyBorder="1" applyAlignment="1">
      <alignment wrapText="1"/>
    </xf>
    <xf numFmtId="0" fontId="8" fillId="0" borderId="10" xfId="40" applyFont="1" applyFill="1" applyBorder="1" applyAlignment="1">
      <alignment horizontal="center" vertical="center" wrapText="1"/>
    </xf>
    <xf numFmtId="3" fontId="10" fillId="0" borderId="10" xfId="40" applyNumberFormat="1" applyFont="1" applyFill="1" applyBorder="1" applyAlignment="1" applyProtection="1">
      <alignment horizontal="right"/>
    </xf>
    <xf numFmtId="3" fontId="9" fillId="0" borderId="10" xfId="40" applyNumberFormat="1" applyFont="1" applyFill="1" applyBorder="1" applyAlignment="1" applyProtection="1">
      <alignment horizontal="right"/>
    </xf>
    <xf numFmtId="165" fontId="10" fillId="0" borderId="10" xfId="40" applyNumberFormat="1" applyFont="1" applyFill="1" applyBorder="1" applyAlignment="1" applyProtection="1">
      <alignment horizontal="left" wrapText="1"/>
    </xf>
    <xf numFmtId="3" fontId="10" fillId="0" borderId="10" xfId="40" applyNumberFormat="1" applyFont="1" applyFill="1" applyBorder="1" applyAlignment="1">
      <alignment horizontal="right" wrapText="1"/>
    </xf>
    <xf numFmtId="49" fontId="10" fillId="0" borderId="10" xfId="40" applyNumberFormat="1" applyFont="1" applyFill="1" applyBorder="1" applyAlignment="1" applyProtection="1">
      <alignment horizontal="center"/>
    </xf>
    <xf numFmtId="0" fontId="9" fillId="0" borderId="10" xfId="40" applyFont="1" applyFill="1" applyBorder="1" applyAlignment="1" applyProtection="1">
      <alignment horizontal="left" wrapText="1" indent="2"/>
    </xf>
    <xf numFmtId="3" fontId="10" fillId="0" borderId="10" xfId="40" applyNumberFormat="1" applyFont="1" applyFill="1" applyBorder="1" applyAlignment="1"/>
    <xf numFmtId="49" fontId="9" fillId="0" borderId="10" xfId="40" applyNumberFormat="1" applyFont="1" applyFill="1" applyBorder="1" applyAlignment="1" applyProtection="1">
      <alignment horizontal="center"/>
    </xf>
    <xf numFmtId="0" fontId="10" fillId="0" borderId="10" xfId="40" applyFont="1" applyFill="1" applyBorder="1" applyAlignment="1" applyProtection="1">
      <alignment horizontal="center" vertical="center" wrapText="1"/>
    </xf>
    <xf numFmtId="165" fontId="10" fillId="0" borderId="10" xfId="40" quotePrefix="1" applyNumberFormat="1" applyFont="1" applyFill="1" applyBorder="1" applyAlignment="1" applyProtection="1">
      <alignment horizontal="left" wrapText="1"/>
    </xf>
    <xf numFmtId="49" fontId="9" fillId="0" borderId="10" xfId="40" quotePrefix="1" applyNumberFormat="1" applyFont="1" applyFill="1" applyBorder="1" applyAlignment="1" applyProtection="1">
      <alignment horizontal="center"/>
    </xf>
    <xf numFmtId="49" fontId="10" fillId="0" borderId="10" xfId="40" quotePrefix="1" applyNumberFormat="1" applyFont="1" applyFill="1" applyBorder="1" applyAlignment="1" applyProtection="1">
      <alignment horizontal="center"/>
    </xf>
    <xf numFmtId="165" fontId="9" fillId="0" borderId="10" xfId="40" quotePrefix="1" applyNumberFormat="1" applyFont="1" applyFill="1" applyBorder="1" applyAlignment="1" applyProtection="1">
      <alignment horizontal="left" wrapText="1" indent="1"/>
    </xf>
    <xf numFmtId="165" fontId="9" fillId="0" borderId="10" xfId="40" applyNumberFormat="1" applyFont="1" applyFill="1" applyBorder="1" applyAlignment="1" applyProtection="1">
      <alignment horizontal="left" wrapText="1" indent="2"/>
    </xf>
    <xf numFmtId="49" fontId="8" fillId="0" borderId="10" xfId="40" quotePrefix="1" applyNumberFormat="1" applyFont="1" applyFill="1" applyBorder="1" applyAlignment="1" applyProtection="1">
      <alignment horizontal="center"/>
    </xf>
    <xf numFmtId="49" fontId="7" fillId="0" borderId="10" xfId="40" applyNumberFormat="1" applyFont="1" applyFill="1" applyBorder="1" applyAlignment="1" applyProtection="1">
      <alignment horizontal="center"/>
    </xf>
    <xf numFmtId="49" fontId="7" fillId="0" borderId="10" xfId="40" quotePrefix="1" applyNumberFormat="1" applyFont="1" applyFill="1" applyBorder="1" applyAlignment="1" applyProtection="1">
      <alignment horizontal="center"/>
    </xf>
    <xf numFmtId="165" fontId="10" fillId="0" borderId="10" xfId="40" quotePrefix="1" applyNumberFormat="1" applyFont="1" applyFill="1" applyBorder="1" applyAlignment="1" applyProtection="1">
      <alignment horizontal="left" wrapText="1" indent="1"/>
    </xf>
    <xf numFmtId="49" fontId="10" fillId="0" borderId="10" xfId="40" applyNumberFormat="1" applyFont="1" applyFill="1" applyBorder="1" applyAlignment="1">
      <alignment horizontal="right" vertical="center"/>
    </xf>
    <xf numFmtId="165" fontId="10" fillId="0" borderId="10" xfId="40" applyNumberFormat="1" applyFont="1" applyFill="1" applyBorder="1" applyAlignment="1" applyProtection="1">
      <alignment horizontal="right" vertical="center"/>
    </xf>
    <xf numFmtId="165" fontId="12" fillId="0" borderId="10" xfId="40" quotePrefix="1" applyNumberFormat="1" applyFont="1" applyFill="1" applyBorder="1" applyAlignment="1" applyProtection="1">
      <alignment horizontal="right" vertical="center"/>
    </xf>
    <xf numFmtId="165" fontId="10" fillId="0" borderId="10" xfId="40" quotePrefix="1" applyNumberFormat="1" applyFont="1" applyFill="1" applyBorder="1" applyAlignment="1" applyProtection="1">
      <alignment horizontal="right" vertical="center"/>
    </xf>
    <xf numFmtId="0" fontId="9" fillId="0" borderId="10" xfId="40" applyFont="1" applyFill="1" applyBorder="1" applyAlignment="1" applyProtection="1">
      <alignment horizontal="right" vertical="center"/>
    </xf>
    <xf numFmtId="165" fontId="9" fillId="0" borderId="10" xfId="40" quotePrefix="1" applyNumberFormat="1" applyFont="1" applyFill="1" applyBorder="1" applyAlignment="1" applyProtection="1">
      <alignment horizontal="right" vertical="center"/>
    </xf>
    <xf numFmtId="165" fontId="27" fillId="0" borderId="10" xfId="40" quotePrefix="1" applyNumberFormat="1" applyFont="1" applyFill="1" applyBorder="1" applyAlignment="1" applyProtection="1">
      <alignment horizontal="right" vertical="center"/>
    </xf>
    <xf numFmtId="165" fontId="28" fillId="0" borderId="10" xfId="40" quotePrefix="1" applyNumberFormat="1" applyFont="1" applyFill="1" applyBorder="1" applyAlignment="1" applyProtection="1">
      <alignment horizontal="right" vertical="center"/>
    </xf>
    <xf numFmtId="165" fontId="7" fillId="0" borderId="10" xfId="40" applyNumberFormat="1" applyFont="1" applyFill="1" applyBorder="1" applyAlignment="1" applyProtection="1">
      <alignment horizontal="right" vertical="center"/>
    </xf>
    <xf numFmtId="166" fontId="10" fillId="0" borderId="10" xfId="40" applyNumberFormat="1" applyFont="1" applyFill="1" applyBorder="1" applyAlignment="1" applyProtection="1">
      <alignment horizontal="right" vertical="center"/>
    </xf>
    <xf numFmtId="0" fontId="13" fillId="0" borderId="10" xfId="40" applyFont="1" applyFill="1" applyBorder="1" applyAlignment="1" applyProtection="1">
      <alignment horizontal="left" wrapText="1"/>
    </xf>
    <xf numFmtId="0" fontId="9" fillId="0" borderId="10" xfId="40" applyFont="1" applyFill="1" applyBorder="1" applyAlignment="1" applyProtection="1">
      <alignment horizontal="left" wrapText="1"/>
    </xf>
    <xf numFmtId="165" fontId="9" fillId="0" borderId="10" xfId="40" applyNumberFormat="1" applyFont="1" applyFill="1" applyBorder="1" applyAlignment="1" applyProtection="1">
      <alignment horizontal="left" wrapText="1" indent="1"/>
    </xf>
    <xf numFmtId="0" fontId="9" fillId="0" borderId="10" xfId="40" applyFont="1" applyFill="1" applyBorder="1" applyAlignment="1" applyProtection="1">
      <alignment horizontal="left" wrapText="1" indent="1"/>
    </xf>
    <xf numFmtId="0" fontId="14" fillId="0" borderId="10" xfId="40" applyFont="1" applyFill="1" applyBorder="1" applyAlignment="1">
      <alignment horizontal="center" vertical="center" wrapText="1"/>
    </xf>
    <xf numFmtId="3" fontId="58" fillId="0" borderId="0" xfId="35" quotePrefix="1" applyNumberFormat="1" applyFont="1" applyAlignment="1" applyProtection="1">
      <alignment horizontal="left" wrapText="1"/>
    </xf>
    <xf numFmtId="49" fontId="14" fillId="0" borderId="10" xfId="40" applyNumberFormat="1" applyFont="1" applyFill="1" applyBorder="1" applyAlignment="1">
      <alignment horizontal="right" vertical="center"/>
    </xf>
    <xf numFmtId="165" fontId="14" fillId="0" borderId="10" xfId="40" applyNumberFormat="1" applyFont="1" applyFill="1" applyBorder="1" applyAlignment="1" applyProtection="1">
      <alignment horizontal="right" vertical="center"/>
    </xf>
    <xf numFmtId="165" fontId="14" fillId="0" borderId="10" xfId="40" applyNumberFormat="1" applyFont="1" applyFill="1" applyBorder="1" applyAlignment="1" applyProtection="1">
      <alignment horizontal="left" wrapText="1"/>
    </xf>
    <xf numFmtId="165" fontId="14" fillId="0" borderId="10" xfId="40" quotePrefix="1" applyNumberFormat="1" applyFont="1" applyFill="1" applyBorder="1" applyAlignment="1" applyProtection="1">
      <alignment horizontal="left" vertical="center" wrapText="1"/>
    </xf>
    <xf numFmtId="0" fontId="13" fillId="0" borderId="10" xfId="40" applyFont="1" applyFill="1" applyBorder="1" applyAlignment="1" applyProtection="1">
      <alignment horizontal="left" vertical="center" wrapText="1"/>
    </xf>
    <xf numFmtId="165" fontId="13" fillId="0" borderId="10" xfId="40" applyNumberFormat="1" applyFont="1" applyFill="1" applyBorder="1" applyAlignment="1" applyProtection="1">
      <alignment horizontal="left" vertical="center" wrapText="1"/>
    </xf>
    <xf numFmtId="165" fontId="13" fillId="0" borderId="10" xfId="40" quotePrefix="1" applyNumberFormat="1" applyFont="1" applyFill="1" applyBorder="1" applyAlignment="1" applyProtection="1">
      <alignment horizontal="left" vertical="center" wrapText="1"/>
    </xf>
    <xf numFmtId="3" fontId="14" fillId="0" borderId="10" xfId="40" applyNumberFormat="1" applyFont="1" applyFill="1" applyBorder="1" applyAlignment="1">
      <alignment horizontal="right"/>
    </xf>
    <xf numFmtId="49" fontId="14" fillId="0" borderId="10" xfId="40" applyNumberFormat="1" applyFont="1" applyFill="1" applyBorder="1" applyAlignment="1" applyProtection="1">
      <alignment horizontal="center"/>
    </xf>
    <xf numFmtId="165" fontId="14" fillId="0" borderId="10" xfId="40" applyNumberFormat="1" applyFont="1" applyFill="1" applyBorder="1" applyAlignment="1" applyProtection="1">
      <alignment horizontal="right"/>
    </xf>
    <xf numFmtId="165" fontId="14" fillId="0" borderId="10" xfId="40" quotePrefix="1" applyNumberFormat="1" applyFont="1" applyFill="1" applyBorder="1" applyAlignment="1" applyProtection="1">
      <alignment horizontal="right"/>
    </xf>
    <xf numFmtId="0" fontId="13" fillId="0" borderId="10" xfId="40" applyFont="1" applyFill="1" applyBorder="1" applyAlignment="1" applyProtection="1">
      <alignment horizontal="right"/>
    </xf>
    <xf numFmtId="49" fontId="13" fillId="0" borderId="10" xfId="40" applyNumberFormat="1" applyFont="1" applyFill="1" applyBorder="1" applyAlignment="1" applyProtection="1">
      <alignment horizontal="center"/>
    </xf>
    <xf numFmtId="165" fontId="13" fillId="0" borderId="10" xfId="40" quotePrefix="1" applyNumberFormat="1" applyFont="1" applyFill="1" applyBorder="1" applyAlignment="1" applyProtection="1">
      <alignment horizontal="right"/>
    </xf>
    <xf numFmtId="49" fontId="13" fillId="0" borderId="10" xfId="40" quotePrefix="1" applyNumberFormat="1" applyFont="1" applyFill="1" applyBorder="1" applyAlignment="1" applyProtection="1">
      <alignment horizontal="center"/>
    </xf>
    <xf numFmtId="49" fontId="14" fillId="0" borderId="10" xfId="40" quotePrefix="1" applyNumberFormat="1" applyFont="1" applyFill="1" applyBorder="1" applyAlignment="1" applyProtection="1">
      <alignment horizontal="center"/>
    </xf>
    <xf numFmtId="165" fontId="61" fillId="0" borderId="10" xfId="40" quotePrefix="1" applyNumberFormat="1" applyFont="1" applyFill="1" applyBorder="1" applyAlignment="1" applyProtection="1">
      <alignment horizontal="right"/>
    </xf>
    <xf numFmtId="165" fontId="60" fillId="0" borderId="10" xfId="40" quotePrefix="1" applyNumberFormat="1" applyFont="1" applyFill="1" applyBorder="1" applyAlignment="1" applyProtection="1">
      <alignment horizontal="right"/>
    </xf>
    <xf numFmtId="3" fontId="13" fillId="0" borderId="10" xfId="40" applyNumberFormat="1" applyFont="1" applyFill="1" applyBorder="1" applyAlignment="1" applyProtection="1">
      <alignment horizontal="right"/>
    </xf>
    <xf numFmtId="165" fontId="13" fillId="0" borderId="10" xfId="40" applyNumberFormat="1" applyFont="1" applyFill="1" applyBorder="1" applyAlignment="1" applyProtection="1">
      <alignment horizontal="right"/>
    </xf>
    <xf numFmtId="0" fontId="13" fillId="0" borderId="10" xfId="40" quotePrefix="1" applyFont="1" applyFill="1" applyBorder="1" applyAlignment="1" applyProtection="1">
      <alignment horizontal="left" vertical="center" wrapText="1"/>
    </xf>
    <xf numFmtId="0" fontId="14" fillId="0" borderId="10" xfId="40" applyFont="1" applyFill="1" applyBorder="1" applyAlignment="1" applyProtection="1">
      <alignment horizontal="left" vertical="center" wrapText="1"/>
    </xf>
    <xf numFmtId="166" fontId="14" fillId="0" borderId="10" xfId="40" applyNumberFormat="1" applyFont="1" applyFill="1" applyBorder="1" applyAlignment="1" applyProtection="1">
      <alignment horizontal="right"/>
    </xf>
    <xf numFmtId="165" fontId="13" fillId="0" borderId="10" xfId="40" quotePrefix="1" applyNumberFormat="1" applyFont="1" applyFill="1" applyBorder="1" applyAlignment="1" applyProtection="1">
      <alignment horizontal="right" vertical="top"/>
    </xf>
    <xf numFmtId="165" fontId="14" fillId="0" borderId="10" xfId="40" quotePrefix="1" applyNumberFormat="1" applyFont="1" applyFill="1" applyBorder="1" applyAlignment="1" applyProtection="1">
      <alignment horizontal="right" vertical="top"/>
    </xf>
    <xf numFmtId="165" fontId="14" fillId="0" borderId="10" xfId="0" applyNumberFormat="1" applyFont="1" applyFill="1" applyBorder="1" applyAlignment="1" applyProtection="1">
      <alignment horizontal="left" vertical="center" wrapText="1"/>
    </xf>
    <xf numFmtId="165" fontId="14" fillId="0" borderId="10" xfId="40" applyNumberFormat="1" applyFont="1" applyFill="1" applyBorder="1" applyAlignment="1" applyProtection="1">
      <alignment horizontal="right" vertical="top"/>
    </xf>
    <xf numFmtId="0" fontId="10" fillId="0" borderId="10" xfId="40" applyFont="1" applyFill="1" applyBorder="1" applyAlignment="1" applyProtection="1">
      <alignment horizontal="left" wrapText="1"/>
    </xf>
    <xf numFmtId="0" fontId="25" fillId="0" borderId="10" xfId="40" applyFont="1" applyFill="1" applyBorder="1" applyAlignment="1"/>
    <xf numFmtId="0" fontId="60" fillId="0" borderId="10" xfId="40" applyFont="1" applyFill="1" applyBorder="1" applyAlignment="1">
      <alignment horizontal="left"/>
    </xf>
    <xf numFmtId="0" fontId="10" fillId="0" borderId="10" xfId="40" applyFont="1" applyFill="1" applyBorder="1" applyAlignment="1">
      <alignment horizontal="center" vertical="center" wrapText="1"/>
    </xf>
    <xf numFmtId="0" fontId="8" fillId="0" borderId="10" xfId="40" applyFont="1" applyFill="1" applyBorder="1" applyAlignment="1" applyProtection="1">
      <alignment horizontal="left" wrapText="1"/>
    </xf>
    <xf numFmtId="165" fontId="8" fillId="0" borderId="10" xfId="40" applyNumberFormat="1" applyFont="1" applyFill="1" applyBorder="1" applyAlignment="1" applyProtection="1">
      <alignment horizontal="right"/>
    </xf>
    <xf numFmtId="165" fontId="8" fillId="0" borderId="10" xfId="40" applyNumberFormat="1" applyFont="1" applyFill="1" applyBorder="1" applyAlignment="1" applyProtection="1">
      <alignment horizontal="left" wrapText="1"/>
    </xf>
    <xf numFmtId="49" fontId="8" fillId="0" borderId="10" xfId="40" applyNumberFormat="1" applyFont="1" applyFill="1" applyBorder="1" applyAlignment="1" applyProtection="1">
      <alignment horizontal="center"/>
    </xf>
    <xf numFmtId="165" fontId="8" fillId="0" borderId="10" xfId="40" quotePrefix="1" applyNumberFormat="1" applyFont="1" applyFill="1" applyBorder="1" applyAlignment="1" applyProtection="1">
      <alignment horizontal="right"/>
    </xf>
    <xf numFmtId="165" fontId="8" fillId="0" borderId="10" xfId="40" quotePrefix="1" applyNumberFormat="1" applyFont="1" applyFill="1" applyBorder="1" applyAlignment="1" applyProtection="1">
      <alignment horizontal="left" wrapText="1"/>
    </xf>
    <xf numFmtId="3" fontId="8" fillId="0" borderId="10" xfId="40" applyNumberFormat="1" applyFont="1" applyFill="1" applyBorder="1" applyAlignment="1" applyProtection="1">
      <alignment horizontal="right"/>
    </xf>
    <xf numFmtId="0" fontId="7" fillId="0" borderId="10" xfId="40" applyFont="1" applyFill="1" applyBorder="1" applyAlignment="1" applyProtection="1">
      <alignment horizontal="right"/>
    </xf>
    <xf numFmtId="0" fontId="7" fillId="0" borderId="10" xfId="40" quotePrefix="1" applyFont="1" applyFill="1" applyBorder="1" applyAlignment="1" applyProtection="1">
      <alignment horizontal="left" wrapText="1"/>
    </xf>
    <xf numFmtId="165" fontId="7" fillId="0" borderId="10" xfId="40" quotePrefix="1" applyNumberFormat="1" applyFont="1" applyFill="1" applyBorder="1" applyAlignment="1" applyProtection="1">
      <alignment horizontal="right"/>
    </xf>
    <xf numFmtId="165" fontId="7" fillId="0" borderId="10" xfId="40" quotePrefix="1" applyNumberFormat="1" applyFont="1" applyFill="1" applyBorder="1" applyAlignment="1" applyProtection="1">
      <alignment horizontal="left" wrapText="1" indent="1"/>
    </xf>
    <xf numFmtId="165" fontId="15" fillId="0" borderId="10" xfId="40" quotePrefix="1" applyNumberFormat="1" applyFont="1" applyFill="1" applyBorder="1" applyAlignment="1" applyProtection="1">
      <alignment horizontal="right"/>
    </xf>
    <xf numFmtId="165" fontId="7" fillId="0" borderId="10" xfId="40" applyNumberFormat="1" applyFont="1" applyFill="1" applyBorder="1" applyAlignment="1" applyProtection="1">
      <alignment horizontal="left" wrapText="1" indent="2"/>
    </xf>
    <xf numFmtId="165" fontId="17" fillId="0" borderId="10" xfId="40" quotePrefix="1" applyNumberFormat="1" applyFont="1" applyFill="1" applyBorder="1" applyAlignment="1" applyProtection="1">
      <alignment horizontal="right"/>
    </xf>
    <xf numFmtId="0" fontId="7" fillId="0" borderId="10" xfId="40" applyFont="1" applyFill="1" applyBorder="1" applyAlignment="1" applyProtection="1">
      <alignment horizontal="left" wrapText="1" indent="2"/>
    </xf>
    <xf numFmtId="0" fontId="7" fillId="0" borderId="10" xfId="40" quotePrefix="1" applyFont="1" applyFill="1" applyBorder="1" applyAlignment="1" applyProtection="1">
      <alignment horizontal="left" wrapText="1" indent="2"/>
    </xf>
    <xf numFmtId="171" fontId="8" fillId="0" borderId="10" xfId="47" applyNumberFormat="1" applyFont="1" applyFill="1" applyBorder="1" applyAlignment="1" applyProtection="1">
      <alignment horizontal="right"/>
    </xf>
    <xf numFmtId="165" fontId="7" fillId="0" borderId="10" xfId="40" applyNumberFormat="1" applyFont="1" applyFill="1" applyBorder="1" applyAlignment="1" applyProtection="1">
      <alignment horizontal="right"/>
    </xf>
    <xf numFmtId="165" fontId="16" fillId="0" borderId="10" xfId="40" applyNumberFormat="1" applyFont="1" applyFill="1" applyBorder="1" applyAlignment="1" applyProtection="1">
      <alignment horizontal="right" vertical="center"/>
    </xf>
    <xf numFmtId="3" fontId="16" fillId="0" borderId="10" xfId="40" applyNumberFormat="1" applyFont="1" applyFill="1" applyBorder="1" applyAlignment="1" applyProtection="1">
      <alignment horizontal="right"/>
    </xf>
    <xf numFmtId="49" fontId="16" fillId="0" borderId="10" xfId="40" applyNumberFormat="1" applyFont="1" applyFill="1" applyBorder="1" applyAlignment="1" applyProtection="1">
      <alignment horizontal="center"/>
    </xf>
    <xf numFmtId="0" fontId="7" fillId="0" borderId="10" xfId="40" applyFont="1" applyFill="1" applyBorder="1" applyAlignment="1"/>
    <xf numFmtId="0" fontId="7" fillId="0" borderId="10" xfId="40" applyFont="1" applyFill="1" applyBorder="1" applyAlignment="1">
      <alignment horizontal="center" vertical="center" wrapText="1"/>
    </xf>
    <xf numFmtId="0" fontId="7" fillId="0" borderId="10" xfId="40" applyFont="1" applyFill="1" applyBorder="1" applyAlignment="1">
      <alignment horizontal="center"/>
    </xf>
    <xf numFmtId="0" fontId="8" fillId="0" borderId="10" xfId="40" applyFont="1" applyFill="1" applyBorder="1" applyAlignment="1"/>
    <xf numFmtId="0" fontId="5" fillId="0" borderId="13" xfId="0" applyFont="1" applyFill="1" applyBorder="1" applyAlignment="1">
      <alignment vertical="center"/>
    </xf>
    <xf numFmtId="0" fontId="29" fillId="0" borderId="10" xfId="40" applyFont="1" applyFill="1" applyBorder="1" applyAlignment="1"/>
    <xf numFmtId="3" fontId="30" fillId="0" borderId="10" xfId="40" applyNumberFormat="1" applyFont="1" applyFill="1" applyBorder="1" applyAlignment="1"/>
    <xf numFmtId="49" fontId="16" fillId="0" borderId="10" xfId="40" quotePrefix="1" applyNumberFormat="1" applyFont="1" applyFill="1" applyBorder="1" applyAlignment="1" applyProtection="1">
      <alignment horizontal="center" vertical="center"/>
    </xf>
    <xf numFmtId="3" fontId="16" fillId="0" borderId="10" xfId="40" applyNumberFormat="1" applyFont="1" applyFill="1" applyBorder="1" applyAlignment="1" applyProtection="1">
      <alignment horizontal="right" vertical="center"/>
    </xf>
    <xf numFmtId="0" fontId="14" fillId="0" borderId="10" xfId="42" applyNumberFormat="1" applyFont="1" applyFill="1" applyBorder="1" applyAlignment="1" applyProtection="1">
      <alignment horizontal="left" vertical="center" wrapText="1"/>
    </xf>
    <xf numFmtId="0" fontId="14" fillId="0" borderId="10" xfId="42" applyNumberFormat="1" applyFont="1" applyFill="1" applyBorder="1" applyAlignment="1" applyProtection="1">
      <alignment horizontal="right" vertical="center" wrapText="1"/>
    </xf>
    <xf numFmtId="0" fontId="4" fillId="0" borderId="10" xfId="40" applyFont="1" applyFill="1" applyBorder="1" applyAlignment="1"/>
    <xf numFmtId="3" fontId="8" fillId="0" borderId="10" xfId="40" applyNumberFormat="1" applyFont="1" applyFill="1" applyBorder="1" applyAlignment="1"/>
    <xf numFmtId="0" fontId="11" fillId="0" borderId="10" xfId="40" applyFont="1" applyFill="1" applyBorder="1" applyAlignment="1"/>
    <xf numFmtId="0" fontId="21" fillId="0" borderId="10" xfId="40" applyFont="1" applyFill="1" applyBorder="1" applyAlignment="1"/>
    <xf numFmtId="3" fontId="10" fillId="0" borderId="10" xfId="40" applyNumberFormat="1" applyFont="1" applyFill="1" applyBorder="1" applyAlignment="1" applyProtection="1">
      <alignment horizontal="right" vertical="center"/>
    </xf>
    <xf numFmtId="10" fontId="10" fillId="0" borderId="10" xfId="47" applyNumberFormat="1" applyFont="1" applyFill="1" applyBorder="1" applyAlignment="1" applyProtection="1">
      <alignment horizontal="right" vertical="center"/>
    </xf>
    <xf numFmtId="3" fontId="60" fillId="0" borderId="10" xfId="40" applyNumberFormat="1" applyFont="1" applyFill="1" applyBorder="1" applyAlignment="1" applyProtection="1">
      <alignment horizontal="right" vertical="center"/>
    </xf>
    <xf numFmtId="10" fontId="61" fillId="0" borderId="10" xfId="47" applyNumberFormat="1" applyFont="1" applyFill="1" applyBorder="1" applyAlignment="1" applyProtection="1">
      <alignment horizontal="right" vertical="center"/>
    </xf>
    <xf numFmtId="0" fontId="16" fillId="0" borderId="10" xfId="40" applyFont="1" applyFill="1" applyBorder="1" applyAlignment="1"/>
    <xf numFmtId="0" fontId="13" fillId="0" borderId="10" xfId="40" applyFont="1" applyFill="1" applyBorder="1" applyAlignment="1">
      <alignment horizontal="left"/>
    </xf>
    <xf numFmtId="3" fontId="13" fillId="0" borderId="10" xfId="40" applyNumberFormat="1" applyFont="1" applyFill="1" applyBorder="1" applyAlignment="1" applyProtection="1">
      <alignment horizontal="right" vertical="center"/>
    </xf>
    <xf numFmtId="10" fontId="13" fillId="0" borderId="10" xfId="47" applyNumberFormat="1" applyFont="1" applyFill="1" applyBorder="1" applyAlignment="1" applyProtection="1">
      <alignment horizontal="right" vertical="center"/>
    </xf>
    <xf numFmtId="0" fontId="9" fillId="0" borderId="10" xfId="40" applyFont="1" applyFill="1" applyBorder="1" applyAlignment="1"/>
    <xf numFmtId="0" fontId="14" fillId="0" borderId="10" xfId="40" quotePrefix="1" applyFont="1" applyFill="1" applyBorder="1" applyAlignment="1" applyProtection="1">
      <alignment horizontal="left" vertical="center" wrapText="1"/>
    </xf>
    <xf numFmtId="0" fontId="4" fillId="0" borderId="13" xfId="40" applyFont="1" applyFill="1" applyBorder="1" applyAlignment="1"/>
    <xf numFmtId="0" fontId="5" fillId="0" borderId="14" xfId="40" applyFont="1" applyFill="1" applyBorder="1" applyAlignment="1">
      <alignment horizontal="center"/>
    </xf>
    <xf numFmtId="0" fontId="8" fillId="0" borderId="14" xfId="40" applyFont="1" applyFill="1" applyBorder="1" applyAlignment="1">
      <alignment horizontal="center"/>
    </xf>
    <xf numFmtId="0" fontId="7" fillId="0" borderId="13" xfId="40" applyFont="1" applyFill="1" applyBorder="1" applyAlignment="1"/>
    <xf numFmtId="0" fontId="8" fillId="0" borderId="14" xfId="40" applyFont="1" applyFill="1" applyBorder="1" applyAlignment="1">
      <alignment horizontal="right"/>
    </xf>
    <xf numFmtId="165" fontId="12" fillId="0" borderId="10" xfId="40" applyNumberFormat="1" applyFont="1" applyFill="1" applyBorder="1" applyAlignment="1" applyProtection="1">
      <alignment horizontal="right" vertical="center"/>
    </xf>
    <xf numFmtId="165" fontId="70" fillId="0" borderId="10" xfId="40" applyNumberFormat="1" applyFont="1" applyFill="1" applyBorder="1" applyAlignment="1" applyProtection="1">
      <alignment horizontal="right" vertical="center"/>
    </xf>
    <xf numFmtId="0" fontId="71" fillId="0" borderId="10" xfId="40" applyFont="1" applyFill="1" applyBorder="1" applyAlignment="1" applyProtection="1">
      <alignment horizontal="left" wrapText="1"/>
    </xf>
    <xf numFmtId="49" fontId="70" fillId="0" borderId="10" xfId="40" applyNumberFormat="1" applyFont="1" applyFill="1" applyBorder="1" applyAlignment="1" applyProtection="1">
      <alignment horizontal="center"/>
    </xf>
    <xf numFmtId="3" fontId="71" fillId="0" borderId="10" xfId="40" applyNumberFormat="1" applyFont="1" applyFill="1" applyBorder="1" applyAlignment="1" applyProtection="1">
      <alignment horizontal="right"/>
    </xf>
    <xf numFmtId="10" fontId="71" fillId="0" borderId="10" xfId="47" applyNumberFormat="1" applyFont="1" applyFill="1" applyBorder="1" applyAlignment="1" applyProtection="1">
      <alignment horizontal="right"/>
    </xf>
    <xf numFmtId="0" fontId="70" fillId="0" borderId="10" xfId="40" applyFont="1" applyFill="1" applyBorder="1" applyAlignment="1"/>
    <xf numFmtId="49" fontId="10" fillId="0" borderId="10" xfId="40" applyNumberFormat="1" applyFont="1" applyFill="1" applyBorder="1" applyAlignment="1" applyProtection="1">
      <alignment horizontal="center" vertical="center"/>
    </xf>
    <xf numFmtId="49" fontId="72" fillId="0" borderId="10" xfId="40" applyNumberFormat="1" applyFont="1" applyFill="1" applyBorder="1" applyAlignment="1" applyProtection="1">
      <alignment horizontal="center"/>
    </xf>
    <xf numFmtId="165" fontId="72" fillId="0" borderId="10" xfId="40" applyNumberFormat="1" applyFont="1" applyFill="1" applyBorder="1" applyAlignment="1" applyProtection="1">
      <alignment horizontal="right"/>
    </xf>
    <xf numFmtId="0" fontId="72" fillId="0" borderId="10" xfId="40" quotePrefix="1" applyFont="1" applyFill="1" applyBorder="1" applyAlignment="1" applyProtection="1">
      <alignment horizontal="left" wrapText="1"/>
    </xf>
    <xf numFmtId="49" fontId="72" fillId="0" borderId="10" xfId="40" quotePrefix="1" applyNumberFormat="1" applyFont="1" applyFill="1" applyBorder="1" applyAlignment="1" applyProtection="1">
      <alignment horizontal="center"/>
    </xf>
    <xf numFmtId="3" fontId="72" fillId="0" borderId="10" xfId="40" applyNumberFormat="1" applyFont="1" applyFill="1" applyBorder="1" applyAlignment="1" applyProtection="1">
      <alignment horizontal="right"/>
    </xf>
    <xf numFmtId="0" fontId="72" fillId="0" borderId="10" xfId="40" applyFont="1" applyFill="1" applyBorder="1" applyAlignment="1"/>
    <xf numFmtId="3" fontId="73" fillId="0" borderId="10" xfId="40" applyNumberFormat="1" applyFont="1" applyFill="1" applyBorder="1" applyAlignment="1"/>
    <xf numFmtId="3" fontId="33" fillId="25" borderId="15" xfId="44" applyNumberFormat="1" applyFont="1" applyFill="1" applyBorder="1" applyAlignment="1">
      <alignment vertical="top"/>
    </xf>
    <xf numFmtId="3" fontId="33" fillId="25" borderId="15" xfId="44" applyNumberFormat="1" applyFont="1" applyFill="1" applyBorder="1" applyAlignment="1">
      <alignment vertical="top" wrapText="1"/>
    </xf>
    <xf numFmtId="3" fontId="33" fillId="26" borderId="15" xfId="44" applyNumberFormat="1" applyFont="1" applyFill="1" applyBorder="1" applyAlignment="1">
      <alignment vertical="top"/>
    </xf>
    <xf numFmtId="3" fontId="24" fillId="0" borderId="15" xfId="44" applyNumberFormat="1" applyFont="1" applyBorder="1" applyAlignment="1">
      <alignment vertical="top"/>
    </xf>
    <xf numFmtId="3" fontId="24" fillId="0" borderId="15" xfId="44" applyNumberFormat="1" applyFont="1" applyBorder="1" applyAlignment="1">
      <alignment vertical="top" wrapText="1"/>
    </xf>
    <xf numFmtId="3" fontId="26" fillId="0" borderId="15" xfId="44" applyNumberFormat="1" applyFont="1" applyBorder="1" applyAlignment="1">
      <alignment vertical="top"/>
    </xf>
    <xf numFmtId="3" fontId="26" fillId="0" borderId="15" xfId="44" applyNumberFormat="1" applyFont="1" applyBorder="1" applyAlignment="1">
      <alignment vertical="top" wrapText="1"/>
    </xf>
    <xf numFmtId="169" fontId="13" fillId="0" borderId="0" xfId="41" quotePrefix="1" applyNumberFormat="1" applyFont="1" applyFill="1" applyBorder="1" applyAlignment="1" applyProtection="1">
      <alignment horizontal="center" vertical="center"/>
    </xf>
    <xf numFmtId="169" fontId="14" fillId="0" borderId="0" xfId="41" quotePrefix="1" applyNumberFormat="1" applyFont="1" applyFill="1" applyBorder="1" applyAlignment="1" applyProtection="1">
      <alignment horizontal="center" vertical="center"/>
    </xf>
    <xf numFmtId="0" fontId="69" fillId="0" borderId="10" xfId="42" quotePrefix="1" applyFont="1" applyFill="1" applyBorder="1" applyAlignment="1" applyProtection="1">
      <alignment horizontal="left" wrapText="1"/>
    </xf>
    <xf numFmtId="0" fontId="13" fillId="0" borderId="10" xfId="42" quotePrefix="1" applyFont="1" applyFill="1" applyBorder="1" applyAlignment="1" applyProtection="1">
      <alignment horizontal="left" wrapText="1"/>
    </xf>
    <xf numFmtId="0" fontId="29" fillId="0" borderId="10" xfId="4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wrapText="1"/>
    </xf>
    <xf numFmtId="0" fontId="26" fillId="27" borderId="0" xfId="0" applyFont="1" applyFill="1" applyBorder="1" applyAlignment="1">
      <alignment wrapText="1"/>
    </xf>
    <xf numFmtId="0" fontId="14" fillId="0" borderId="10" xfId="40" applyFont="1" applyFill="1" applyBorder="1" applyAlignment="1"/>
    <xf numFmtId="0" fontId="10" fillId="0" borderId="14" xfId="40" applyFont="1" applyFill="1" applyBorder="1" applyAlignment="1">
      <alignment horizontal="center"/>
    </xf>
    <xf numFmtId="0" fontId="13" fillId="0" borderId="10" xfId="40" applyFont="1" applyFill="1" applyBorder="1" applyAlignment="1"/>
    <xf numFmtId="0" fontId="62" fillId="0" borderId="10" xfId="40" applyFont="1" applyFill="1" applyBorder="1" applyAlignment="1"/>
    <xf numFmtId="0" fontId="14" fillId="0" borderId="10" xfId="40" applyFont="1" applyFill="1" applyBorder="1" applyAlignment="1">
      <alignment horizontal="center"/>
    </xf>
    <xf numFmtId="0" fontId="13" fillId="0" borderId="10" xfId="40" applyFont="1" applyFill="1" applyBorder="1" applyAlignment="1">
      <alignment horizontal="center" vertical="center" wrapText="1"/>
    </xf>
    <xf numFmtId="0" fontId="13" fillId="0" borderId="10" xfId="40" applyFont="1" applyFill="1" applyBorder="1" applyAlignment="1">
      <alignment horizontal="center"/>
    </xf>
    <xf numFmtId="3" fontId="63" fillId="0" borderId="10" xfId="40" applyNumberFormat="1" applyFont="1" applyFill="1" applyBorder="1" applyAlignment="1">
      <alignment horizontal="center"/>
    </xf>
    <xf numFmtId="0" fontId="63" fillId="0" borderId="10" xfId="40" applyFont="1" applyFill="1" applyBorder="1" applyAlignment="1"/>
    <xf numFmtId="3" fontId="14" fillId="0" borderId="10" xfId="40" applyNumberFormat="1" applyFont="1" applyFill="1" applyBorder="1" applyAlignment="1"/>
    <xf numFmtId="0" fontId="19" fillId="0" borderId="10" xfId="40" applyFont="1" applyFill="1" applyBorder="1" applyAlignment="1"/>
    <xf numFmtId="3" fontId="14" fillId="0" borderId="10" xfId="40" applyNumberFormat="1" applyFont="1" applyFill="1" applyBorder="1" applyAlignment="1">
      <alignment horizontal="center"/>
    </xf>
    <xf numFmtId="0" fontId="13" fillId="28" borderId="10" xfId="40" applyFont="1" applyFill="1" applyBorder="1" applyAlignment="1">
      <alignment horizontal="right"/>
    </xf>
    <xf numFmtId="0" fontId="14" fillId="28" borderId="10" xfId="40" applyFont="1" applyFill="1" applyBorder="1" applyAlignment="1" applyProtection="1">
      <alignment horizontal="left" vertical="center" wrapText="1"/>
    </xf>
    <xf numFmtId="49" fontId="14" fillId="28" borderId="10" xfId="40" applyNumberFormat="1" applyFont="1" applyFill="1" applyBorder="1" applyAlignment="1" applyProtection="1">
      <alignment horizontal="center"/>
    </xf>
    <xf numFmtId="3" fontId="14" fillId="28" borderId="10" xfId="40" applyNumberFormat="1" applyFont="1" applyFill="1" applyBorder="1" applyAlignment="1" applyProtection="1">
      <alignment horizontal="right"/>
    </xf>
    <xf numFmtId="0" fontId="13" fillId="28" borderId="10" xfId="40" applyFont="1" applyFill="1" applyBorder="1" applyAlignment="1"/>
    <xf numFmtId="0" fontId="62" fillId="28" borderId="10" xfId="40" applyFont="1" applyFill="1" applyBorder="1" applyAlignment="1"/>
    <xf numFmtId="3" fontId="13" fillId="28" borderId="10" xfId="40" applyNumberFormat="1" applyFont="1" applyFill="1" applyBorder="1" applyAlignment="1" applyProtection="1">
      <alignment horizontal="right"/>
    </xf>
    <xf numFmtId="3" fontId="13" fillId="28" borderId="10" xfId="40" applyNumberFormat="1" applyFont="1" applyFill="1" applyBorder="1" applyAlignment="1"/>
    <xf numFmtId="0" fontId="14" fillId="28" borderId="10" xfId="40" applyFont="1" applyFill="1" applyBorder="1" applyAlignment="1">
      <alignment vertical="center"/>
    </xf>
    <xf numFmtId="4" fontId="13" fillId="28" borderId="10" xfId="40" applyNumberFormat="1" applyFont="1" applyFill="1" applyBorder="1" applyAlignment="1"/>
    <xf numFmtId="0" fontId="13" fillId="28" borderId="10" xfId="40" applyFont="1" applyFill="1" applyBorder="1" applyAlignment="1">
      <alignment vertical="center"/>
    </xf>
    <xf numFmtId="164" fontId="13" fillId="28" borderId="10" xfId="28" applyFont="1" applyFill="1" applyBorder="1"/>
    <xf numFmtId="0" fontId="13" fillId="0" borderId="10" xfId="40" applyFont="1" applyFill="1" applyBorder="1" applyAlignment="1">
      <alignment horizontal="right"/>
    </xf>
    <xf numFmtId="4" fontId="13" fillId="0" borderId="10" xfId="40" applyNumberFormat="1" applyFont="1" applyFill="1" applyBorder="1" applyAlignment="1"/>
    <xf numFmtId="0" fontId="20" fillId="0" borderId="13" xfId="0" applyFont="1" applyFill="1" applyBorder="1" applyAlignment="1"/>
    <xf numFmtId="0" fontId="13" fillId="0" borderId="13" xfId="40" applyFont="1" applyFill="1" applyBorder="1" applyAlignment="1"/>
    <xf numFmtId="0" fontId="14" fillId="0" borderId="14" xfId="40" applyFont="1" applyFill="1" applyBorder="1" applyAlignment="1">
      <alignment horizontal="right"/>
    </xf>
    <xf numFmtId="0" fontId="14" fillId="0" borderId="14" xfId="40" applyFont="1" applyFill="1" applyBorder="1" applyAlignment="1">
      <alignment horizontal="center"/>
    </xf>
    <xf numFmtId="0" fontId="72" fillId="33" borderId="10" xfId="40" applyFont="1" applyFill="1" applyBorder="1" applyAlignment="1"/>
    <xf numFmtId="0" fontId="30" fillId="0" borderId="10" xfId="40" applyFont="1" applyFill="1" applyBorder="1" applyAlignment="1">
      <alignment horizontal="center" vertical="center" wrapText="1"/>
    </xf>
    <xf numFmtId="0" fontId="64" fillId="0" borderId="10" xfId="40" applyFont="1" applyFill="1" applyBorder="1" applyAlignment="1">
      <alignment horizontal="center" vertical="center" wrapText="1"/>
    </xf>
    <xf numFmtId="0" fontId="9" fillId="0" borderId="10" xfId="40" applyFont="1" applyFill="1" applyBorder="1" applyAlignment="1" applyProtection="1">
      <alignment horizontal="left" vertical="center" wrapText="1"/>
    </xf>
    <xf numFmtId="0" fontId="82" fillId="0" borderId="0" xfId="39" applyFont="1" applyAlignment="1">
      <alignment vertical="top"/>
    </xf>
    <xf numFmtId="0" fontId="24" fillId="0" borderId="10" xfId="0" applyFont="1" applyFill="1" applyBorder="1" applyAlignment="1">
      <alignment wrapText="1"/>
    </xf>
    <xf numFmtId="0" fontId="79" fillId="0" borderId="0" xfId="0" applyFont="1" applyBorder="1"/>
    <xf numFmtId="0" fontId="52" fillId="26" borderId="0" xfId="0" applyFont="1" applyFill="1" applyBorder="1" applyAlignment="1"/>
    <xf numFmtId="0" fontId="79" fillId="26" borderId="0" xfId="0" applyFont="1" applyFill="1" applyBorder="1"/>
    <xf numFmtId="4" fontId="79" fillId="0" borderId="0" xfId="0" applyNumberFormat="1" applyFont="1" applyFill="1" applyBorder="1"/>
    <xf numFmtId="10" fontId="79" fillId="0" borderId="0" xfId="0" applyNumberFormat="1" applyFont="1" applyFill="1" applyBorder="1"/>
    <xf numFmtId="0" fontId="33" fillId="26" borderId="0" xfId="0" applyFont="1" applyFill="1" applyBorder="1" applyAlignment="1"/>
    <xf numFmtId="0" fontId="79" fillId="0" borderId="0" xfId="0" applyFont="1" applyFill="1" applyBorder="1"/>
    <xf numFmtId="0" fontId="33" fillId="26" borderId="0" xfId="0" applyFont="1" applyFill="1" applyBorder="1" applyAlignment="1">
      <alignment wrapText="1"/>
    </xf>
    <xf numFmtId="0" fontId="78" fillId="26" borderId="0" xfId="0" applyFont="1" applyFill="1" applyBorder="1"/>
    <xf numFmtId="4" fontId="78" fillId="26" borderId="0" xfId="0" applyNumberFormat="1" applyFont="1" applyFill="1" applyBorder="1"/>
    <xf numFmtId="10" fontId="78" fillId="0" borderId="0" xfId="0" applyNumberFormat="1" applyFont="1" applyFill="1" applyBorder="1"/>
    <xf numFmtId="0" fontId="52" fillId="0" borderId="0" xfId="0" applyFont="1" applyFill="1" applyBorder="1" applyAlignment="1" applyProtection="1">
      <alignment horizontal="center" vertical="center" wrapText="1"/>
      <protection locked="0"/>
    </xf>
    <xf numFmtId="0" fontId="52" fillId="27" borderId="0" xfId="0" applyFont="1" applyFill="1" applyBorder="1" applyAlignment="1" applyProtection="1">
      <alignment horizontal="center" vertical="center" wrapText="1"/>
      <protection locked="0"/>
    </xf>
    <xf numFmtId="2" fontId="79" fillId="27" borderId="0" xfId="0" applyNumberFormat="1" applyFont="1" applyFill="1" applyBorder="1"/>
    <xf numFmtId="0" fontId="79" fillId="27" borderId="0" xfId="0" applyFont="1" applyFill="1" applyBorder="1"/>
    <xf numFmtId="2" fontId="79" fillId="0" borderId="0" xfId="0" applyNumberFormat="1" applyFont="1" applyFill="1" applyBorder="1"/>
    <xf numFmtId="3" fontId="52" fillId="0" borderId="10" xfId="0" applyNumberFormat="1" applyFont="1" applyFill="1" applyBorder="1" applyAlignment="1">
      <alignment vertical="center"/>
    </xf>
    <xf numFmtId="3" fontId="52" fillId="0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33" fillId="36" borderId="10" xfId="0" applyFont="1" applyFill="1" applyBorder="1" applyAlignment="1">
      <alignment horizontal="center" wrapText="1"/>
    </xf>
    <xf numFmtId="0" fontId="83" fillId="0" borderId="0" xfId="0" applyFont="1" applyBorder="1"/>
    <xf numFmtId="3" fontId="84" fillId="0" borderId="10" xfId="0" applyNumberFormat="1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 wrapText="1"/>
    </xf>
    <xf numFmtId="4" fontId="83" fillId="26" borderId="0" xfId="0" applyNumberFormat="1" applyFont="1" applyFill="1" applyBorder="1"/>
    <xf numFmtId="0" fontId="86" fillId="26" borderId="0" xfId="0" applyFont="1" applyFill="1" applyBorder="1"/>
    <xf numFmtId="4" fontId="86" fillId="26" borderId="0" xfId="0" applyNumberFormat="1" applyFont="1" applyFill="1" applyBorder="1"/>
    <xf numFmtId="0" fontId="83" fillId="0" borderId="0" xfId="0" applyFont="1" applyFill="1" applyBorder="1"/>
    <xf numFmtId="4" fontId="83" fillId="0" borderId="0" xfId="0" applyNumberFormat="1" applyFont="1" applyFill="1" applyBorder="1"/>
    <xf numFmtId="0" fontId="83" fillId="27" borderId="0" xfId="0" applyFont="1" applyFill="1" applyBorder="1"/>
    <xf numFmtId="4" fontId="83" fillId="27" borderId="0" xfId="0" applyNumberFormat="1" applyFont="1" applyFill="1" applyBorder="1"/>
    <xf numFmtId="3" fontId="78" fillId="36" borderId="10" xfId="0" applyNumberFormat="1" applyFont="1" applyFill="1" applyBorder="1"/>
    <xf numFmtId="3" fontId="79" fillId="0" borderId="10" xfId="0" applyNumberFormat="1" applyFont="1" applyFill="1" applyBorder="1"/>
    <xf numFmtId="171" fontId="78" fillId="36" borderId="10" xfId="0" applyNumberFormat="1" applyFont="1" applyFill="1" applyBorder="1"/>
    <xf numFmtId="171" fontId="79" fillId="0" borderId="10" xfId="0" applyNumberFormat="1" applyFont="1" applyFill="1" applyBorder="1"/>
    <xf numFmtId="0" fontId="33" fillId="36" borderId="10" xfId="0" applyFont="1" applyFill="1" applyBorder="1" applyAlignment="1">
      <alignment horizontal="center" vertical="center" wrapText="1"/>
    </xf>
    <xf numFmtId="0" fontId="8" fillId="33" borderId="10" xfId="40" applyFont="1" applyFill="1" applyBorder="1" applyAlignment="1"/>
    <xf numFmtId="0" fontId="13" fillId="0" borderId="10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66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vertical="center"/>
    </xf>
    <xf numFmtId="0" fontId="13" fillId="0" borderId="10" xfId="0" applyFont="1" applyBorder="1" applyAlignment="1"/>
    <xf numFmtId="0" fontId="14" fillId="0" borderId="10" xfId="0" applyFont="1" applyFill="1" applyBorder="1" applyAlignment="1" applyProtection="1">
      <alignment horizontal="right" vertical="center"/>
    </xf>
    <xf numFmtId="0" fontId="14" fillId="0" borderId="10" xfId="0" applyFont="1" applyFill="1" applyBorder="1" applyAlignment="1" applyProtection="1">
      <alignment horizontal="center" vertical="center"/>
    </xf>
    <xf numFmtId="0" fontId="22" fillId="35" borderId="10" xfId="0" applyFont="1" applyFill="1" applyBorder="1" applyAlignment="1" applyProtection="1">
      <alignment horizontal="center" vertical="center"/>
    </xf>
    <xf numFmtId="0" fontId="65" fillId="35" borderId="10" xfId="0" applyFont="1" applyFill="1" applyBorder="1" applyAlignment="1" applyProtection="1">
      <alignment horizontal="center" vertical="center"/>
    </xf>
    <xf numFmtId="0" fontId="87" fillId="0" borderId="10" xfId="0" applyFont="1" applyFill="1" applyBorder="1" applyAlignment="1" applyProtection="1">
      <alignment horizontal="center" vertical="center"/>
    </xf>
    <xf numFmtId="0" fontId="88" fillId="29" borderId="10" xfId="0" applyFont="1" applyFill="1" applyBorder="1" applyAlignment="1" applyProtection="1">
      <alignment horizontal="center" vertical="center"/>
    </xf>
    <xf numFmtId="0" fontId="88" fillId="0" borderId="10" xfId="0" applyFont="1" applyFill="1" applyBorder="1" applyAlignment="1" applyProtection="1">
      <alignment horizontal="center" vertical="center"/>
    </xf>
    <xf numFmtId="0" fontId="14" fillId="30" borderId="10" xfId="0" applyFont="1" applyFill="1" applyBorder="1" applyAlignment="1" applyProtection="1">
      <alignment horizontal="center" vertical="center"/>
    </xf>
    <xf numFmtId="0" fontId="75" fillId="30" borderId="10" xfId="0" applyFont="1" applyFill="1" applyBorder="1" applyAlignment="1" applyProtection="1">
      <alignment horizontal="center" vertical="center"/>
    </xf>
    <xf numFmtId="0" fontId="13" fillId="30" borderId="10" xfId="0" applyFont="1" applyFill="1" applyBorder="1" applyAlignment="1"/>
    <xf numFmtId="14" fontId="22" fillId="35" borderId="10" xfId="0" applyNumberFormat="1" applyFont="1" applyFill="1" applyBorder="1" applyAlignment="1" applyProtection="1">
      <alignment horizontal="center" vertical="center"/>
    </xf>
    <xf numFmtId="14" fontId="65" fillId="35" borderId="10" xfId="0" applyNumberFormat="1" applyFont="1" applyFill="1" applyBorder="1" applyAlignment="1" applyProtection="1">
      <alignment horizontal="center" vertical="center"/>
    </xf>
    <xf numFmtId="14" fontId="87" fillId="0" borderId="10" xfId="0" applyNumberFormat="1" applyFont="1" applyFill="1" applyBorder="1" applyAlignment="1" applyProtection="1">
      <alignment horizontal="center" vertical="center"/>
    </xf>
    <xf numFmtId="14" fontId="88" fillId="29" borderId="10" xfId="0" applyNumberFormat="1" applyFont="1" applyFill="1" applyBorder="1" applyAlignment="1" applyProtection="1">
      <alignment horizontal="center" vertical="center"/>
    </xf>
    <xf numFmtId="14" fontId="88" fillId="0" borderId="10" xfId="0" applyNumberFormat="1" applyFont="1" applyFill="1" applyBorder="1" applyAlignment="1" applyProtection="1">
      <alignment horizontal="center" vertical="center"/>
    </xf>
    <xf numFmtId="14" fontId="14" fillId="30" borderId="10" xfId="0" applyNumberFormat="1" applyFont="1" applyFill="1" applyBorder="1" applyAlignment="1" applyProtection="1">
      <alignment horizontal="center" vertical="center"/>
    </xf>
    <xf numFmtId="14" fontId="75" fillId="30" borderId="10" xfId="0" applyNumberFormat="1" applyFont="1" applyFill="1" applyBorder="1" applyAlignment="1" applyProtection="1">
      <alignment horizontal="center" vertical="center"/>
    </xf>
    <xf numFmtId="0" fontId="14" fillId="31" borderId="10" xfId="0" applyFont="1" applyFill="1" applyBorder="1" applyAlignment="1" applyProtection="1">
      <alignment horizontal="right" vertical="center"/>
    </xf>
    <xf numFmtId="165" fontId="14" fillId="31" borderId="10" xfId="0" applyNumberFormat="1" applyFont="1" applyFill="1" applyBorder="1" applyAlignment="1" applyProtection="1">
      <alignment horizontal="left" wrapText="1"/>
    </xf>
    <xf numFmtId="0" fontId="14" fillId="31" borderId="10" xfId="0" quotePrefix="1" applyFont="1" applyFill="1" applyBorder="1" applyAlignment="1" applyProtection="1">
      <alignment horizontal="center" vertical="center"/>
    </xf>
    <xf numFmtId="167" fontId="69" fillId="31" borderId="10" xfId="0" applyNumberFormat="1" applyFont="1" applyFill="1" applyBorder="1" applyAlignment="1" applyProtection="1">
      <alignment horizontal="right" vertical="center" wrapText="1"/>
    </xf>
    <xf numFmtId="167" fontId="89" fillId="31" borderId="10" xfId="0" applyNumberFormat="1" applyFont="1" applyFill="1" applyBorder="1" applyAlignment="1" applyProtection="1">
      <alignment horizontal="right" vertical="center" wrapText="1"/>
    </xf>
    <xf numFmtId="167" fontId="87" fillId="31" borderId="10" xfId="0" applyNumberFormat="1" applyFont="1" applyFill="1" applyBorder="1" applyAlignment="1" applyProtection="1">
      <alignment horizontal="right" vertical="center" wrapText="1"/>
    </xf>
    <xf numFmtId="0" fontId="90" fillId="31" borderId="10" xfId="0" applyFont="1" applyFill="1" applyBorder="1" applyAlignment="1">
      <alignment horizontal="center" vertical="center" wrapText="1"/>
    </xf>
    <xf numFmtId="0" fontId="87" fillId="31" borderId="10" xfId="0" applyFont="1" applyFill="1" applyBorder="1" applyAlignment="1" applyProtection="1">
      <alignment horizontal="center" vertical="center" wrapText="1"/>
    </xf>
    <xf numFmtId="14" fontId="87" fillId="31" borderId="10" xfId="0" applyNumberFormat="1" applyFont="1" applyFill="1" applyBorder="1" applyAlignment="1" applyProtection="1">
      <alignment horizontal="center" vertical="center"/>
    </xf>
    <xf numFmtId="167" fontId="88" fillId="31" borderId="10" xfId="0" applyNumberFormat="1" applyFont="1" applyFill="1" applyBorder="1" applyAlignment="1">
      <alignment horizontal="center" vertical="center" wrapText="1"/>
    </xf>
    <xf numFmtId="0" fontId="13" fillId="31" borderId="10" xfId="0" applyFont="1" applyFill="1" applyBorder="1" applyAlignment="1"/>
    <xf numFmtId="167" fontId="13" fillId="31" borderId="10" xfId="0" applyNumberFormat="1" applyFont="1" applyFill="1" applyBorder="1" applyAlignment="1"/>
    <xf numFmtId="3" fontId="87" fillId="31" borderId="10" xfId="0" applyNumberFormat="1" applyFont="1" applyFill="1" applyBorder="1" applyAlignment="1">
      <alignment horizontal="right" vertical="center" wrapText="1"/>
    </xf>
    <xf numFmtId="3" fontId="87" fillId="31" borderId="10" xfId="0" applyNumberFormat="1" applyFont="1" applyFill="1" applyBorder="1" applyAlignment="1" applyProtection="1">
      <alignment horizontal="center" vertical="center" wrapText="1"/>
    </xf>
    <xf numFmtId="3" fontId="87" fillId="31" borderId="10" xfId="0" applyNumberFormat="1" applyFont="1" applyFill="1" applyBorder="1" applyAlignment="1" applyProtection="1">
      <alignment horizontal="center" vertical="center"/>
    </xf>
    <xf numFmtId="3" fontId="87" fillId="31" borderId="10" xfId="0" applyNumberFormat="1" applyFont="1" applyFill="1" applyBorder="1" applyAlignment="1" applyProtection="1">
      <alignment horizontal="right" vertical="center" wrapText="1"/>
    </xf>
    <xf numFmtId="3" fontId="90" fillId="31" borderId="10" xfId="0" applyNumberFormat="1" applyFont="1" applyFill="1" applyBorder="1" applyAlignment="1">
      <alignment horizontal="center" vertical="center" wrapText="1"/>
    </xf>
    <xf numFmtId="165" fontId="14" fillId="0" borderId="10" xfId="0" applyNumberFormat="1" applyFont="1" applyFill="1" applyBorder="1" applyAlignment="1" applyProtection="1">
      <alignment horizontal="left" wrapText="1"/>
    </xf>
    <xf numFmtId="167" fontId="69" fillId="0" borderId="10" xfId="0" applyNumberFormat="1" applyFont="1" applyFill="1" applyBorder="1" applyAlignment="1" applyProtection="1">
      <alignment horizontal="right" vertical="center" wrapText="1"/>
    </xf>
    <xf numFmtId="167" fontId="89" fillId="0" borderId="10" xfId="0" applyNumberFormat="1" applyFont="1" applyFill="1" applyBorder="1" applyAlignment="1" applyProtection="1">
      <alignment horizontal="right" vertical="center" wrapText="1"/>
    </xf>
    <xf numFmtId="167" fontId="87" fillId="0" borderId="10" xfId="0" applyNumberFormat="1" applyFont="1" applyFill="1" applyBorder="1" applyAlignment="1" applyProtection="1">
      <alignment horizontal="right" vertical="center" wrapText="1"/>
    </xf>
    <xf numFmtId="3" fontId="87" fillId="0" borderId="10" xfId="0" applyNumberFormat="1" applyFont="1" applyFill="1" applyBorder="1" applyAlignment="1">
      <alignment horizontal="right" vertical="center" wrapText="1"/>
    </xf>
    <xf numFmtId="3" fontId="87" fillId="0" borderId="10" xfId="0" applyNumberFormat="1" applyFont="1" applyFill="1" applyBorder="1" applyAlignment="1" applyProtection="1">
      <alignment horizontal="center" vertical="center" wrapText="1"/>
    </xf>
    <xf numFmtId="3" fontId="87" fillId="0" borderId="10" xfId="0" applyNumberFormat="1" applyFont="1" applyFill="1" applyBorder="1" applyAlignment="1" applyProtection="1">
      <alignment horizontal="center" vertical="center"/>
    </xf>
    <xf numFmtId="3" fontId="87" fillId="0" borderId="10" xfId="0" applyNumberFormat="1" applyFont="1" applyFill="1" applyBorder="1" applyAlignment="1" applyProtection="1">
      <alignment horizontal="right" vertical="center" wrapText="1"/>
    </xf>
    <xf numFmtId="3" fontId="90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/>
    <xf numFmtId="0" fontId="14" fillId="0" borderId="10" xfId="0" applyFont="1" applyFill="1" applyBorder="1" applyAlignment="1" applyProtection="1">
      <alignment horizontal="left" vertical="center"/>
    </xf>
    <xf numFmtId="49" fontId="13" fillId="0" borderId="10" xfId="0" applyNumberFormat="1" applyFont="1" applyFill="1" applyBorder="1" applyAlignment="1" applyProtection="1">
      <alignment horizontal="left" vertical="center" wrapText="1"/>
    </xf>
    <xf numFmtId="49" fontId="13" fillId="0" borderId="10" xfId="0" applyNumberFormat="1" applyFont="1" applyFill="1" applyBorder="1" applyAlignment="1" applyProtection="1">
      <alignment horizontal="center" vertical="center"/>
    </xf>
    <xf numFmtId="167" fontId="13" fillId="0" borderId="10" xfId="0" applyNumberFormat="1" applyFont="1" applyFill="1" applyBorder="1" applyAlignment="1" applyProtection="1">
      <alignment horizontal="right" vertical="center" wrapText="1"/>
    </xf>
    <xf numFmtId="167" fontId="91" fillId="0" borderId="10" xfId="0" applyNumberFormat="1" applyFont="1" applyFill="1" applyBorder="1" applyAlignment="1" applyProtection="1">
      <alignment horizontal="right" vertical="center" wrapText="1"/>
    </xf>
    <xf numFmtId="167" fontId="67" fillId="0" borderId="10" xfId="0" applyNumberFormat="1" applyFont="1" applyFill="1" applyBorder="1" applyAlignment="1" applyProtection="1">
      <alignment horizontal="right" vertical="center"/>
    </xf>
    <xf numFmtId="167" fontId="68" fillId="0" borderId="10" xfId="0" applyNumberFormat="1" applyFont="1" applyFill="1" applyBorder="1" applyAlignment="1" applyProtection="1">
      <alignment horizontal="right" vertical="center"/>
    </xf>
    <xf numFmtId="167" fontId="91" fillId="0" borderId="10" xfId="0" applyNumberFormat="1" applyFont="1" applyFill="1" applyBorder="1" applyAlignment="1" applyProtection="1">
      <alignment horizontal="right" vertical="center"/>
    </xf>
    <xf numFmtId="167" fontId="67" fillId="0" borderId="10" xfId="0" applyNumberFormat="1" applyFont="1" applyFill="1" applyBorder="1" applyAlignment="1">
      <alignment horizontal="right" vertical="center" wrapText="1"/>
    </xf>
    <xf numFmtId="167" fontId="68" fillId="0" borderId="10" xfId="0" applyNumberFormat="1" applyFont="1" applyFill="1" applyBorder="1" applyAlignment="1">
      <alignment horizontal="right" vertical="center" wrapText="1"/>
    </xf>
    <xf numFmtId="167" fontId="67" fillId="0" borderId="10" xfId="0" applyNumberFormat="1" applyFont="1" applyFill="1" applyBorder="1" applyAlignment="1" applyProtection="1">
      <alignment horizontal="right" vertical="center" wrapText="1"/>
    </xf>
    <xf numFmtId="167" fontId="68" fillId="0" borderId="10" xfId="0" applyNumberFormat="1" applyFont="1" applyFill="1" applyBorder="1" applyAlignment="1" applyProtection="1">
      <alignment horizontal="right" vertical="center" wrapText="1"/>
    </xf>
    <xf numFmtId="167" fontId="13" fillId="0" borderId="10" xfId="0" applyNumberFormat="1" applyFont="1" applyFill="1" applyBorder="1" applyAlignment="1" applyProtection="1">
      <alignment horizontal="right" vertical="center"/>
    </xf>
    <xf numFmtId="167" fontId="14" fillId="0" borderId="10" xfId="0" applyNumberFormat="1" applyFont="1" applyFill="1" applyBorder="1" applyAlignment="1" applyProtection="1">
      <alignment horizontal="right" vertical="center" wrapText="1"/>
    </xf>
    <xf numFmtId="167" fontId="90" fillId="26" borderId="10" xfId="0" applyNumberFormat="1" applyFont="1" applyFill="1" applyBorder="1" applyAlignment="1">
      <alignment horizontal="right" vertical="center" wrapText="1"/>
    </xf>
    <xf numFmtId="167" fontId="90" fillId="26" borderId="10" xfId="0" applyNumberFormat="1" applyFont="1" applyFill="1" applyBorder="1" applyAlignment="1" applyProtection="1">
      <alignment horizontal="right" vertical="center" wrapText="1"/>
    </xf>
    <xf numFmtId="167" fontId="90" fillId="0" borderId="10" xfId="0" applyNumberFormat="1" applyFont="1" applyFill="1" applyBorder="1" applyAlignment="1">
      <alignment horizontal="right" vertical="center" wrapText="1"/>
    </xf>
    <xf numFmtId="167" fontId="90" fillId="0" borderId="10" xfId="0" applyNumberFormat="1" applyFont="1" applyFill="1" applyBorder="1" applyAlignment="1" applyProtection="1">
      <alignment horizontal="right" vertical="center" wrapText="1"/>
    </xf>
    <xf numFmtId="167" fontId="90" fillId="31" borderId="10" xfId="0" applyNumberFormat="1" applyFont="1" applyFill="1" applyBorder="1" applyAlignment="1">
      <alignment horizontal="right" vertical="center" wrapText="1"/>
    </xf>
    <xf numFmtId="167" fontId="90" fillId="28" borderId="10" xfId="0" applyNumberFormat="1" applyFont="1" applyFill="1" applyBorder="1" applyAlignment="1" applyProtection="1">
      <alignment horizontal="right" vertical="center" wrapText="1"/>
    </xf>
    <xf numFmtId="3" fontId="90" fillId="0" borderId="10" xfId="0" applyNumberFormat="1" applyFont="1" applyFill="1" applyBorder="1" applyAlignment="1">
      <alignment horizontal="right" vertical="center" wrapText="1"/>
    </xf>
    <xf numFmtId="49" fontId="14" fillId="0" borderId="10" xfId="0" applyNumberFormat="1" applyFont="1" applyFill="1" applyBorder="1" applyAlignment="1" applyProtection="1">
      <alignment horizontal="left" vertical="center" wrapText="1"/>
    </xf>
    <xf numFmtId="3" fontId="87" fillId="0" borderId="10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/>
    <xf numFmtId="0" fontId="14" fillId="35" borderId="10" xfId="0" applyFont="1" applyFill="1" applyBorder="1" applyAlignment="1" applyProtection="1">
      <alignment horizontal="right" vertical="center"/>
    </xf>
    <xf numFmtId="49" fontId="13" fillId="35" borderId="10" xfId="0" applyNumberFormat="1" applyFont="1" applyFill="1" applyBorder="1" applyAlignment="1" applyProtection="1">
      <alignment horizontal="left" vertical="center" wrapText="1"/>
    </xf>
    <xf numFmtId="49" fontId="13" fillId="35" borderId="10" xfId="0" applyNumberFormat="1" applyFont="1" applyFill="1" applyBorder="1" applyAlignment="1" applyProtection="1">
      <alignment horizontal="center" vertical="center"/>
    </xf>
    <xf numFmtId="167" fontId="13" fillId="35" borderId="10" xfId="0" applyNumberFormat="1" applyFont="1" applyFill="1" applyBorder="1" applyAlignment="1" applyProtection="1">
      <alignment horizontal="right" vertical="center" wrapText="1"/>
    </xf>
    <xf numFmtId="167" fontId="91" fillId="35" borderId="10" xfId="0" applyNumberFormat="1" applyFont="1" applyFill="1" applyBorder="1" applyAlignment="1" applyProtection="1">
      <alignment horizontal="right" vertical="center" wrapText="1"/>
    </xf>
    <xf numFmtId="167" fontId="67" fillId="35" borderId="10" xfId="0" applyNumberFormat="1" applyFont="1" applyFill="1" applyBorder="1" applyAlignment="1" applyProtection="1">
      <alignment horizontal="center" vertical="center"/>
    </xf>
    <xf numFmtId="167" fontId="68" fillId="35" borderId="10" xfId="0" applyNumberFormat="1" applyFont="1" applyFill="1" applyBorder="1" applyAlignment="1" applyProtection="1">
      <alignment horizontal="right" vertical="center"/>
    </xf>
    <xf numFmtId="167" fontId="91" fillId="35" borderId="10" xfId="0" applyNumberFormat="1" applyFont="1" applyFill="1" applyBorder="1" applyAlignment="1" applyProtection="1">
      <alignment horizontal="right" vertical="center"/>
    </xf>
    <xf numFmtId="167" fontId="67" fillId="35" borderId="10" xfId="0" applyNumberFormat="1" applyFont="1" applyFill="1" applyBorder="1" applyAlignment="1">
      <alignment horizontal="right" vertical="center" wrapText="1"/>
    </xf>
    <xf numFmtId="167" fontId="68" fillId="35" borderId="10" xfId="0" applyNumberFormat="1" applyFont="1" applyFill="1" applyBorder="1" applyAlignment="1">
      <alignment horizontal="right" vertical="center" wrapText="1"/>
    </xf>
    <xf numFmtId="167" fontId="67" fillId="35" borderId="10" xfId="0" applyNumberFormat="1" applyFont="1" applyFill="1" applyBorder="1" applyAlignment="1" applyProtection="1">
      <alignment horizontal="right" vertical="center" wrapText="1"/>
    </xf>
    <xf numFmtId="167" fontId="68" fillId="35" borderId="10" xfId="0" applyNumberFormat="1" applyFont="1" applyFill="1" applyBorder="1" applyAlignment="1" applyProtection="1">
      <alignment horizontal="right" vertical="center" wrapText="1"/>
    </xf>
    <xf numFmtId="167" fontId="13" fillId="35" borderId="10" xfId="0" applyNumberFormat="1" applyFont="1" applyFill="1" applyBorder="1" applyAlignment="1" applyProtection="1">
      <alignment horizontal="right" vertical="center"/>
    </xf>
    <xf numFmtId="167" fontId="14" fillId="35" borderId="10" xfId="0" applyNumberFormat="1" applyFont="1" applyFill="1" applyBorder="1" applyAlignment="1" applyProtection="1">
      <alignment horizontal="right" vertical="center"/>
    </xf>
    <xf numFmtId="167" fontId="14" fillId="35" borderId="10" xfId="0" applyNumberFormat="1" applyFont="1" applyFill="1" applyBorder="1" applyAlignment="1" applyProtection="1">
      <alignment horizontal="right" vertical="center" wrapText="1"/>
    </xf>
    <xf numFmtId="167" fontId="90" fillId="35" borderId="10" xfId="0" applyNumberFormat="1" applyFont="1" applyFill="1" applyBorder="1" applyAlignment="1">
      <alignment horizontal="right" vertical="center" wrapText="1"/>
    </xf>
    <xf numFmtId="167" fontId="90" fillId="35" borderId="10" xfId="0" applyNumberFormat="1" applyFont="1" applyFill="1" applyBorder="1" applyAlignment="1" applyProtection="1">
      <alignment horizontal="right" vertical="center" wrapText="1"/>
    </xf>
    <xf numFmtId="167" fontId="87" fillId="35" borderId="10" xfId="0" applyNumberFormat="1" applyFont="1" applyFill="1" applyBorder="1" applyAlignment="1" applyProtection="1">
      <alignment horizontal="right" vertical="center" wrapText="1"/>
    </xf>
    <xf numFmtId="3" fontId="90" fillId="35" borderId="10" xfId="0" applyNumberFormat="1" applyFont="1" applyFill="1" applyBorder="1" applyAlignment="1">
      <alignment horizontal="right" vertical="center" wrapText="1"/>
    </xf>
    <xf numFmtId="3" fontId="87" fillId="35" borderId="10" xfId="0" applyNumberFormat="1" applyFont="1" applyFill="1" applyBorder="1" applyAlignment="1" applyProtection="1">
      <alignment horizontal="center" vertical="center" wrapText="1"/>
    </xf>
    <xf numFmtId="3" fontId="87" fillId="35" borderId="10" xfId="0" applyNumberFormat="1" applyFont="1" applyFill="1" applyBorder="1" applyAlignment="1" applyProtection="1">
      <alignment horizontal="center" vertical="center"/>
    </xf>
    <xf numFmtId="3" fontId="87" fillId="35" borderId="10" xfId="0" applyNumberFormat="1" applyFont="1" applyFill="1" applyBorder="1" applyAlignment="1" applyProtection="1">
      <alignment horizontal="right" vertical="center" wrapText="1"/>
    </xf>
    <xf numFmtId="3" fontId="90" fillId="35" borderId="10" xfId="0" applyNumberFormat="1" applyFont="1" applyFill="1" applyBorder="1" applyAlignment="1">
      <alignment horizontal="center" vertical="center" wrapText="1"/>
    </xf>
    <xf numFmtId="167" fontId="88" fillId="35" borderId="10" xfId="0" applyNumberFormat="1" applyFont="1" applyFill="1" applyBorder="1" applyAlignment="1">
      <alignment horizontal="center" vertical="center" wrapText="1"/>
    </xf>
    <xf numFmtId="0" fontId="13" fillId="35" borderId="10" xfId="0" applyFont="1" applyFill="1" applyBorder="1" applyAlignment="1"/>
    <xf numFmtId="167" fontId="13" fillId="35" borderId="10" xfId="0" applyNumberFormat="1" applyFont="1" applyFill="1" applyBorder="1" applyAlignment="1"/>
    <xf numFmtId="0" fontId="69" fillId="0" borderId="10" xfId="0" applyFont="1" applyFill="1" applyBorder="1" applyAlignment="1" applyProtection="1">
      <alignment horizontal="right" vertical="center"/>
    </xf>
    <xf numFmtId="49" fontId="69" fillId="0" borderId="10" xfId="0" applyNumberFormat="1" applyFont="1" applyFill="1" applyBorder="1" applyAlignment="1" applyProtection="1">
      <alignment horizontal="left" vertical="center" wrapText="1"/>
    </xf>
    <xf numFmtId="169" fontId="69" fillId="0" borderId="0" xfId="41" quotePrefix="1" applyNumberFormat="1" applyFont="1" applyFill="1" applyBorder="1" applyAlignment="1" applyProtection="1">
      <alignment horizontal="center" vertical="center"/>
    </xf>
    <xf numFmtId="167" fontId="87" fillId="26" borderId="10" xfId="0" applyNumberFormat="1" applyFont="1" applyFill="1" applyBorder="1" applyAlignment="1" applyProtection="1">
      <alignment horizontal="right" vertical="center" wrapText="1"/>
    </xf>
    <xf numFmtId="0" fontId="76" fillId="0" borderId="10" xfId="0" applyFont="1" applyBorder="1" applyAlignment="1"/>
    <xf numFmtId="167" fontId="76" fillId="31" borderId="10" xfId="0" applyNumberFormat="1" applyFont="1" applyFill="1" applyBorder="1" applyAlignment="1"/>
    <xf numFmtId="167" fontId="65" fillId="0" borderId="10" xfId="0" applyNumberFormat="1" applyFont="1" applyFill="1" applyBorder="1" applyAlignment="1" applyProtection="1">
      <alignment horizontal="right" vertical="center"/>
    </xf>
    <xf numFmtId="167" fontId="14" fillId="0" borderId="10" xfId="0" applyNumberFormat="1" applyFont="1" applyFill="1" applyBorder="1" applyAlignment="1" applyProtection="1">
      <alignment horizontal="right" vertical="center"/>
    </xf>
    <xf numFmtId="167" fontId="22" fillId="0" borderId="10" xfId="0" applyNumberFormat="1" applyFont="1" applyFill="1" applyBorder="1" applyAlignment="1" applyProtection="1">
      <alignment horizontal="right" vertical="center" wrapText="1"/>
    </xf>
    <xf numFmtId="167" fontId="65" fillId="0" borderId="10" xfId="0" applyNumberFormat="1" applyFont="1" applyFill="1" applyBorder="1" applyAlignment="1" applyProtection="1">
      <alignment horizontal="right" vertical="center" wrapText="1"/>
    </xf>
    <xf numFmtId="167" fontId="89" fillId="0" borderId="10" xfId="0" applyNumberFormat="1" applyFont="1" applyFill="1" applyBorder="1" applyAlignment="1" applyProtection="1">
      <alignment horizontal="right" vertical="center"/>
    </xf>
    <xf numFmtId="167" fontId="87" fillId="28" borderId="10" xfId="0" applyNumberFormat="1" applyFont="1" applyFill="1" applyBorder="1" applyAlignment="1" applyProtection="1">
      <alignment horizontal="right" vertical="center" wrapText="1"/>
    </xf>
    <xf numFmtId="49" fontId="14" fillId="0" borderId="10" xfId="0" applyNumberFormat="1" applyFont="1" applyFill="1" applyBorder="1" applyAlignment="1" applyProtection="1">
      <alignment horizontal="left" vertical="center"/>
    </xf>
    <xf numFmtId="167" fontId="67" fillId="0" borderId="10" xfId="0" applyNumberFormat="1" applyFont="1" applyFill="1" applyBorder="1" applyAlignment="1">
      <alignment horizontal="center" vertical="center" wrapText="1"/>
    </xf>
    <xf numFmtId="167" fontId="68" fillId="0" borderId="10" xfId="0" applyNumberFormat="1" applyFont="1" applyFill="1" applyBorder="1" applyAlignment="1">
      <alignment horizontal="center" vertical="center" wrapText="1"/>
    </xf>
    <xf numFmtId="167" fontId="90" fillId="26" borderId="10" xfId="0" applyNumberFormat="1" applyFont="1" applyFill="1" applyBorder="1" applyAlignment="1">
      <alignment horizontal="center" vertical="center" wrapText="1"/>
    </xf>
    <xf numFmtId="167" fontId="90" fillId="0" borderId="10" xfId="0" applyNumberFormat="1" applyFont="1" applyFill="1" applyBorder="1" applyAlignment="1">
      <alignment horizontal="center" vertical="center" wrapText="1"/>
    </xf>
    <xf numFmtId="167" fontId="90" fillId="31" borderId="10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 applyProtection="1">
      <alignment horizontal="center" vertical="center"/>
    </xf>
    <xf numFmtId="167" fontId="22" fillId="0" borderId="10" xfId="0" applyNumberFormat="1" applyFont="1" applyFill="1" applyBorder="1" applyAlignment="1">
      <alignment horizontal="right" vertical="center" wrapText="1"/>
    </xf>
    <xf numFmtId="167" fontId="65" fillId="0" borderId="10" xfId="0" applyNumberFormat="1" applyFont="1" applyFill="1" applyBorder="1" applyAlignment="1">
      <alignment horizontal="right" vertical="center" wrapText="1"/>
    </xf>
    <xf numFmtId="167" fontId="87" fillId="26" borderId="10" xfId="0" applyNumberFormat="1" applyFont="1" applyFill="1" applyBorder="1" applyAlignment="1">
      <alignment horizontal="right" vertical="center" wrapText="1"/>
    </xf>
    <xf numFmtId="167" fontId="87" fillId="0" borderId="10" xfId="0" applyNumberFormat="1" applyFont="1" applyFill="1" applyBorder="1" applyAlignment="1">
      <alignment horizontal="right" vertical="center" wrapText="1"/>
    </xf>
    <xf numFmtId="167" fontId="87" fillId="31" borderId="10" xfId="0" applyNumberFormat="1" applyFont="1" applyFill="1" applyBorder="1" applyAlignment="1">
      <alignment horizontal="right" vertical="center" wrapText="1"/>
    </xf>
    <xf numFmtId="165" fontId="14" fillId="31" borderId="10" xfId="0" applyNumberFormat="1" applyFont="1" applyFill="1" applyBorder="1" applyAlignment="1" applyProtection="1">
      <alignment horizontal="right" vertical="center"/>
    </xf>
    <xf numFmtId="165" fontId="14" fillId="31" borderId="10" xfId="0" applyNumberFormat="1" applyFont="1" applyFill="1" applyBorder="1" applyAlignment="1" applyProtection="1">
      <alignment horizontal="left" vertical="center" wrapText="1"/>
    </xf>
    <xf numFmtId="49" fontId="14" fillId="31" borderId="10" xfId="0" applyNumberFormat="1" applyFont="1" applyFill="1" applyBorder="1" applyAlignment="1" applyProtection="1">
      <alignment horizontal="center" vertical="center"/>
    </xf>
    <xf numFmtId="167" fontId="69" fillId="31" borderId="10" xfId="0" applyNumberFormat="1" applyFont="1" applyFill="1" applyBorder="1" applyAlignment="1" applyProtection="1">
      <alignment horizontal="right" vertical="center"/>
    </xf>
    <xf numFmtId="167" fontId="89" fillId="31" borderId="10" xfId="0" applyNumberFormat="1" applyFont="1" applyFill="1" applyBorder="1" applyAlignment="1" applyProtection="1">
      <alignment horizontal="right" vertical="center"/>
    </xf>
    <xf numFmtId="167" fontId="87" fillId="31" borderId="10" xfId="0" applyNumberFormat="1" applyFont="1" applyFill="1" applyBorder="1" applyAlignment="1" applyProtection="1">
      <alignment horizontal="right" vertical="center"/>
    </xf>
    <xf numFmtId="167" fontId="14" fillId="31" borderId="10" xfId="0" applyNumberFormat="1" applyFont="1" applyFill="1" applyBorder="1" applyAlignment="1" applyProtection="1">
      <alignment horizontal="right" vertical="center"/>
    </xf>
    <xf numFmtId="167" fontId="77" fillId="31" borderId="10" xfId="0" applyNumberFormat="1" applyFont="1" applyFill="1" applyBorder="1" applyAlignment="1"/>
    <xf numFmtId="3" fontId="13" fillId="31" borderId="10" xfId="0" applyNumberFormat="1" applyFont="1" applyFill="1" applyBorder="1" applyAlignment="1"/>
    <xf numFmtId="167" fontId="69" fillId="31" borderId="10" xfId="0" applyNumberFormat="1" applyFont="1" applyFill="1" applyBorder="1" applyAlignment="1" applyProtection="1">
      <alignment vertical="center"/>
      <protection locked="0"/>
    </xf>
    <xf numFmtId="167" fontId="89" fillId="31" borderId="10" xfId="0" applyNumberFormat="1" applyFont="1" applyFill="1" applyBorder="1" applyAlignment="1" applyProtection="1">
      <alignment vertical="center"/>
      <protection locked="0"/>
    </xf>
    <xf numFmtId="167" fontId="87" fillId="31" borderId="10" xfId="0" applyNumberFormat="1" applyFont="1" applyFill="1" applyBorder="1" applyAlignment="1" applyProtection="1">
      <alignment vertical="center"/>
      <protection locked="0"/>
    </xf>
    <xf numFmtId="167" fontId="14" fillId="31" borderId="10" xfId="0" applyNumberFormat="1" applyFont="1" applyFill="1" applyBorder="1" applyAlignment="1" applyProtection="1">
      <alignment vertical="center"/>
      <protection locked="0"/>
    </xf>
    <xf numFmtId="165" fontId="14" fillId="0" borderId="10" xfId="0" quotePrefix="1" applyNumberFormat="1" applyFont="1" applyFill="1" applyBorder="1" applyAlignment="1" applyProtection="1">
      <alignment horizontal="right" vertical="center"/>
    </xf>
    <xf numFmtId="165" fontId="14" fillId="0" borderId="10" xfId="0" quotePrefix="1" applyNumberFormat="1" applyFont="1" applyFill="1" applyBorder="1" applyAlignment="1" applyProtection="1">
      <alignment horizontal="left" vertical="center" wrapText="1"/>
    </xf>
    <xf numFmtId="167" fontId="69" fillId="0" borderId="10" xfId="0" applyNumberFormat="1" applyFont="1" applyFill="1" applyBorder="1" applyAlignment="1" applyProtection="1">
      <alignment horizontal="right" vertical="center"/>
    </xf>
    <xf numFmtId="167" fontId="87" fillId="0" borderId="10" xfId="0" applyNumberFormat="1" applyFont="1" applyFill="1" applyBorder="1" applyAlignment="1" applyProtection="1">
      <alignment horizontal="right" vertical="center"/>
    </xf>
    <xf numFmtId="0" fontId="13" fillId="0" borderId="10" xfId="0" applyFont="1" applyFill="1" applyBorder="1" applyAlignment="1" applyProtection="1">
      <alignment horizontal="right" vertical="center"/>
    </xf>
    <xf numFmtId="0" fontId="13" fillId="0" borderId="10" xfId="0" quotePrefix="1" applyFont="1" applyFill="1" applyBorder="1" applyAlignment="1" applyProtection="1">
      <alignment horizontal="left" vertical="center" wrapText="1"/>
    </xf>
    <xf numFmtId="167" fontId="67" fillId="0" borderId="10" xfId="0" applyNumberFormat="1" applyFont="1" applyFill="1" applyBorder="1" applyAlignment="1" applyProtection="1">
      <alignment vertical="center"/>
    </xf>
    <xf numFmtId="167" fontId="68" fillId="0" borderId="10" xfId="0" applyNumberFormat="1" applyFont="1" applyFill="1" applyBorder="1" applyAlignment="1" applyProtection="1">
      <alignment vertical="center"/>
    </xf>
    <xf numFmtId="3" fontId="87" fillId="0" borderId="10" xfId="0" applyNumberFormat="1" applyFont="1" applyFill="1" applyBorder="1" applyAlignment="1" applyProtection="1">
      <alignment horizontal="right" vertical="center"/>
    </xf>
    <xf numFmtId="3" fontId="90" fillId="0" borderId="10" xfId="0" applyNumberFormat="1" applyFont="1" applyFill="1" applyBorder="1" applyAlignment="1" applyProtection="1">
      <alignment horizontal="right" vertical="center"/>
    </xf>
    <xf numFmtId="0" fontId="13" fillId="0" borderId="10" xfId="0" applyFont="1" applyFill="1" applyBorder="1" applyAlignment="1" applyProtection="1">
      <alignment horizontal="left" vertical="center" wrapText="1"/>
    </xf>
    <xf numFmtId="167" fontId="69" fillId="0" borderId="10" xfId="0" applyNumberFormat="1" applyFont="1" applyFill="1" applyBorder="1" applyAlignment="1" applyProtection="1">
      <alignment vertical="center"/>
      <protection locked="0"/>
    </xf>
    <xf numFmtId="167" fontId="89" fillId="0" borderId="10" xfId="0" applyNumberFormat="1" applyFont="1" applyFill="1" applyBorder="1" applyAlignment="1" applyProtection="1">
      <alignment vertical="center"/>
      <protection locked="0"/>
    </xf>
    <xf numFmtId="167" fontId="87" fillId="0" borderId="10" xfId="0" applyNumberFormat="1" applyFont="1" applyFill="1" applyBorder="1" applyAlignment="1" applyProtection="1">
      <alignment vertical="center"/>
      <protection locked="0"/>
    </xf>
    <xf numFmtId="167" fontId="14" fillId="0" borderId="10" xfId="0" applyNumberFormat="1" applyFont="1" applyFill="1" applyBorder="1" applyAlignment="1" applyProtection="1">
      <alignment vertical="center"/>
      <protection locked="0"/>
    </xf>
    <xf numFmtId="165" fontId="13" fillId="0" borderId="10" xfId="0" quotePrefix="1" applyNumberFormat="1" applyFont="1" applyFill="1" applyBorder="1" applyAlignment="1" applyProtection="1">
      <alignment horizontal="right" vertical="center"/>
    </xf>
    <xf numFmtId="167" fontId="91" fillId="0" borderId="10" xfId="0" applyNumberFormat="1" applyFont="1" applyFill="1" applyBorder="1" applyAlignment="1" applyProtection="1">
      <alignment vertical="center"/>
      <protection locked="0"/>
    </xf>
    <xf numFmtId="167" fontId="13" fillId="0" borderId="10" xfId="0" applyNumberFormat="1" applyFont="1" applyFill="1" applyBorder="1" applyAlignment="1">
      <alignment vertical="center"/>
    </xf>
    <xf numFmtId="3" fontId="87" fillId="0" borderId="10" xfId="0" applyNumberFormat="1" applyFont="1" applyFill="1" applyBorder="1" applyAlignment="1" applyProtection="1">
      <alignment vertical="center"/>
      <protection locked="0"/>
    </xf>
    <xf numFmtId="49" fontId="13" fillId="0" borderId="10" xfId="0" quotePrefix="1" applyNumberFormat="1" applyFont="1" applyFill="1" applyBorder="1" applyAlignment="1" applyProtection="1">
      <alignment horizontal="center" vertical="center"/>
    </xf>
    <xf numFmtId="167" fontId="13" fillId="0" borderId="10" xfId="0" applyNumberFormat="1" applyFont="1" applyFill="1" applyBorder="1" applyAlignment="1" applyProtection="1">
      <alignment vertical="center"/>
      <protection locked="0"/>
    </xf>
    <xf numFmtId="167" fontId="68" fillId="0" borderId="10" xfId="0" applyNumberFormat="1" applyFont="1" applyFill="1" applyBorder="1" applyAlignment="1" applyProtection="1">
      <alignment vertical="center"/>
      <protection locked="0"/>
    </xf>
    <xf numFmtId="3" fontId="90" fillId="0" borderId="10" xfId="0" applyNumberFormat="1" applyFont="1" applyFill="1" applyBorder="1" applyAlignment="1" applyProtection="1">
      <alignment vertical="center"/>
      <protection locked="0"/>
    </xf>
    <xf numFmtId="165" fontId="14" fillId="0" borderId="10" xfId="0" applyNumberFormat="1" applyFont="1" applyFill="1" applyBorder="1" applyAlignment="1" applyProtection="1">
      <alignment horizontal="right" vertical="center"/>
    </xf>
    <xf numFmtId="49" fontId="14" fillId="0" borderId="10" xfId="0" quotePrefix="1" applyNumberFormat="1" applyFont="1" applyFill="1" applyBorder="1" applyAlignment="1" applyProtection="1">
      <alignment horizontal="center" vertical="center"/>
    </xf>
    <xf numFmtId="165" fontId="13" fillId="0" borderId="10" xfId="0" quotePrefix="1" applyNumberFormat="1" applyFont="1" applyFill="1" applyBorder="1" applyAlignment="1" applyProtection="1">
      <alignment horizontal="left" vertical="center" wrapText="1"/>
    </xf>
    <xf numFmtId="165" fontId="61" fillId="0" borderId="10" xfId="0" quotePrefix="1" applyNumberFormat="1" applyFont="1" applyFill="1" applyBorder="1" applyAlignment="1" applyProtection="1">
      <alignment horizontal="right" vertical="center"/>
    </xf>
    <xf numFmtId="167" fontId="22" fillId="0" borderId="10" xfId="0" applyNumberFormat="1" applyFont="1" applyFill="1" applyBorder="1" applyAlignment="1" applyProtection="1">
      <alignment vertical="center"/>
    </xf>
    <xf numFmtId="167" fontId="65" fillId="0" borderId="10" xfId="0" applyNumberFormat="1" applyFont="1" applyFill="1" applyBorder="1" applyAlignment="1" applyProtection="1">
      <alignment vertical="center"/>
    </xf>
    <xf numFmtId="165" fontId="60" fillId="0" borderId="10" xfId="0" quotePrefix="1" applyNumberFormat="1" applyFont="1" applyFill="1" applyBorder="1" applyAlignment="1" applyProtection="1">
      <alignment horizontal="right" vertical="center"/>
    </xf>
    <xf numFmtId="165" fontId="13" fillId="0" borderId="10" xfId="0" applyNumberFormat="1" applyFont="1" applyFill="1" applyBorder="1" applyAlignment="1" applyProtection="1">
      <alignment horizontal="left" vertical="center" wrapText="1"/>
    </xf>
    <xf numFmtId="168" fontId="91" fillId="0" borderId="10" xfId="0" applyNumberFormat="1" applyFont="1" applyFill="1" applyBorder="1" applyAlignment="1" applyProtection="1">
      <alignment horizontal="right" vertical="center"/>
    </xf>
    <xf numFmtId="168" fontId="67" fillId="0" borderId="10" xfId="0" applyNumberFormat="1" applyFont="1" applyFill="1" applyBorder="1" applyAlignment="1" applyProtection="1">
      <alignment vertical="center"/>
    </xf>
    <xf numFmtId="170" fontId="67" fillId="0" borderId="10" xfId="0" applyNumberFormat="1" applyFont="1" applyFill="1" applyBorder="1" applyAlignment="1" applyProtection="1">
      <alignment horizontal="right" vertical="center"/>
    </xf>
    <xf numFmtId="170" fontId="13" fillId="0" borderId="10" xfId="0" applyNumberFormat="1" applyFont="1" applyFill="1" applyBorder="1" applyAlignment="1" applyProtection="1">
      <alignment horizontal="right" vertical="center"/>
    </xf>
    <xf numFmtId="165" fontId="14" fillId="31" borderId="10" xfId="0" quotePrefix="1" applyNumberFormat="1" applyFont="1" applyFill="1" applyBorder="1" applyAlignment="1" applyProtection="1">
      <alignment horizontal="right" vertical="center"/>
    </xf>
    <xf numFmtId="0" fontId="14" fillId="31" borderId="10" xfId="0" quotePrefix="1" applyFont="1" applyFill="1" applyBorder="1" applyAlignment="1" applyProtection="1">
      <alignment horizontal="left" vertical="center" wrapText="1"/>
    </xf>
    <xf numFmtId="0" fontId="14" fillId="31" borderId="10" xfId="0" applyFont="1" applyFill="1" applyBorder="1" applyAlignment="1"/>
    <xf numFmtId="167" fontId="14" fillId="0" borderId="10" xfId="0" applyNumberFormat="1" applyFont="1" applyFill="1" applyBorder="1" applyAlignment="1" applyProtection="1">
      <alignment vertical="center"/>
    </xf>
    <xf numFmtId="167" fontId="13" fillId="0" borderId="10" xfId="0" applyNumberFormat="1" applyFont="1" applyFill="1" applyBorder="1" applyAlignment="1" applyProtection="1">
      <alignment vertical="center"/>
    </xf>
    <xf numFmtId="3" fontId="90" fillId="0" borderId="10" xfId="0" applyNumberFormat="1" applyFont="1" applyFill="1" applyBorder="1" applyAlignment="1" applyProtection="1">
      <alignment vertical="center"/>
    </xf>
    <xf numFmtId="167" fontId="68" fillId="0" borderId="10" xfId="0" applyNumberFormat="1" applyFont="1" applyFill="1" applyBorder="1" applyAlignment="1">
      <alignment vertical="center"/>
    </xf>
    <xf numFmtId="167" fontId="67" fillId="33" borderId="10" xfId="0" applyNumberFormat="1" applyFont="1" applyFill="1" applyBorder="1" applyAlignment="1" applyProtection="1">
      <alignment vertical="center"/>
    </xf>
    <xf numFmtId="167" fontId="68" fillId="33" borderId="10" xfId="0" applyNumberFormat="1" applyFont="1" applyFill="1" applyBorder="1" applyAlignment="1">
      <alignment vertical="center"/>
    </xf>
    <xf numFmtId="49" fontId="69" fillId="0" borderId="10" xfId="0" quotePrefix="1" applyNumberFormat="1" applyFont="1" applyFill="1" applyBorder="1" applyAlignment="1" applyProtection="1">
      <alignment horizontal="center" vertical="center"/>
    </xf>
    <xf numFmtId="0" fontId="69" fillId="0" borderId="10" xfId="0" applyFont="1" applyBorder="1" applyAlignment="1"/>
    <xf numFmtId="167" fontId="13" fillId="26" borderId="10" xfId="0" applyNumberFormat="1" applyFont="1" applyFill="1" applyBorder="1" applyAlignment="1" applyProtection="1">
      <alignment vertical="center"/>
    </xf>
    <xf numFmtId="49" fontId="13" fillId="37" borderId="10" xfId="0" quotePrefix="1" applyNumberFormat="1" applyFont="1" applyFill="1" applyBorder="1" applyAlignment="1" applyProtection="1">
      <alignment horizontal="center" vertical="center"/>
    </xf>
    <xf numFmtId="167" fontId="13" fillId="37" borderId="10" xfId="0" applyNumberFormat="1" applyFont="1" applyFill="1" applyBorder="1" applyAlignment="1" applyProtection="1">
      <alignment horizontal="right" vertical="center"/>
    </xf>
    <xf numFmtId="167" fontId="91" fillId="37" borderId="10" xfId="0" applyNumberFormat="1" applyFont="1" applyFill="1" applyBorder="1" applyAlignment="1" applyProtection="1">
      <alignment horizontal="right" vertical="center" wrapText="1"/>
    </xf>
    <xf numFmtId="167" fontId="13" fillId="37" borderId="10" xfId="0" applyNumberFormat="1" applyFont="1" applyFill="1" applyBorder="1" applyAlignment="1" applyProtection="1">
      <alignment horizontal="right" vertical="center" wrapText="1"/>
    </xf>
    <xf numFmtId="167" fontId="91" fillId="37" borderId="10" xfId="0" applyNumberFormat="1" applyFont="1" applyFill="1" applyBorder="1" applyAlignment="1" applyProtection="1">
      <alignment horizontal="right" vertical="center"/>
    </xf>
    <xf numFmtId="167" fontId="13" fillId="37" borderId="10" xfId="0" applyNumberFormat="1" applyFont="1" applyFill="1" applyBorder="1" applyAlignment="1" applyProtection="1">
      <alignment vertical="center"/>
    </xf>
    <xf numFmtId="167" fontId="91" fillId="37" borderId="10" xfId="0" applyNumberFormat="1" applyFont="1" applyFill="1" applyBorder="1" applyAlignment="1" applyProtection="1">
      <alignment vertical="center"/>
      <protection locked="0"/>
    </xf>
    <xf numFmtId="3" fontId="90" fillId="37" borderId="10" xfId="0" applyNumberFormat="1" applyFont="1" applyFill="1" applyBorder="1" applyAlignment="1" applyProtection="1">
      <alignment vertical="center"/>
      <protection locked="0"/>
    </xf>
    <xf numFmtId="3" fontId="90" fillId="37" borderId="10" xfId="0" applyNumberFormat="1" applyFont="1" applyFill="1" applyBorder="1" applyAlignment="1" applyProtection="1">
      <alignment vertical="center"/>
    </xf>
    <xf numFmtId="3" fontId="90" fillId="37" borderId="10" xfId="0" applyNumberFormat="1" applyFont="1" applyFill="1" applyBorder="1" applyAlignment="1" applyProtection="1">
      <alignment horizontal="right" vertical="center"/>
    </xf>
    <xf numFmtId="167" fontId="88" fillId="37" borderId="10" xfId="0" applyNumberFormat="1" applyFont="1" applyFill="1" applyBorder="1" applyAlignment="1">
      <alignment horizontal="center" vertical="center" wrapText="1"/>
    </xf>
    <xf numFmtId="167" fontId="77" fillId="37" borderId="10" xfId="0" applyNumberFormat="1" applyFont="1" applyFill="1" applyBorder="1" applyAlignment="1"/>
    <xf numFmtId="167" fontId="13" fillId="37" borderId="10" xfId="0" applyNumberFormat="1" applyFont="1" applyFill="1" applyBorder="1" applyAlignment="1"/>
    <xf numFmtId="0" fontId="13" fillId="37" borderId="10" xfId="0" applyFont="1" applyFill="1" applyBorder="1" applyAlignment="1"/>
    <xf numFmtId="3" fontId="13" fillId="37" borderId="10" xfId="0" applyNumberFormat="1" applyFont="1" applyFill="1" applyBorder="1" applyAlignment="1"/>
    <xf numFmtId="0" fontId="14" fillId="0" borderId="10" xfId="0" applyNumberFormat="1" applyFont="1" applyFill="1" applyBorder="1" applyAlignment="1" applyProtection="1">
      <alignment horizontal="left" vertical="center" wrapText="1"/>
    </xf>
    <xf numFmtId="167" fontId="22" fillId="0" borderId="10" xfId="0" applyNumberFormat="1" applyFont="1" applyFill="1" applyBorder="1" applyAlignment="1" applyProtection="1">
      <alignment horizontal="right" vertical="center"/>
    </xf>
    <xf numFmtId="167" fontId="22" fillId="32" borderId="10" xfId="0" applyNumberFormat="1" applyFont="1" applyFill="1" applyBorder="1" applyAlignment="1" applyProtection="1">
      <alignment horizontal="right" vertical="center"/>
    </xf>
    <xf numFmtId="166" fontId="14" fillId="0" borderId="10" xfId="0" applyNumberFormat="1" applyFont="1" applyFill="1" applyBorder="1" applyAlignment="1" applyProtection="1">
      <alignment horizontal="right" vertical="center"/>
    </xf>
    <xf numFmtId="166" fontId="13" fillId="37" borderId="10" xfId="0" applyNumberFormat="1" applyFont="1" applyFill="1" applyBorder="1" applyAlignment="1" applyProtection="1">
      <alignment horizontal="right" vertical="center"/>
    </xf>
    <xf numFmtId="0" fontId="13" fillId="37" borderId="10" xfId="0" applyNumberFormat="1" applyFont="1" applyFill="1" applyBorder="1" applyAlignment="1" applyProtection="1">
      <alignment horizontal="left" vertical="center" wrapText="1"/>
    </xf>
    <xf numFmtId="49" fontId="13" fillId="37" borderId="10" xfId="0" applyNumberFormat="1" applyFont="1" applyFill="1" applyBorder="1" applyAlignment="1" applyProtection="1">
      <alignment horizontal="center" vertical="center"/>
    </xf>
    <xf numFmtId="167" fontId="67" fillId="37" borderId="10" xfId="0" applyNumberFormat="1" applyFont="1" applyFill="1" applyBorder="1" applyAlignment="1" applyProtection="1">
      <alignment horizontal="right" vertical="center"/>
    </xf>
    <xf numFmtId="167" fontId="68" fillId="37" borderId="10" xfId="0" applyNumberFormat="1" applyFont="1" applyFill="1" applyBorder="1" applyAlignment="1" applyProtection="1">
      <alignment horizontal="right" vertical="center"/>
    </xf>
    <xf numFmtId="167" fontId="67" fillId="37" borderId="10" xfId="0" applyNumberFormat="1" applyFont="1" applyFill="1" applyBorder="1" applyAlignment="1" applyProtection="1">
      <alignment vertical="center"/>
    </xf>
    <xf numFmtId="167" fontId="68" fillId="37" borderId="10" xfId="0" applyNumberFormat="1" applyFont="1" applyFill="1" applyBorder="1" applyAlignment="1" applyProtection="1">
      <alignment vertical="center"/>
    </xf>
    <xf numFmtId="166" fontId="14" fillId="37" borderId="10" xfId="0" applyNumberFormat="1" applyFont="1" applyFill="1" applyBorder="1" applyAlignment="1" applyProtection="1">
      <alignment horizontal="right" vertical="center"/>
    </xf>
    <xf numFmtId="0" fontId="14" fillId="37" borderId="10" xfId="0" applyNumberFormat="1" applyFont="1" applyFill="1" applyBorder="1" applyAlignment="1" applyProtection="1">
      <alignment horizontal="left" vertical="center" wrapText="1"/>
    </xf>
    <xf numFmtId="49" fontId="14" fillId="37" borderId="10" xfId="0" applyNumberFormat="1" applyFont="1" applyFill="1" applyBorder="1" applyAlignment="1" applyProtection="1">
      <alignment horizontal="center" vertical="center"/>
    </xf>
    <xf numFmtId="167" fontId="69" fillId="37" borderId="10" xfId="0" applyNumberFormat="1" applyFont="1" applyFill="1" applyBorder="1" applyAlignment="1" applyProtection="1">
      <alignment horizontal="right" vertical="center"/>
    </xf>
    <xf numFmtId="167" fontId="89" fillId="37" borderId="10" xfId="0" applyNumberFormat="1" applyFont="1" applyFill="1" applyBorder="1" applyAlignment="1" applyProtection="1">
      <alignment horizontal="right" vertical="center"/>
    </xf>
    <xf numFmtId="3" fontId="87" fillId="37" borderId="10" xfId="0" applyNumberFormat="1" applyFont="1" applyFill="1" applyBorder="1" applyAlignment="1" applyProtection="1">
      <alignment vertical="center"/>
      <protection locked="0"/>
    </xf>
    <xf numFmtId="3" fontId="87" fillId="37" borderId="10" xfId="0" applyNumberFormat="1" applyFont="1" applyFill="1" applyBorder="1" applyAlignment="1" applyProtection="1">
      <alignment horizontal="right" vertical="center"/>
    </xf>
    <xf numFmtId="167" fontId="14" fillId="37" borderId="10" xfId="0" applyNumberFormat="1" applyFont="1" applyFill="1" applyBorder="1" applyAlignment="1" applyProtection="1">
      <alignment horizontal="right" vertical="center"/>
    </xf>
    <xf numFmtId="0" fontId="13" fillId="0" borderId="10" xfId="0" applyFont="1" applyBorder="1" applyAlignment="1">
      <alignment horizontal="right"/>
    </xf>
    <xf numFmtId="0" fontId="90" fillId="0" borderId="10" xfId="0" applyFont="1" applyBorder="1" applyAlignment="1"/>
    <xf numFmtId="0" fontId="13" fillId="0" borderId="10" xfId="0" applyFont="1" applyFill="1" applyBorder="1" applyAlignment="1">
      <alignment horizontal="right" vertical="center"/>
    </xf>
    <xf numFmtId="167" fontId="14" fillId="26" borderId="10" xfId="0" applyNumberFormat="1" applyFont="1" applyFill="1" applyBorder="1" applyAlignment="1" applyProtection="1">
      <alignment horizontal="right" vertical="center"/>
    </xf>
    <xf numFmtId="167" fontId="89" fillId="26" borderId="10" xfId="0" applyNumberFormat="1" applyFont="1" applyFill="1" applyBorder="1" applyAlignment="1" applyProtection="1">
      <alignment horizontal="right" vertical="center"/>
    </xf>
    <xf numFmtId="167" fontId="22" fillId="26" borderId="10" xfId="0" applyNumberFormat="1" applyFont="1" applyFill="1" applyBorder="1" applyAlignment="1" applyProtection="1">
      <alignment horizontal="right" vertical="center"/>
    </xf>
    <xf numFmtId="167" fontId="65" fillId="26" borderId="10" xfId="0" applyNumberFormat="1" applyFont="1" applyFill="1" applyBorder="1" applyAlignment="1" applyProtection="1">
      <alignment horizontal="right" vertical="center"/>
    </xf>
    <xf numFmtId="167" fontId="68" fillId="26" borderId="10" xfId="0" applyNumberFormat="1" applyFont="1" applyFill="1" applyBorder="1" applyAlignment="1" applyProtection="1">
      <alignment horizontal="right" vertical="center"/>
    </xf>
    <xf numFmtId="167" fontId="81" fillId="0" borderId="10" xfId="0" applyNumberFormat="1" applyFont="1" applyFill="1" applyBorder="1" applyAlignment="1" applyProtection="1">
      <alignment horizontal="right" vertical="center"/>
    </xf>
    <xf numFmtId="0" fontId="66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center"/>
    </xf>
    <xf numFmtId="3" fontId="18" fillId="0" borderId="10" xfId="0" applyNumberFormat="1" applyFont="1" applyFill="1" applyBorder="1" applyAlignment="1" applyProtection="1">
      <alignment horizontal="right" vertical="center"/>
    </xf>
    <xf numFmtId="3" fontId="23" fillId="0" borderId="10" xfId="0" applyNumberFormat="1" applyFont="1" applyFill="1" applyBorder="1" applyAlignment="1">
      <alignment vertical="center"/>
    </xf>
    <xf numFmtId="0" fontId="68" fillId="0" borderId="10" xfId="0" applyFont="1" applyBorder="1" applyAlignment="1"/>
    <xf numFmtId="0" fontId="68" fillId="26" borderId="10" xfId="0" applyFont="1" applyFill="1" applyBorder="1" applyAlignment="1"/>
    <xf numFmtId="0" fontId="67" fillId="26" borderId="10" xfId="0" applyFont="1" applyFill="1" applyBorder="1" applyAlignment="1">
      <alignment vertical="center"/>
    </xf>
    <xf numFmtId="0" fontId="68" fillId="26" borderId="10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0" fontId="67" fillId="0" borderId="10" xfId="0" applyFont="1" applyFill="1" applyBorder="1" applyAlignment="1">
      <alignment vertical="center"/>
    </xf>
    <xf numFmtId="0" fontId="68" fillId="0" borderId="10" xfId="0" applyFont="1" applyFill="1" applyBorder="1" applyAlignment="1">
      <alignment vertical="center"/>
    </xf>
    <xf numFmtId="0" fontId="89" fillId="26" borderId="10" xfId="0" applyFont="1" applyFill="1" applyBorder="1" applyAlignment="1">
      <alignment vertical="center"/>
    </xf>
    <xf numFmtId="0" fontId="14" fillId="26" borderId="10" xfId="0" applyFont="1" applyFill="1" applyBorder="1" applyAlignment="1">
      <alignment vertical="center"/>
    </xf>
    <xf numFmtId="0" fontId="91" fillId="26" borderId="10" xfId="0" applyFont="1" applyFill="1" applyBorder="1" applyAlignment="1">
      <alignment vertical="center"/>
    </xf>
    <xf numFmtId="0" fontId="13" fillId="26" borderId="10" xfId="0" applyFont="1" applyFill="1" applyBorder="1" applyAlignment="1">
      <alignment vertical="center"/>
    </xf>
    <xf numFmtId="0" fontId="66" fillId="26" borderId="10" xfId="0" applyFont="1" applyFill="1" applyBorder="1" applyAlignment="1">
      <alignment vertical="center"/>
    </xf>
    <xf numFmtId="0" fontId="76" fillId="0" borderId="10" xfId="0" applyFont="1" applyFill="1" applyBorder="1" applyAlignment="1">
      <alignment vertical="center"/>
    </xf>
    <xf numFmtId="0" fontId="13" fillId="31" borderId="10" xfId="0" applyFont="1" applyFill="1" applyBorder="1" applyAlignment="1">
      <alignment vertical="center"/>
    </xf>
    <xf numFmtId="0" fontId="66" fillId="31" borderId="10" xfId="0" applyFont="1" applyFill="1" applyBorder="1" applyAlignment="1">
      <alignment vertical="center"/>
    </xf>
    <xf numFmtId="0" fontId="80" fillId="31" borderId="10" xfId="0" applyFont="1" applyFill="1" applyBorder="1" applyAlignment="1">
      <alignment vertical="center"/>
    </xf>
    <xf numFmtId="0" fontId="13" fillId="28" borderId="10" xfId="0" applyFont="1" applyFill="1" applyBorder="1" applyAlignment="1">
      <alignment vertical="center"/>
    </xf>
    <xf numFmtId="0" fontId="91" fillId="0" borderId="10" xfId="0" applyFont="1" applyBorder="1" applyAlignment="1"/>
    <xf numFmtId="0" fontId="67" fillId="0" borderId="10" xfId="0" applyFont="1" applyBorder="1" applyAlignment="1"/>
    <xf numFmtId="167" fontId="89" fillId="0" borderId="10" xfId="0" applyNumberFormat="1" applyFont="1" applyFill="1" applyBorder="1" applyAlignment="1" applyProtection="1">
      <alignment vertical="center"/>
    </xf>
    <xf numFmtId="167" fontId="22" fillId="0" borderId="10" xfId="0" applyNumberFormat="1" applyFont="1" applyFill="1" applyBorder="1" applyAlignment="1">
      <alignment vertical="center"/>
    </xf>
    <xf numFmtId="3" fontId="14" fillId="0" borderId="10" xfId="0" applyNumberFormat="1" applyFont="1" applyFill="1" applyBorder="1" applyAlignment="1" applyProtection="1">
      <alignment horizontal="right" vertical="center"/>
    </xf>
    <xf numFmtId="3" fontId="13" fillId="0" borderId="10" xfId="0" applyNumberFormat="1" applyFont="1" applyFill="1" applyBorder="1" applyAlignment="1">
      <alignment vertical="center"/>
    </xf>
    <xf numFmtId="0" fontId="92" fillId="0" borderId="10" xfId="0" applyFont="1" applyBorder="1" applyAlignment="1">
      <alignment horizontal="right"/>
    </xf>
    <xf numFmtId="0" fontId="93" fillId="0" borderId="10" xfId="0" applyFont="1" applyBorder="1" applyAlignment="1">
      <alignment horizontal="right"/>
    </xf>
    <xf numFmtId="0" fontId="92" fillId="0" borderId="10" xfId="0" applyFont="1" applyBorder="1" applyAlignment="1"/>
    <xf numFmtId="0" fontId="92" fillId="0" borderId="10" xfId="0" applyFont="1" applyFill="1" applyBorder="1" applyAlignment="1"/>
    <xf numFmtId="0" fontId="92" fillId="26" borderId="10" xfId="0" applyFont="1" applyFill="1" applyBorder="1" applyAlignment="1"/>
    <xf numFmtId="3" fontId="92" fillId="0" borderId="10" xfId="0" applyNumberFormat="1" applyFont="1" applyFill="1" applyBorder="1" applyAlignment="1">
      <alignment vertical="center"/>
    </xf>
    <xf numFmtId="0" fontId="92" fillId="26" borderId="10" xfId="0" applyFont="1" applyFill="1" applyBorder="1" applyAlignment="1">
      <alignment vertical="center"/>
    </xf>
    <xf numFmtId="3" fontId="92" fillId="26" borderId="10" xfId="0" applyNumberFormat="1" applyFont="1" applyFill="1" applyBorder="1" applyAlignment="1">
      <alignment vertical="center"/>
    </xf>
    <xf numFmtId="167" fontId="93" fillId="0" borderId="10" xfId="0" applyNumberFormat="1" applyFont="1" applyFill="1" applyBorder="1" applyAlignment="1" applyProtection="1">
      <alignment horizontal="right" vertical="center"/>
    </xf>
    <xf numFmtId="0" fontId="93" fillId="0" borderId="10" xfId="0" applyFont="1" applyFill="1" applyBorder="1" applyAlignment="1">
      <alignment vertical="center"/>
    </xf>
    <xf numFmtId="0" fontId="92" fillId="0" borderId="10" xfId="0" applyFont="1" applyFill="1" applyBorder="1" applyAlignment="1">
      <alignment vertical="center"/>
    </xf>
    <xf numFmtId="3" fontId="93" fillId="0" borderId="10" xfId="0" applyNumberFormat="1" applyFont="1" applyFill="1" applyBorder="1" applyAlignment="1" applyProtection="1">
      <alignment horizontal="right" vertical="center"/>
    </xf>
    <xf numFmtId="0" fontId="92" fillId="31" borderId="10" xfId="0" applyFont="1" applyFill="1" applyBorder="1" applyAlignment="1">
      <alignment vertical="center"/>
    </xf>
    <xf numFmtId="0" fontId="92" fillId="28" borderId="10" xfId="0" applyFont="1" applyFill="1" applyBorder="1" applyAlignment="1">
      <alignment vertical="center"/>
    </xf>
    <xf numFmtId="3" fontId="93" fillId="26" borderId="10" xfId="0" applyNumberFormat="1" applyFont="1" applyFill="1" applyBorder="1" applyAlignment="1">
      <alignment horizontal="right" vertical="center"/>
    </xf>
    <xf numFmtId="0" fontId="94" fillId="0" borderId="10" xfId="0" applyFont="1" applyBorder="1" applyAlignment="1">
      <alignment horizontal="right"/>
    </xf>
    <xf numFmtId="0" fontId="95" fillId="0" borderId="10" xfId="0" applyFont="1" applyBorder="1" applyAlignment="1">
      <alignment horizontal="right"/>
    </xf>
    <xf numFmtId="0" fontId="94" fillId="0" borderId="10" xfId="0" applyFont="1" applyBorder="1" applyAlignment="1"/>
    <xf numFmtId="0" fontId="94" fillId="0" borderId="10" xfId="0" applyFont="1" applyFill="1" applyBorder="1" applyAlignment="1"/>
    <xf numFmtId="0" fontId="94" fillId="26" borderId="10" xfId="0" applyFont="1" applyFill="1" applyBorder="1" applyAlignment="1"/>
    <xf numFmtId="3" fontId="94" fillId="0" borderId="10" xfId="0" applyNumberFormat="1" applyFont="1" applyFill="1" applyBorder="1" applyAlignment="1">
      <alignment vertical="center"/>
    </xf>
    <xf numFmtId="0" fontId="94" fillId="26" borderId="10" xfId="0" applyFont="1" applyFill="1" applyBorder="1" applyAlignment="1">
      <alignment vertical="center"/>
    </xf>
    <xf numFmtId="3" fontId="94" fillId="26" borderId="10" xfId="0" applyNumberFormat="1" applyFont="1" applyFill="1" applyBorder="1" applyAlignment="1">
      <alignment vertical="center"/>
    </xf>
    <xf numFmtId="3" fontId="95" fillId="26" borderId="10" xfId="0" applyNumberFormat="1" applyFont="1" applyFill="1" applyBorder="1" applyAlignment="1">
      <alignment horizontal="right" vertical="center"/>
    </xf>
    <xf numFmtId="167" fontId="95" fillId="0" borderId="10" xfId="0" applyNumberFormat="1" applyFont="1" applyFill="1" applyBorder="1" applyAlignment="1" applyProtection="1">
      <alignment horizontal="right" vertical="center"/>
    </xf>
    <xf numFmtId="0" fontId="94" fillId="0" borderId="10" xfId="0" applyFont="1" applyFill="1" applyBorder="1" applyAlignment="1">
      <alignment vertical="center"/>
    </xf>
    <xf numFmtId="0" fontId="95" fillId="0" borderId="10" xfId="0" applyFont="1" applyFill="1" applyBorder="1" applyAlignment="1">
      <alignment vertical="center"/>
    </xf>
    <xf numFmtId="3" fontId="95" fillId="0" borderId="10" xfId="0" applyNumberFormat="1" applyFont="1" applyFill="1" applyBorder="1" applyAlignment="1" applyProtection="1">
      <alignment horizontal="right" vertical="center"/>
    </xf>
    <xf numFmtId="0" fontId="94" fillId="31" borderId="10" xfId="0" applyFont="1" applyFill="1" applyBorder="1" applyAlignment="1">
      <alignment vertical="center"/>
    </xf>
    <xf numFmtId="0" fontId="94" fillId="28" borderId="10" xfId="0" applyFont="1" applyFill="1" applyBorder="1" applyAlignment="1">
      <alignment vertical="center"/>
    </xf>
    <xf numFmtId="167" fontId="94" fillId="0" borderId="10" xfId="0" applyNumberFormat="1" applyFont="1" applyBorder="1" applyAlignment="1"/>
    <xf numFmtId="167" fontId="94" fillId="0" borderId="10" xfId="0" applyNumberFormat="1" applyFont="1" applyFill="1" applyBorder="1" applyAlignment="1"/>
    <xf numFmtId="0" fontId="96" fillId="0" borderId="10" xfId="0" applyFont="1" applyBorder="1" applyAlignment="1">
      <alignment horizontal="right"/>
    </xf>
    <xf numFmtId="0" fontId="97" fillId="0" borderId="10" xfId="0" applyFont="1" applyBorder="1" applyAlignment="1">
      <alignment horizontal="right"/>
    </xf>
    <xf numFmtId="0" fontId="96" fillId="0" borderId="10" xfId="0" applyFont="1" applyBorder="1" applyAlignment="1"/>
    <xf numFmtId="0" fontId="96" fillId="0" borderId="10" xfId="0" applyFont="1" applyFill="1" applyBorder="1" applyAlignment="1"/>
    <xf numFmtId="0" fontId="96" fillId="26" borderId="10" xfId="0" applyFont="1" applyFill="1" applyBorder="1" applyAlignment="1"/>
    <xf numFmtId="3" fontId="96" fillId="0" borderId="10" xfId="0" applyNumberFormat="1" applyFont="1" applyFill="1" applyBorder="1" applyAlignment="1">
      <alignment vertical="center"/>
    </xf>
    <xf numFmtId="0" fontId="96" fillId="26" borderId="10" xfId="0" applyFont="1" applyFill="1" applyBorder="1" applyAlignment="1">
      <alignment vertical="center"/>
    </xf>
    <xf numFmtId="3" fontId="96" fillId="26" borderId="10" xfId="0" applyNumberFormat="1" applyFont="1" applyFill="1" applyBorder="1" applyAlignment="1">
      <alignment vertical="center"/>
    </xf>
    <xf numFmtId="3" fontId="97" fillId="26" borderId="10" xfId="0" applyNumberFormat="1" applyFont="1" applyFill="1" applyBorder="1" applyAlignment="1">
      <alignment horizontal="right" vertical="center"/>
    </xf>
    <xf numFmtId="167" fontId="97" fillId="0" borderId="10" xfId="0" applyNumberFormat="1" applyFont="1" applyFill="1" applyBorder="1" applyAlignment="1" applyProtection="1">
      <alignment horizontal="right" vertical="center"/>
    </xf>
    <xf numFmtId="0" fontId="96" fillId="0" borderId="10" xfId="0" applyFont="1" applyFill="1" applyBorder="1" applyAlignment="1">
      <alignment vertical="center"/>
    </xf>
    <xf numFmtId="0" fontId="97" fillId="0" borderId="10" xfId="0" applyFont="1" applyFill="1" applyBorder="1" applyAlignment="1">
      <alignment vertical="center"/>
    </xf>
    <xf numFmtId="3" fontId="97" fillId="0" borderId="10" xfId="0" applyNumberFormat="1" applyFont="1" applyFill="1" applyBorder="1" applyAlignment="1" applyProtection="1">
      <alignment horizontal="right" vertical="center"/>
    </xf>
    <xf numFmtId="0" fontId="96" fillId="31" borderId="10" xfId="0" applyFont="1" applyFill="1" applyBorder="1" applyAlignment="1">
      <alignment vertical="center"/>
    </xf>
    <xf numFmtId="0" fontId="96" fillId="28" borderId="10" xfId="0" applyFont="1" applyFill="1" applyBorder="1" applyAlignment="1">
      <alignment vertical="center"/>
    </xf>
    <xf numFmtId="0" fontId="97" fillId="0" borderId="10" xfId="0" applyFont="1" applyBorder="1" applyAlignment="1"/>
    <xf numFmtId="0" fontId="97" fillId="0" borderId="10" xfId="0" applyFont="1" applyFill="1" applyBorder="1" applyAlignment="1"/>
    <xf numFmtId="0" fontId="97" fillId="26" borderId="10" xfId="0" applyFont="1" applyFill="1" applyBorder="1" applyAlignment="1"/>
    <xf numFmtId="3" fontId="97" fillId="0" borderId="10" xfId="0" applyNumberFormat="1" applyFont="1" applyFill="1" applyBorder="1" applyAlignment="1">
      <alignment vertical="center"/>
    </xf>
    <xf numFmtId="0" fontId="97" fillId="26" borderId="10" xfId="0" applyFont="1" applyFill="1" applyBorder="1" applyAlignment="1">
      <alignment vertical="center"/>
    </xf>
    <xf numFmtId="3" fontId="97" fillId="26" borderId="10" xfId="0" applyNumberFormat="1" applyFont="1" applyFill="1" applyBorder="1" applyAlignment="1">
      <alignment vertical="center"/>
    </xf>
    <xf numFmtId="0" fontId="97" fillId="31" borderId="10" xfId="0" applyFont="1" applyFill="1" applyBorder="1" applyAlignment="1">
      <alignment vertical="center"/>
    </xf>
    <xf numFmtId="0" fontId="97" fillId="28" borderId="10" xfId="0" applyFont="1" applyFill="1" applyBorder="1" applyAlignment="1">
      <alignment vertical="center"/>
    </xf>
    <xf numFmtId="0" fontId="91" fillId="0" borderId="10" xfId="0" applyFont="1" applyFill="1" applyBorder="1" applyAlignment="1"/>
    <xf numFmtId="0" fontId="67" fillId="0" borderId="10" xfId="0" applyFont="1" applyFill="1" applyBorder="1" applyAlignment="1"/>
    <xf numFmtId="0" fontId="68" fillId="0" borderId="10" xfId="0" applyFont="1" applyFill="1" applyBorder="1" applyAlignment="1"/>
    <xf numFmtId="0" fontId="13" fillId="26" borderId="10" xfId="0" applyFont="1" applyFill="1" applyBorder="1" applyAlignment="1"/>
    <xf numFmtId="0" fontId="67" fillId="26" borderId="10" xfId="0" applyFont="1" applyFill="1" applyBorder="1" applyAlignment="1"/>
    <xf numFmtId="3" fontId="67" fillId="0" borderId="10" xfId="0" applyNumberFormat="1" applyFont="1" applyFill="1" applyBorder="1" applyAlignment="1">
      <alignment vertical="center"/>
    </xf>
    <xf numFmtId="3" fontId="68" fillId="0" borderId="10" xfId="0" applyNumberFormat="1" applyFont="1" applyFill="1" applyBorder="1" applyAlignment="1">
      <alignment vertical="center"/>
    </xf>
    <xf numFmtId="3" fontId="13" fillId="26" borderId="10" xfId="0" applyNumberFormat="1" applyFont="1" applyFill="1" applyBorder="1" applyAlignment="1">
      <alignment vertical="center"/>
    </xf>
    <xf numFmtId="3" fontId="18" fillId="26" borderId="10" xfId="0" applyNumberFormat="1" applyFont="1" applyFill="1" applyBorder="1" applyAlignment="1">
      <alignment horizontal="right" vertical="center"/>
    </xf>
    <xf numFmtId="167" fontId="18" fillId="0" borderId="10" xfId="0" applyNumberFormat="1" applyFont="1" applyFill="1" applyBorder="1" applyAlignment="1" applyProtection="1">
      <alignment horizontal="right" vertical="center"/>
    </xf>
    <xf numFmtId="3" fontId="89" fillId="26" borderId="10" xfId="0" applyNumberFormat="1" applyFont="1" applyFill="1" applyBorder="1" applyAlignment="1">
      <alignment vertical="center"/>
    </xf>
    <xf numFmtId="3" fontId="67" fillId="26" borderId="10" xfId="0" applyNumberFormat="1" applyFont="1" applyFill="1" applyBorder="1" applyAlignment="1">
      <alignment vertical="center"/>
    </xf>
    <xf numFmtId="167" fontId="14" fillId="0" borderId="10" xfId="0" applyNumberFormat="1" applyFont="1" applyFill="1" applyBorder="1" applyAlignment="1">
      <alignment vertical="center"/>
    </xf>
    <xf numFmtId="0" fontId="80" fillId="0" borderId="10" xfId="0" applyFont="1" applyBorder="1" applyAlignment="1"/>
    <xf numFmtId="3" fontId="68" fillId="26" borderId="10" xfId="0" applyNumberFormat="1" applyFont="1" applyFill="1" applyBorder="1" applyAlignment="1">
      <alignment vertical="center"/>
    </xf>
    <xf numFmtId="0" fontId="91" fillId="26" borderId="10" xfId="0" applyFont="1" applyFill="1" applyBorder="1" applyAlignment="1"/>
    <xf numFmtId="0" fontId="80" fillId="0" borderId="10" xfId="0" applyFont="1" applyFill="1" applyBorder="1" applyAlignment="1">
      <alignment horizontal="center" vertical="center" wrapText="1"/>
    </xf>
    <xf numFmtId="0" fontId="13" fillId="37" borderId="10" xfId="0" applyFont="1" applyFill="1" applyBorder="1" applyAlignment="1" applyProtection="1">
      <alignment horizontal="right" vertical="center"/>
    </xf>
    <xf numFmtId="0" fontId="13" fillId="37" borderId="10" xfId="42" quotePrefix="1" applyFont="1" applyFill="1" applyBorder="1" applyAlignment="1" applyProtection="1">
      <alignment horizontal="left" wrapText="1"/>
    </xf>
    <xf numFmtId="0" fontId="13" fillId="0" borderId="10" xfId="0" applyNumberFormat="1" applyFont="1" applyFill="1" applyBorder="1" applyAlignment="1" applyProtection="1">
      <alignment horizontal="left" vertical="center" wrapText="1"/>
    </xf>
    <xf numFmtId="0" fontId="76" fillId="0" borderId="10" xfId="0" applyFont="1" applyFill="1" applyBorder="1" applyAlignment="1" applyProtection="1">
      <alignment horizontal="right" vertical="center"/>
    </xf>
    <xf numFmtId="0" fontId="60" fillId="0" borderId="10" xfId="40" applyFont="1" applyFill="1" applyBorder="1" applyAlignment="1"/>
    <xf numFmtId="3" fontId="62" fillId="0" borderId="10" xfId="40" applyNumberFormat="1" applyFont="1" applyFill="1" applyBorder="1" applyAlignment="1">
      <alignment horizontal="center"/>
    </xf>
    <xf numFmtId="3" fontId="13" fillId="0" borderId="10" xfId="40" applyNumberFormat="1" applyFont="1" applyFill="1" applyBorder="1" applyAlignment="1">
      <alignment horizontal="right"/>
    </xf>
    <xf numFmtId="171" fontId="14" fillId="0" borderId="10" xfId="47" applyNumberFormat="1" applyFont="1" applyFill="1" applyBorder="1" applyAlignment="1" applyProtection="1">
      <alignment horizontal="right"/>
    </xf>
    <xf numFmtId="171" fontId="13" fillId="0" borderId="10" xfId="47" applyNumberFormat="1" applyFont="1" applyFill="1" applyBorder="1" applyAlignment="1" applyProtection="1">
      <alignment horizontal="right"/>
    </xf>
    <xf numFmtId="171" fontId="14" fillId="0" borderId="10" xfId="47" applyNumberFormat="1" applyFont="1" applyFill="1" applyBorder="1" applyAlignment="1" applyProtection="1">
      <alignment horizontal="right" vertical="center"/>
    </xf>
    <xf numFmtId="171" fontId="60" fillId="0" borderId="10" xfId="47" applyNumberFormat="1" applyFont="1" applyFill="1" applyBorder="1" applyAlignment="1" applyProtection="1">
      <alignment horizontal="right"/>
    </xf>
    <xf numFmtId="3" fontId="8" fillId="0" borderId="10" xfId="40" applyNumberFormat="1" applyFont="1" applyFill="1" applyBorder="1" applyAlignment="1">
      <alignment horizontal="center" vertical="center" wrapText="1"/>
    </xf>
    <xf numFmtId="3" fontId="98" fillId="0" borderId="10" xfId="40" applyNumberFormat="1" applyFont="1" applyFill="1" applyBorder="1" applyAlignment="1"/>
    <xf numFmtId="0" fontId="99" fillId="0" borderId="10" xfId="40" applyFont="1" applyFill="1" applyBorder="1" applyAlignment="1">
      <alignment horizontal="center" vertical="center" wrapText="1"/>
    </xf>
    <xf numFmtId="3" fontId="88" fillId="0" borderId="10" xfId="40" applyNumberFormat="1" applyFont="1" applyFill="1" applyBorder="1" applyAlignment="1">
      <alignment horizontal="right"/>
    </xf>
    <xf numFmtId="3" fontId="14" fillId="0" borderId="10" xfId="40" applyNumberFormat="1" applyFont="1" applyFill="1" applyBorder="1" applyAlignment="1" applyProtection="1">
      <alignment horizontal="right"/>
    </xf>
    <xf numFmtId="3" fontId="7" fillId="0" borderId="10" xfId="40" applyNumberFormat="1" applyFont="1" applyFill="1" applyBorder="1" applyAlignment="1" applyProtection="1">
      <alignment horizontal="right"/>
    </xf>
    <xf numFmtId="171" fontId="7" fillId="0" borderId="10" xfId="47" applyNumberFormat="1" applyFont="1" applyFill="1" applyBorder="1" applyAlignment="1" applyProtection="1">
      <alignment horizontal="right" vertical="center"/>
    </xf>
    <xf numFmtId="171" fontId="8" fillId="0" borderId="10" xfId="47" applyNumberFormat="1" applyFont="1" applyFill="1" applyBorder="1" applyAlignment="1" applyProtection="1">
      <alignment horizontal="right" vertical="center"/>
    </xf>
    <xf numFmtId="171" fontId="72" fillId="0" borderId="10" xfId="47" applyNumberFormat="1" applyFont="1" applyFill="1" applyBorder="1" applyAlignment="1" applyProtection="1">
      <alignment horizontal="right" vertical="center"/>
    </xf>
    <xf numFmtId="171" fontId="8" fillId="0" borderId="10" xfId="47" applyNumberFormat="1" applyFont="1" applyFill="1" applyBorder="1" applyAlignment="1"/>
    <xf numFmtId="171" fontId="98" fillId="0" borderId="10" xfId="47" applyNumberFormat="1" applyFont="1" applyFill="1" applyBorder="1" applyAlignment="1"/>
    <xf numFmtId="3" fontId="7" fillId="0" borderId="10" xfId="40" applyNumberFormat="1" applyFont="1" applyFill="1" applyBorder="1" applyAlignment="1"/>
    <xf numFmtId="3" fontId="16" fillId="0" borderId="10" xfId="40" applyNumberFormat="1" applyFont="1" applyFill="1" applyBorder="1" applyAlignment="1"/>
    <xf numFmtId="0" fontId="88" fillId="0" borderId="10" xfId="40" applyFont="1" applyFill="1" applyBorder="1" applyAlignment="1"/>
    <xf numFmtId="0" fontId="100" fillId="0" borderId="10" xfId="40" applyFont="1" applyFill="1" applyBorder="1" applyAlignment="1"/>
    <xf numFmtId="3" fontId="101" fillId="0" borderId="10" xfId="40" applyNumberFormat="1" applyFont="1" applyFill="1" applyBorder="1" applyAlignment="1">
      <alignment horizontal="right"/>
    </xf>
    <xf numFmtId="3" fontId="100" fillId="0" borderId="10" xfId="40" applyNumberFormat="1" applyFont="1" applyFill="1" applyBorder="1" applyAlignment="1">
      <alignment horizontal="center"/>
    </xf>
    <xf numFmtId="0" fontId="102" fillId="0" borderId="10" xfId="40" applyFont="1" applyFill="1" applyBorder="1" applyAlignment="1"/>
    <xf numFmtId="0" fontId="101" fillId="0" borderId="10" xfId="40" applyFont="1" applyFill="1" applyBorder="1" applyAlignment="1"/>
    <xf numFmtId="0" fontId="100" fillId="28" borderId="10" xfId="40" applyFont="1" applyFill="1" applyBorder="1" applyAlignment="1"/>
    <xf numFmtId="0" fontId="103" fillId="0" borderId="10" xfId="40" applyFont="1" applyFill="1" applyBorder="1" applyAlignment="1"/>
    <xf numFmtId="0" fontId="103" fillId="0" borderId="10" xfId="40" applyFont="1" applyFill="1" applyBorder="1" applyAlignment="1">
      <alignment horizontal="center"/>
    </xf>
    <xf numFmtId="0" fontId="104" fillId="0" borderId="10" xfId="40" applyFont="1" applyFill="1" applyBorder="1" applyAlignment="1"/>
    <xf numFmtId="3" fontId="104" fillId="0" borderId="10" xfId="40" applyNumberFormat="1" applyFont="1" applyFill="1" applyBorder="1" applyAlignment="1"/>
    <xf numFmtId="1" fontId="104" fillId="0" borderId="10" xfId="40" applyNumberFormat="1" applyFont="1" applyFill="1" applyBorder="1" applyAlignment="1"/>
    <xf numFmtId="3" fontId="31" fillId="0" borderId="10" xfId="0" applyNumberFormat="1" applyFont="1" applyFill="1" applyBorder="1"/>
    <xf numFmtId="171" fontId="31" fillId="0" borderId="10" xfId="0" applyNumberFormat="1" applyFont="1" applyFill="1" applyBorder="1"/>
    <xf numFmtId="3" fontId="54" fillId="36" borderId="10" xfId="0" applyNumberFormat="1" applyFont="1" applyFill="1" applyBorder="1"/>
    <xf numFmtId="171" fontId="54" fillId="36" borderId="10" xfId="0" applyNumberFormat="1" applyFont="1" applyFill="1" applyBorder="1"/>
    <xf numFmtId="0" fontId="107" fillId="0" borderId="0" xfId="44" applyNumberFormat="1" applyFont="1" applyAlignment="1">
      <alignment vertical="top"/>
    </xf>
    <xf numFmtId="0" fontId="26" fillId="0" borderId="0" xfId="44" applyNumberFormat="1" applyFont="1" applyFill="1" applyBorder="1" applyAlignment="1">
      <alignment vertical="top"/>
    </xf>
    <xf numFmtId="0" fontId="26" fillId="0" borderId="0" xfId="44" applyNumberFormat="1" applyFont="1" applyAlignment="1">
      <alignment vertical="top"/>
    </xf>
    <xf numFmtId="0" fontId="33" fillId="0" borderId="0" xfId="44" applyNumberFormat="1" applyFont="1" applyAlignment="1">
      <alignment vertical="top"/>
    </xf>
    <xf numFmtId="0" fontId="108" fillId="0" borderId="0" xfId="44" applyNumberFormat="1" applyFont="1" applyFill="1" applyBorder="1" applyAlignment="1">
      <alignment vertical="top"/>
    </xf>
    <xf numFmtId="0" fontId="34" fillId="0" borderId="0" xfId="44" applyNumberFormat="1" applyFont="1" applyAlignment="1">
      <alignment vertical="top"/>
    </xf>
    <xf numFmtId="172" fontId="34" fillId="0" borderId="15" xfId="44" applyNumberFormat="1" applyFont="1" applyBorder="1" applyAlignment="1">
      <alignment vertical="center" wrapText="1"/>
    </xf>
    <xf numFmtId="0" fontId="33" fillId="0" borderId="15" xfId="44" applyNumberFormat="1" applyFont="1" applyBorder="1" applyAlignment="1">
      <alignment horizontal="center" vertical="top"/>
    </xf>
    <xf numFmtId="0" fontId="33" fillId="25" borderId="15" xfId="44" applyNumberFormat="1" applyFont="1" applyFill="1" applyBorder="1" applyAlignment="1">
      <alignment vertical="top"/>
    </xf>
    <xf numFmtId="10" fontId="26" fillId="25" borderId="15" xfId="47" applyNumberFormat="1" applyFont="1" applyFill="1" applyBorder="1" applyAlignment="1">
      <alignment vertical="top"/>
    </xf>
    <xf numFmtId="0" fontId="26" fillId="0" borderId="0" xfId="44" applyNumberFormat="1" applyFont="1" applyFill="1" applyAlignment="1">
      <alignment vertical="top"/>
    </xf>
    <xf numFmtId="0" fontId="26" fillId="25" borderId="0" xfId="44" applyNumberFormat="1" applyFont="1" applyFill="1" applyAlignment="1">
      <alignment vertical="top"/>
    </xf>
    <xf numFmtId="0" fontId="33" fillId="26" borderId="15" xfId="44" applyNumberFormat="1" applyFont="1" applyFill="1" applyBorder="1" applyAlignment="1">
      <alignment vertical="top"/>
    </xf>
    <xf numFmtId="0" fontId="33" fillId="26" borderId="15" xfId="44" applyNumberFormat="1" applyFont="1" applyFill="1" applyBorder="1" applyAlignment="1">
      <alignment vertical="top" wrapText="1"/>
    </xf>
    <xf numFmtId="10" fontId="26" fillId="33" borderId="15" xfId="47" applyNumberFormat="1" applyFont="1" applyFill="1" applyBorder="1" applyAlignment="1">
      <alignment vertical="top"/>
    </xf>
    <xf numFmtId="0" fontId="26" fillId="26" borderId="0" xfId="44" applyNumberFormat="1" applyFont="1" applyFill="1" applyAlignment="1">
      <alignment vertical="top"/>
    </xf>
    <xf numFmtId="0" fontId="24" fillId="0" borderId="15" xfId="44" applyNumberFormat="1" applyFont="1" applyBorder="1" applyAlignment="1">
      <alignment vertical="top"/>
    </xf>
    <xf numFmtId="0" fontId="24" fillId="0" borderId="15" xfId="44" applyNumberFormat="1" applyFont="1" applyFill="1" applyBorder="1" applyAlignment="1">
      <alignment vertical="top"/>
    </xf>
    <xf numFmtId="0" fontId="24" fillId="0" borderId="15" xfId="44" applyNumberFormat="1" applyFont="1" applyBorder="1" applyAlignment="1">
      <alignment vertical="top" wrapText="1"/>
    </xf>
    <xf numFmtId="10" fontId="26" fillId="38" borderId="15" xfId="47" applyNumberFormat="1" applyFont="1" applyFill="1" applyBorder="1" applyAlignment="1">
      <alignment vertical="top"/>
    </xf>
    <xf numFmtId="0" fontId="74" fillId="0" borderId="0" xfId="44" applyNumberFormat="1" applyFont="1" applyFill="1" applyBorder="1" applyAlignment="1">
      <alignment vertical="top"/>
    </xf>
    <xf numFmtId="0" fontId="74" fillId="0" borderId="0" xfId="44" applyNumberFormat="1" applyFont="1" applyFill="1" applyAlignment="1">
      <alignment vertical="top"/>
    </xf>
    <xf numFmtId="0" fontId="74" fillId="0" borderId="0" xfId="44" applyNumberFormat="1" applyFont="1" applyAlignment="1">
      <alignment vertical="top"/>
    </xf>
    <xf numFmtId="0" fontId="24" fillId="0" borderId="15" xfId="44" applyNumberFormat="1" applyFont="1" applyFill="1" applyBorder="1" applyAlignment="1">
      <alignment vertical="top" wrapText="1"/>
    </xf>
    <xf numFmtId="0" fontId="33" fillId="38" borderId="15" xfId="44" applyNumberFormat="1" applyFont="1" applyFill="1" applyBorder="1" applyAlignment="1">
      <alignment vertical="top"/>
    </xf>
    <xf numFmtId="0" fontId="33" fillId="38" borderId="15" xfId="44" applyNumberFormat="1" applyFont="1" applyFill="1" applyBorder="1" applyAlignment="1">
      <alignment vertical="top" wrapText="1"/>
    </xf>
    <xf numFmtId="0" fontId="26" fillId="28" borderId="0" xfId="44" applyNumberFormat="1" applyFont="1" applyFill="1" applyAlignment="1">
      <alignment vertical="top"/>
    </xf>
    <xf numFmtId="0" fontId="26" fillId="0" borderId="15" xfId="44" applyNumberFormat="1" applyFont="1" applyBorder="1" applyAlignment="1">
      <alignment vertical="top"/>
    </xf>
    <xf numFmtId="0" fontId="26" fillId="0" borderId="15" xfId="44" applyNumberFormat="1" applyFont="1" applyBorder="1" applyAlignment="1">
      <alignment vertical="top" wrapText="1"/>
    </xf>
    <xf numFmtId="0" fontId="24" fillId="0" borderId="0" xfId="44" applyNumberFormat="1" applyFont="1" applyFill="1" applyBorder="1" applyAlignment="1">
      <alignment vertical="top"/>
    </xf>
    <xf numFmtId="0" fontId="24" fillId="0" borderId="0" xfId="44" applyNumberFormat="1" applyFont="1" applyFill="1" applyAlignment="1">
      <alignment vertical="top"/>
    </xf>
    <xf numFmtId="0" fontId="24" fillId="0" borderId="0" xfId="44" applyNumberFormat="1" applyFont="1" applyAlignment="1">
      <alignment vertical="top"/>
    </xf>
    <xf numFmtId="0" fontId="24" fillId="0" borderId="15" xfId="44" applyNumberFormat="1" applyFont="1" applyBorder="1" applyAlignment="1">
      <alignment horizontal="left" vertical="top"/>
    </xf>
    <xf numFmtId="0" fontId="24" fillId="38" borderId="15" xfId="44" applyNumberFormat="1" applyFont="1" applyFill="1" applyBorder="1" applyAlignment="1">
      <alignment vertical="top"/>
    </xf>
    <xf numFmtId="0" fontId="52" fillId="38" borderId="15" xfId="44" applyNumberFormat="1" applyFont="1" applyFill="1" applyBorder="1" applyAlignment="1">
      <alignment vertical="top" wrapText="1"/>
    </xf>
    <xf numFmtId="0" fontId="52" fillId="0" borderId="0" xfId="44" applyNumberFormat="1" applyFont="1" applyFill="1" applyBorder="1" applyAlignment="1">
      <alignment vertical="top"/>
    </xf>
    <xf numFmtId="0" fontId="52" fillId="0" borderId="0" xfId="44" applyNumberFormat="1" applyFont="1" applyFill="1" applyAlignment="1">
      <alignment vertical="top"/>
    </xf>
    <xf numFmtId="0" fontId="52" fillId="0" borderId="0" xfId="44" applyNumberFormat="1" applyFont="1" applyAlignment="1">
      <alignment vertical="top"/>
    </xf>
    <xf numFmtId="0" fontId="24" fillId="26" borderId="0" xfId="44" applyNumberFormat="1" applyFont="1" applyFill="1" applyAlignment="1">
      <alignment vertical="top"/>
    </xf>
    <xf numFmtId="0" fontId="26" fillId="0" borderId="0" xfId="44" applyNumberFormat="1" applyFont="1" applyAlignment="1">
      <alignment vertical="top" wrapText="1"/>
    </xf>
    <xf numFmtId="0" fontId="26" fillId="0" borderId="0" xfId="44" applyNumberFormat="1" applyFont="1" applyBorder="1" applyAlignment="1">
      <alignment vertical="top" wrapText="1"/>
    </xf>
    <xf numFmtId="0" fontId="26" fillId="0" borderId="0" xfId="44" applyNumberFormat="1" applyFont="1" applyBorder="1" applyAlignment="1">
      <alignment vertical="top"/>
    </xf>
    <xf numFmtId="3" fontId="33" fillId="33" borderId="15" xfId="44" applyNumberFormat="1" applyFont="1" applyFill="1" applyBorder="1" applyAlignment="1">
      <alignment vertical="top" wrapText="1"/>
    </xf>
    <xf numFmtId="3" fontId="33" fillId="38" borderId="15" xfId="44" applyNumberFormat="1" applyFont="1" applyFill="1" applyBorder="1" applyAlignment="1">
      <alignment vertical="top"/>
    </xf>
    <xf numFmtId="3" fontId="24" fillId="38" borderId="15" xfId="44" applyNumberFormat="1" applyFont="1" applyFill="1" applyBorder="1" applyAlignment="1">
      <alignment vertical="top"/>
    </xf>
    <xf numFmtId="3" fontId="52" fillId="38" borderId="15" xfId="44" applyNumberFormat="1" applyFont="1" applyFill="1" applyBorder="1" applyAlignment="1">
      <alignment vertical="top"/>
    </xf>
    <xf numFmtId="3" fontId="108" fillId="0" borderId="0" xfId="44" applyNumberFormat="1" applyFont="1" applyFill="1" applyBorder="1" applyAlignment="1">
      <alignment vertical="top"/>
    </xf>
    <xf numFmtId="172" fontId="26" fillId="0" borderId="15" xfId="44" applyNumberFormat="1" applyFont="1" applyBorder="1" applyAlignment="1">
      <alignment horizontal="center" vertical="center" wrapText="1"/>
    </xf>
    <xf numFmtId="172" fontId="34" fillId="0" borderId="15" xfId="44" applyNumberFormat="1" applyFont="1" applyBorder="1" applyAlignment="1">
      <alignment horizontal="center" vertical="center" wrapText="1"/>
    </xf>
    <xf numFmtId="172" fontId="34" fillId="0" borderId="15" xfId="43" applyNumberFormat="1" applyFont="1" applyBorder="1" applyAlignment="1">
      <alignment horizontal="center" vertical="center" wrapText="1"/>
    </xf>
    <xf numFmtId="10" fontId="108" fillId="0" borderId="0" xfId="47" applyNumberFormat="1" applyFont="1" applyFill="1" applyBorder="1" applyAlignment="1">
      <alignment vertical="top"/>
    </xf>
    <xf numFmtId="0" fontId="8" fillId="0" borderId="10" xfId="40" applyFont="1" applyFill="1" applyBorder="1" applyAlignment="1">
      <alignment horizontal="center" vertical="center" wrapText="1"/>
    </xf>
    <xf numFmtId="0" fontId="14" fillId="0" borderId="10" xfId="40" applyFont="1" applyFill="1" applyBorder="1" applyAlignment="1">
      <alignment horizontal="center" vertical="center" wrapText="1"/>
    </xf>
    <xf numFmtId="0" fontId="10" fillId="0" borderId="10" xfId="40" applyFont="1" applyFill="1" applyBorder="1" applyAlignment="1">
      <alignment horizontal="center" vertical="center" wrapText="1"/>
    </xf>
    <xf numFmtId="0" fontId="56" fillId="0" borderId="0" xfId="39" applyFont="1" applyAlignment="1">
      <alignment horizontal="center"/>
    </xf>
    <xf numFmtId="0" fontId="104" fillId="34" borderId="10" xfId="40" applyFont="1" applyFill="1" applyBorder="1" applyAlignment="1">
      <alignment horizontal="center" vertical="center" wrapText="1"/>
    </xf>
    <xf numFmtId="0" fontId="98" fillId="34" borderId="10" xfId="4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8" fillId="0" borderId="10" xfId="40" applyFont="1" applyFill="1" applyBorder="1" applyAlignment="1">
      <alignment horizontal="center" vertical="center" wrapText="1"/>
    </xf>
    <xf numFmtId="0" fontId="52" fillId="26" borderId="0" xfId="0" applyFont="1" applyFill="1" applyBorder="1" applyAlignment="1" applyProtection="1">
      <alignment horizontal="center" vertical="center" wrapText="1"/>
      <protection locked="0"/>
    </xf>
    <xf numFmtId="3" fontId="20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0" fontId="105" fillId="34" borderId="10" xfId="40" applyFont="1" applyFill="1" applyBorder="1" applyAlignment="1">
      <alignment horizontal="center" vertical="center" wrapText="1"/>
    </xf>
    <xf numFmtId="0" fontId="88" fillId="34" borderId="10" xfId="40" applyFont="1" applyFill="1" applyBorder="1" applyAlignment="1">
      <alignment horizontal="center" vertical="center" wrapText="1"/>
    </xf>
    <xf numFmtId="0" fontId="14" fillId="0" borderId="10" xfId="40" applyFont="1" applyFill="1" applyBorder="1" applyAlignment="1">
      <alignment horizontal="center" vertical="center" wrapText="1"/>
    </xf>
    <xf numFmtId="0" fontId="63" fillId="0" borderId="10" xfId="4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/>
    </xf>
    <xf numFmtId="0" fontId="30" fillId="0" borderId="10" xfId="40" applyFont="1" applyFill="1" applyBorder="1" applyAlignment="1">
      <alignment horizontal="center" vertical="center" wrapText="1"/>
    </xf>
    <xf numFmtId="0" fontId="64" fillId="0" borderId="10" xfId="40" applyFont="1" applyFill="1" applyBorder="1" applyAlignment="1">
      <alignment horizontal="center" vertical="center" wrapText="1"/>
    </xf>
    <xf numFmtId="0" fontId="10" fillId="0" borderId="10" xfId="4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88" fillId="0" borderId="10" xfId="0" applyFont="1" applyFill="1" applyBorder="1" applyAlignment="1" applyProtection="1">
      <alignment horizontal="center" vertical="center" wrapText="1"/>
    </xf>
    <xf numFmtId="0" fontId="75" fillId="30" borderId="10" xfId="0" applyFont="1" applyFill="1" applyBorder="1" applyAlignment="1" applyProtection="1">
      <alignment horizontal="center" vertical="center" wrapText="1"/>
    </xf>
    <xf numFmtId="0" fontId="77" fillId="30" borderId="10" xfId="0" applyFont="1" applyFill="1" applyBorder="1" applyAlignment="1">
      <alignment horizontal="center" vertical="center" wrapText="1"/>
    </xf>
    <xf numFmtId="0" fontId="106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/>
    </xf>
    <xf numFmtId="0" fontId="89" fillId="0" borderId="10" xfId="0" applyFont="1" applyFill="1" applyBorder="1" applyAlignment="1" applyProtection="1">
      <alignment horizontal="center" vertical="center" wrapText="1"/>
    </xf>
    <xf numFmtId="0" fontId="91" fillId="0" borderId="10" xfId="0" applyFont="1" applyFill="1" applyBorder="1" applyAlignment="1">
      <alignment horizontal="center" vertical="center" wrapText="1"/>
    </xf>
    <xf numFmtId="0" fontId="22" fillId="35" borderId="10" xfId="0" applyFont="1" applyFill="1" applyBorder="1" applyAlignment="1" applyProtection="1">
      <alignment horizontal="center" vertical="center" wrapText="1"/>
    </xf>
    <xf numFmtId="0" fontId="67" fillId="35" borderId="10" xfId="0" applyFont="1" applyFill="1" applyBorder="1" applyAlignment="1">
      <alignment horizontal="center" vertical="center" wrapText="1"/>
    </xf>
    <xf numFmtId="0" fontId="65" fillId="35" borderId="10" xfId="0" applyFont="1" applyFill="1" applyBorder="1" applyAlignment="1" applyProtection="1">
      <alignment horizontal="center" vertical="center" wrapText="1"/>
    </xf>
    <xf numFmtId="0" fontId="68" fillId="35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0" borderId="10" xfId="0" quotePrefix="1" applyFont="1" applyFill="1" applyBorder="1" applyAlignment="1" applyProtection="1">
      <alignment horizontal="center" vertical="center"/>
    </xf>
    <xf numFmtId="0" fontId="14" fillId="35" borderId="10" xfId="0" applyFont="1" applyFill="1" applyBorder="1" applyAlignment="1" applyProtection="1">
      <alignment horizontal="center" vertical="center" wrapText="1"/>
    </xf>
    <xf numFmtId="0" fontId="13" fillId="35" borderId="10" xfId="0" applyFont="1" applyFill="1" applyBorder="1" applyAlignment="1">
      <alignment horizontal="center" vertical="center" wrapText="1"/>
    </xf>
    <xf numFmtId="0" fontId="88" fillId="29" borderId="10" xfId="0" applyFont="1" applyFill="1" applyBorder="1" applyAlignment="1" applyProtection="1">
      <alignment horizontal="center" vertical="center" wrapText="1"/>
    </xf>
    <xf numFmtId="0" fontId="106" fillId="29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33" fillId="0" borderId="0" xfId="44" applyNumberFormat="1" applyFont="1" applyAlignment="1">
      <alignment vertical="top"/>
    </xf>
    <xf numFmtId="0" fontId="10" fillId="0" borderId="0" xfId="0" applyNumberFormat="1" applyFont="1" applyAlignment="1">
      <alignment vertical="top" wrapText="1"/>
    </xf>
    <xf numFmtId="165" fontId="72" fillId="0" borderId="10" xfId="40" applyNumberFormat="1" applyFont="1" applyFill="1" applyBorder="1" applyAlignment="1" applyProtection="1">
      <alignment horizontal="right" vertical="center"/>
    </xf>
    <xf numFmtId="165" fontId="14" fillId="0" borderId="10" xfId="40" quotePrefix="1" applyNumberFormat="1" applyFont="1" applyFill="1" applyBorder="1" applyAlignment="1" applyProtection="1">
      <alignment horizontal="left" wrapText="1"/>
    </xf>
    <xf numFmtId="10" fontId="14" fillId="0" borderId="10" xfId="47" applyNumberFormat="1" applyFont="1" applyFill="1" applyBorder="1" applyAlignment="1" applyProtection="1">
      <alignment horizontal="right"/>
    </xf>
    <xf numFmtId="0" fontId="109" fillId="0" borderId="10" xfId="40" applyFont="1" applyFill="1" applyBorder="1" applyAlignment="1">
      <alignment horizontal="right" vertical="center"/>
    </xf>
    <xf numFmtId="165" fontId="109" fillId="0" borderId="10" xfId="40" quotePrefix="1" applyNumberFormat="1" applyFont="1" applyFill="1" applyBorder="1" applyAlignment="1" applyProtection="1">
      <alignment horizontal="left" vertical="center" wrapText="1"/>
    </xf>
    <xf numFmtId="49" fontId="109" fillId="0" borderId="10" xfId="40" quotePrefix="1" applyNumberFormat="1" applyFont="1" applyFill="1" applyBorder="1" applyAlignment="1" applyProtection="1">
      <alignment horizontal="center" vertical="center"/>
    </xf>
    <xf numFmtId="3" fontId="109" fillId="0" borderId="10" xfId="40" applyNumberFormat="1" applyFont="1" applyFill="1" applyBorder="1" applyAlignment="1" applyProtection="1">
      <alignment horizontal="right" vertical="center"/>
    </xf>
    <xf numFmtId="0" fontId="109" fillId="0" borderId="10" xfId="40" applyFont="1" applyFill="1" applyBorder="1" applyAlignment="1">
      <alignment vertical="center"/>
    </xf>
    <xf numFmtId="171" fontId="109" fillId="0" borderId="10" xfId="47" applyNumberFormat="1" applyFont="1" applyFill="1" applyBorder="1" applyAlignment="1" applyProtection="1">
      <alignment horizontal="right" vertical="center"/>
    </xf>
    <xf numFmtId="0" fontId="109" fillId="0" borderId="10" xfId="40" applyFont="1" applyFill="1" applyBorder="1" applyAlignment="1"/>
    <xf numFmtId="3" fontId="109" fillId="0" borderId="10" xfId="40" applyNumberFormat="1" applyFont="1" applyFill="1" applyBorder="1" applyAlignment="1"/>
    <xf numFmtId="3" fontId="109" fillId="0" borderId="10" xfId="40" applyNumberFormat="1" applyFont="1" applyFill="1" applyBorder="1" applyAlignment="1">
      <alignment horizontal="right"/>
    </xf>
    <xf numFmtId="3" fontId="110" fillId="0" borderId="10" xfId="40" applyNumberFormat="1" applyFont="1" applyFill="1" applyBorder="1" applyAlignment="1"/>
    <xf numFmtId="165" fontId="91" fillId="0" borderId="10" xfId="40" applyNumberFormat="1" applyFont="1" applyFill="1" applyBorder="1" applyAlignment="1" applyProtection="1">
      <alignment horizontal="right"/>
    </xf>
    <xf numFmtId="0" fontId="91" fillId="0" borderId="10" xfId="40" applyFont="1" applyFill="1" applyBorder="1" applyAlignment="1" applyProtection="1">
      <alignment horizontal="left" wrapText="1"/>
    </xf>
    <xf numFmtId="49" fontId="91" fillId="0" borderId="10" xfId="40" quotePrefix="1" applyNumberFormat="1" applyFont="1" applyFill="1" applyBorder="1" applyAlignment="1" applyProtection="1">
      <alignment horizontal="center"/>
    </xf>
    <xf numFmtId="3" fontId="91" fillId="0" borderId="10" xfId="40" applyNumberFormat="1" applyFont="1" applyFill="1" applyBorder="1" applyAlignment="1" applyProtection="1">
      <alignment horizontal="right"/>
    </xf>
    <xf numFmtId="171" fontId="91" fillId="0" borderId="10" xfId="47" applyNumberFormat="1" applyFont="1" applyFill="1" applyBorder="1" applyAlignment="1" applyProtection="1">
      <alignment horizontal="right"/>
    </xf>
    <xf numFmtId="0" fontId="91" fillId="0" borderId="10" xfId="40" applyFont="1" applyFill="1" applyBorder="1" applyAlignment="1"/>
    <xf numFmtId="3" fontId="89" fillId="0" borderId="10" xfId="40" applyNumberFormat="1" applyFont="1" applyFill="1" applyBorder="1" applyAlignment="1">
      <alignment horizontal="center"/>
    </xf>
    <xf numFmtId="3" fontId="89" fillId="0" borderId="10" xfId="40" applyNumberFormat="1" applyFont="1" applyFill="1" applyBorder="1" applyAlignment="1">
      <alignment horizontal="right"/>
    </xf>
    <xf numFmtId="3" fontId="111" fillId="0" borderId="10" xfId="40" applyNumberFormat="1" applyFont="1" applyFill="1" applyBorder="1" applyAlignment="1">
      <alignment horizontal="right"/>
    </xf>
    <xf numFmtId="167" fontId="88" fillId="31" borderId="10" xfId="0" applyNumberFormat="1" applyFont="1" applyFill="1" applyBorder="1" applyAlignment="1" applyProtection="1">
      <alignment horizontal="right" vertical="center"/>
    </xf>
    <xf numFmtId="3" fontId="85" fillId="0" borderId="0" xfId="44" applyNumberFormat="1" applyFont="1" applyFill="1" applyBorder="1" applyAlignment="1">
      <alignment vertical="top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_2004_Приложение МДД" xfId="39"/>
    <cellStyle name="Normal_AdminRazxodi _12.2009" xfId="40"/>
    <cellStyle name="Normal_EBK_PROJECT_2001-last" xfId="41"/>
    <cellStyle name="Normal_Korekcija_01.04.2006_obshto" xfId="42"/>
    <cellStyle name="Normal_Ot4et 09g. vsi4ki mes" xfId="43"/>
    <cellStyle name="Normal_Ot4et IP12 10g" xfId="44"/>
    <cellStyle name="Note" xfId="45" builtinId="10" customBuiltin="1"/>
    <cellStyle name="Output" xfId="46" builtinId="21" customBuiltin="1"/>
    <cellStyle name="Percent" xfId="47" builtinId="5"/>
    <cellStyle name="Style 1" xfId="48"/>
    <cellStyle name="Title" xfId="49" builtinId="15" customBuiltin="1"/>
    <cellStyle name="Total" xfId="50" builtinId="25" customBuiltin="1"/>
    <cellStyle name="Warning Text" xfId="51" builtinId="11" customBuiltin="1"/>
    <cellStyle name="Нормален_1а-11 2006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tanasova\Desktop\Za%20M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Za%20M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tanasova\Desktop\Za%20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Za%20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tanasova\Local%20Settings\Temporary%20Internet%20Files\OLK35\rabotna\rabotna_op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rabotna_o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tanasova\Local%20Settings\Temporary%20Internet%20Files\OLK35\rabotna\HOSPIT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HOSPIT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tanasova\Local%20Settings\Temporary%20Internet%20Files\OLK35\OT%20NIKI\rabotna\HOSPIT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HOSPIT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tanasova\Local%20Settings\Temporary%20Internet%20Files\OLK35\OT%20NIKI\rabotna\rabotna_op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rabotna_o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tanasova\Local%20Settings\Temporary%20Internet%20Files\OLK35\OT%20NIKI\rabotna\rab_opl_11_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rab_opl_11_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tanasova\Local%20Settings\Temporary%20Internet%20Files\OLK35\TEMP\rabotna\rab_sto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TEMP\rabotna\rab_sto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tanasova\Local%20Settings\Temporary%20Internet%20Files\OLK35\TEMP\rabotna\rab_opl_11_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TEMP\rabotna\rab_opl_11_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g33\D\DENT%20-%201.01.2001-registar\rabotna_dent_St_ZZ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tanasova\Local%20Settings\Temporary%20Internet%20Files\OLK35\OT%20NIKI\rabotna\rab_st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rab_sto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tanasova\Local%20Settings\Temporary%20Internet%20Files\OLK35\TEMP\rabotna\HOSPIT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TEMP\rabotna\HOSPIT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tanasova\Local%20Settings\Temporary%20Internet%20Files\OLK35\rabotna\rab_opl_11_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rab_opl_11_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tanasova\Local%20Settings\Temporary%20Internet%20Files\OLK35\rabotna\rab_sto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rab_sto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Arhiv%202011/2011/Otceti%202011/Otcet%2012.2011/Godishen%20otcet%202011/2011_Application%20Administrativni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nici_MZ"/>
    </sheetNames>
    <sheetDataSet>
      <sheetData sheetId="0">
        <row r="1">
          <cell r="A1" t="str">
            <v>№ по ред</v>
          </cell>
          <cell r="B1" t="str">
            <v>РЗОК</v>
          </cell>
          <cell r="C1" t="str">
            <v>Регистрационен №</v>
          </cell>
          <cell r="D1" t="str">
            <v xml:space="preserve">Договор № </v>
          </cell>
          <cell r="E1" t="str">
            <v>Име на ЛЗ</v>
          </cell>
          <cell r="F1" t="str">
            <v>Общ брой случаи към 30.09.2003 година</v>
          </cell>
          <cell r="G1" t="str">
            <v>Изплатена сума към 31.08.2003 година</v>
          </cell>
          <cell r="H1" t="str">
            <v>Изплатена сума за месец септември по КП</v>
          </cell>
          <cell r="I1" t="str">
            <v>Глоби, санкции, корекции и др.</v>
          </cell>
          <cell r="J1" t="str">
            <v>Обща сума за месец септември</v>
          </cell>
          <cell r="K1" t="str">
            <v>Изплатена сума към 30.09.2003 година</v>
          </cell>
        </row>
        <row r="2">
          <cell r="A2">
            <v>1</v>
          </cell>
          <cell r="B2" t="str">
            <v>София град</v>
          </cell>
          <cell r="C2">
            <v>2201211003</v>
          </cell>
          <cell r="D2">
            <v>222765</v>
          </cell>
          <cell r="E2" t="str">
            <v>МБАЛСМ Н. И. Пирогов ЕАД</v>
          </cell>
          <cell r="F2">
            <v>5463</v>
          </cell>
          <cell r="G2">
            <v>2791872.75</v>
          </cell>
          <cell r="H2">
            <v>619236</v>
          </cell>
          <cell r="J2">
            <v>619236</v>
          </cell>
          <cell r="K2">
            <v>3411108.75</v>
          </cell>
        </row>
        <row r="3">
          <cell r="A3">
            <v>2</v>
          </cell>
          <cell r="B3" t="str">
            <v>София град</v>
          </cell>
          <cell r="C3">
            <v>2201211055</v>
          </cell>
          <cell r="D3">
            <v>222771</v>
          </cell>
          <cell r="E3" t="str">
            <v>МБАЛ Александровска - ЕАД</v>
          </cell>
          <cell r="F3">
            <v>6078</v>
          </cell>
          <cell r="G3">
            <v>2768934.88</v>
          </cell>
          <cell r="H3">
            <v>368497</v>
          </cell>
          <cell r="J3">
            <v>368497</v>
          </cell>
          <cell r="K3">
            <v>3137431.88</v>
          </cell>
        </row>
        <row r="4">
          <cell r="A4">
            <v>3</v>
          </cell>
          <cell r="B4" t="str">
            <v>София град</v>
          </cell>
          <cell r="C4">
            <v>2201211002</v>
          </cell>
          <cell r="D4">
            <v>222791</v>
          </cell>
          <cell r="E4" t="str">
            <v>МБАЛ Царица Йоанна - ЕАД</v>
          </cell>
          <cell r="F4">
            <v>3730</v>
          </cell>
          <cell r="G4">
            <v>1490868.02</v>
          </cell>
          <cell r="H4">
            <v>248773</v>
          </cell>
          <cell r="J4">
            <v>248773</v>
          </cell>
          <cell r="K4">
            <v>1739641.02</v>
          </cell>
        </row>
        <row r="5">
          <cell r="A5">
            <v>4</v>
          </cell>
          <cell r="B5" t="str">
            <v>София град</v>
          </cell>
          <cell r="C5">
            <v>2201212005</v>
          </cell>
          <cell r="D5">
            <v>220011</v>
          </cell>
          <cell r="E5" t="str">
            <v>СБАЛ Св. Екатерина - ЕАД</v>
          </cell>
          <cell r="F5">
            <v>832</v>
          </cell>
          <cell r="G5">
            <v>2197330.38</v>
          </cell>
          <cell r="H5">
            <v>299687</v>
          </cell>
          <cell r="J5">
            <v>299687</v>
          </cell>
          <cell r="K5">
            <v>2497017.38</v>
          </cell>
        </row>
        <row r="6">
          <cell r="A6">
            <v>5</v>
          </cell>
          <cell r="B6" t="str">
            <v>София град</v>
          </cell>
          <cell r="C6">
            <v>2201212009</v>
          </cell>
          <cell r="D6">
            <v>220007</v>
          </cell>
          <cell r="E6" t="str">
            <v>СБАЛНП Св. Наум - ЕАД</v>
          </cell>
          <cell r="F6">
            <v>193</v>
          </cell>
          <cell r="G6">
            <v>73010.3</v>
          </cell>
          <cell r="H6">
            <v>34704</v>
          </cell>
          <cell r="J6">
            <v>34704</v>
          </cell>
          <cell r="K6">
            <v>107714.3</v>
          </cell>
        </row>
        <row r="7">
          <cell r="A7">
            <v>6</v>
          </cell>
          <cell r="B7" t="str">
            <v>София град</v>
          </cell>
          <cell r="C7">
            <v>2201212013</v>
          </cell>
          <cell r="D7">
            <v>220615</v>
          </cell>
          <cell r="E7" t="str">
            <v>СБАЛББ Св. София - ЕАД</v>
          </cell>
          <cell r="F7">
            <v>1848</v>
          </cell>
          <cell r="G7">
            <v>746999.52</v>
          </cell>
          <cell r="H7">
            <v>145023</v>
          </cell>
          <cell r="J7">
            <v>145023</v>
          </cell>
          <cell r="K7">
            <v>892022.52</v>
          </cell>
        </row>
        <row r="8">
          <cell r="A8">
            <v>7</v>
          </cell>
          <cell r="B8" t="str">
            <v>София град</v>
          </cell>
          <cell r="C8">
            <v>2201212006</v>
          </cell>
          <cell r="D8">
            <v>222776</v>
          </cell>
          <cell r="E8" t="str">
            <v>СБАЛАГ Майчин дом - ЕАД</v>
          </cell>
          <cell r="F8">
            <v>3250</v>
          </cell>
          <cell r="G8">
            <v>782905.84</v>
          </cell>
          <cell r="H8">
            <v>81850</v>
          </cell>
          <cell r="J8">
            <v>81850</v>
          </cell>
          <cell r="K8">
            <v>864755.84</v>
          </cell>
        </row>
        <row r="9">
          <cell r="A9">
            <v>8</v>
          </cell>
          <cell r="B9" t="str">
            <v>София град</v>
          </cell>
          <cell r="C9">
            <v>2201212010</v>
          </cell>
          <cell r="D9">
            <v>222583</v>
          </cell>
          <cell r="E9" t="str">
            <v>СБАЛО Проф. Бойчо Бойчев - ЕАД</v>
          </cell>
          <cell r="F9">
            <v>155</v>
          </cell>
          <cell r="G9">
            <v>74356</v>
          </cell>
          <cell r="H9">
            <v>25718</v>
          </cell>
          <cell r="J9">
            <v>25718</v>
          </cell>
          <cell r="K9">
            <v>100074</v>
          </cell>
        </row>
        <row r="10">
          <cell r="A10">
            <v>9</v>
          </cell>
          <cell r="B10" t="str">
            <v>София град</v>
          </cell>
          <cell r="C10">
            <v>2201211004</v>
          </cell>
          <cell r="D10">
            <v>222727</v>
          </cell>
          <cell r="E10" t="str">
            <v>МБАЛ Св. Ив. Рилски ЕАД</v>
          </cell>
          <cell r="F10">
            <v>1634</v>
          </cell>
          <cell r="G10">
            <v>647664.43000000005</v>
          </cell>
          <cell r="H10">
            <v>99371</v>
          </cell>
          <cell r="J10">
            <v>99371</v>
          </cell>
          <cell r="K10">
            <v>747035.43</v>
          </cell>
        </row>
        <row r="11">
          <cell r="A11">
            <v>10</v>
          </cell>
          <cell r="B11" t="str">
            <v>София град</v>
          </cell>
          <cell r="C11">
            <v>2201211001</v>
          </cell>
          <cell r="D11">
            <v>222747</v>
          </cell>
          <cell r="E11" t="str">
            <v>МБАЛ Св. Анна АД</v>
          </cell>
          <cell r="F11">
            <v>5623</v>
          </cell>
          <cell r="G11">
            <v>1972528.93</v>
          </cell>
          <cell r="H11">
            <v>270950</v>
          </cell>
          <cell r="J11">
            <v>270950</v>
          </cell>
          <cell r="K11">
            <v>2243478.9300000002</v>
          </cell>
        </row>
        <row r="12">
          <cell r="A12">
            <v>11</v>
          </cell>
          <cell r="B12" t="str">
            <v>София град</v>
          </cell>
          <cell r="C12">
            <v>2201212012</v>
          </cell>
          <cell r="D12">
            <v>220817</v>
          </cell>
          <cell r="E12" t="str">
            <v>СБАЛДБ - ЕАД</v>
          </cell>
          <cell r="F12">
            <v>730</v>
          </cell>
          <cell r="G12">
            <v>226473.03</v>
          </cell>
          <cell r="H12">
            <v>50012</v>
          </cell>
          <cell r="J12">
            <v>50012</v>
          </cell>
          <cell r="K12">
            <v>276485.03000000003</v>
          </cell>
        </row>
        <row r="13">
          <cell r="A13">
            <v>12</v>
          </cell>
          <cell r="B13" t="str">
            <v>София град</v>
          </cell>
          <cell r="C13">
            <v>2201212011</v>
          </cell>
          <cell r="D13">
            <v>222386</v>
          </cell>
          <cell r="E13" t="str">
            <v>СБАЛЕНГ Акад. Ив. Пенчев - ЕАД</v>
          </cell>
          <cell r="F13">
            <v>1011</v>
          </cell>
          <cell r="G13">
            <v>294190.40999999997</v>
          </cell>
          <cell r="H13">
            <v>29710</v>
          </cell>
          <cell r="J13">
            <v>29710</v>
          </cell>
          <cell r="K13">
            <v>323900.40999999997</v>
          </cell>
        </row>
        <row r="14">
          <cell r="A14">
            <v>13</v>
          </cell>
          <cell r="B14" t="str">
            <v>Пловдив</v>
          </cell>
          <cell r="C14">
            <v>1622211001</v>
          </cell>
          <cell r="D14">
            <v>161331</v>
          </cell>
          <cell r="E14" t="str">
            <v>УМБАЛ Св. Георги</v>
          </cell>
          <cell r="F14">
            <v>11772</v>
          </cell>
          <cell r="G14">
            <v>5870820.5999999996</v>
          </cell>
          <cell r="H14">
            <v>1041615</v>
          </cell>
          <cell r="J14">
            <v>1041615</v>
          </cell>
          <cell r="K14">
            <v>6912435.5999999996</v>
          </cell>
        </row>
        <row r="15">
          <cell r="A15">
            <v>14</v>
          </cell>
          <cell r="B15" t="str">
            <v>Плевен</v>
          </cell>
          <cell r="C15">
            <v>1524211001</v>
          </cell>
          <cell r="D15">
            <v>150613</v>
          </cell>
          <cell r="E15" t="str">
            <v>МБАЛ - Плевен  ЕООД</v>
          </cell>
          <cell r="F15">
            <v>8617</v>
          </cell>
          <cell r="G15">
            <v>3068047.85</v>
          </cell>
          <cell r="H15">
            <v>454138</v>
          </cell>
          <cell r="J15">
            <v>454138</v>
          </cell>
          <cell r="K15">
            <v>3522185.85</v>
          </cell>
        </row>
        <row r="16">
          <cell r="A16">
            <v>15</v>
          </cell>
          <cell r="B16" t="str">
            <v>Варна</v>
          </cell>
          <cell r="C16">
            <v>306211001</v>
          </cell>
          <cell r="D16">
            <v>30920</v>
          </cell>
          <cell r="E16" t="str">
            <v>МБАЛ Света Марина ЕАД</v>
          </cell>
          <cell r="F16">
            <v>7724</v>
          </cell>
          <cell r="G16">
            <v>2532401.4</v>
          </cell>
          <cell r="H16">
            <v>496292.35</v>
          </cell>
          <cell r="J16">
            <v>496292.35</v>
          </cell>
          <cell r="K16">
            <v>3028693.75</v>
          </cell>
        </row>
        <row r="17">
          <cell r="A17">
            <v>16</v>
          </cell>
          <cell r="B17" t="str">
            <v>Стара Загора</v>
          </cell>
          <cell r="C17">
            <v>2431211001</v>
          </cell>
          <cell r="D17">
            <v>240880</v>
          </cell>
          <cell r="E17" t="str">
            <v>МБАЛ - ЕАД</v>
          </cell>
          <cell r="F17">
            <v>3201</v>
          </cell>
          <cell r="G17">
            <v>1122575.22</v>
          </cell>
          <cell r="H17">
            <v>175866.2</v>
          </cell>
          <cell r="J17">
            <v>175866.2</v>
          </cell>
          <cell r="K17">
            <v>1298441.42</v>
          </cell>
        </row>
        <row r="18">
          <cell r="A18">
            <v>17</v>
          </cell>
          <cell r="B18" t="str">
            <v>София град</v>
          </cell>
          <cell r="C18">
            <v>2201212016</v>
          </cell>
          <cell r="D18">
            <v>220008</v>
          </cell>
          <cell r="E18" t="str">
            <v>СБАЛЛЧХ - ЕООД</v>
          </cell>
          <cell r="F18">
            <v>227</v>
          </cell>
          <cell r="G18">
            <v>82189.61</v>
          </cell>
          <cell r="H18">
            <v>20189</v>
          </cell>
          <cell r="J18">
            <v>20189</v>
          </cell>
          <cell r="K18">
            <v>102378.61</v>
          </cell>
        </row>
        <row r="19">
          <cell r="A19">
            <v>18</v>
          </cell>
          <cell r="B19" t="str">
            <v>София град</v>
          </cell>
          <cell r="C19">
            <v>2201214019</v>
          </cell>
          <cell r="D19">
            <v>222688</v>
          </cell>
          <cell r="E19" t="str">
            <v>СБАЛССЗ ЕАД</v>
          </cell>
          <cell r="F19">
            <v>4027</v>
          </cell>
          <cell r="G19">
            <v>3765728.96</v>
          </cell>
          <cell r="H19">
            <v>715519</v>
          </cell>
          <cell r="J19">
            <v>715519</v>
          </cell>
          <cell r="K19">
            <v>4481247.96</v>
          </cell>
        </row>
        <row r="20">
          <cell r="A20">
            <v>19</v>
          </cell>
          <cell r="B20" t="str">
            <v>София град</v>
          </cell>
          <cell r="C20">
            <v>2201214020</v>
          </cell>
          <cell r="D20">
            <v>222686</v>
          </cell>
          <cell r="E20" t="str">
            <v>СБАЛО - ЕАД</v>
          </cell>
          <cell r="F20">
            <v>1531</v>
          </cell>
          <cell r="G20">
            <v>670506.96</v>
          </cell>
          <cell r="H20">
            <v>131055</v>
          </cell>
          <cell r="J20">
            <v>131055</v>
          </cell>
          <cell r="K20">
            <v>801561.96</v>
          </cell>
        </row>
        <row r="21">
          <cell r="A21">
            <v>20</v>
          </cell>
          <cell r="B21" t="str">
            <v>София град</v>
          </cell>
          <cell r="C21">
            <v>2201214021</v>
          </cell>
          <cell r="K21">
            <v>0</v>
          </cell>
        </row>
        <row r="22">
          <cell r="A22">
            <v>21</v>
          </cell>
          <cell r="B22" t="str">
            <v>София град</v>
          </cell>
          <cell r="C22">
            <v>2201214022</v>
          </cell>
          <cell r="D22">
            <v>221552</v>
          </cell>
          <cell r="E22" t="str">
            <v>СБАЛДОХЗ - ЕООД</v>
          </cell>
          <cell r="F22">
            <v>178</v>
          </cell>
          <cell r="G22">
            <v>63806</v>
          </cell>
          <cell r="H22">
            <v>29288</v>
          </cell>
          <cell r="J22">
            <v>29288</v>
          </cell>
          <cell r="K22">
            <v>93094</v>
          </cell>
        </row>
        <row r="23">
          <cell r="A23">
            <v>22</v>
          </cell>
          <cell r="B23" t="str">
            <v>Благоевград</v>
          </cell>
          <cell r="C23">
            <v>103211001</v>
          </cell>
          <cell r="D23">
            <v>10660</v>
          </cell>
          <cell r="E23" t="str">
            <v>МБАЛ Благоевград ЕООД</v>
          </cell>
          <cell r="F23">
            <v>4227</v>
          </cell>
          <cell r="G23">
            <v>1416670.05</v>
          </cell>
          <cell r="H23">
            <v>180404</v>
          </cell>
          <cell r="J23">
            <v>180404</v>
          </cell>
          <cell r="K23">
            <v>1597074.05</v>
          </cell>
        </row>
        <row r="24">
          <cell r="A24">
            <v>23</v>
          </cell>
          <cell r="B24" t="str">
            <v>Бургас</v>
          </cell>
          <cell r="C24">
            <v>204211001</v>
          </cell>
          <cell r="D24">
            <v>20623</v>
          </cell>
          <cell r="E24" t="str">
            <v>МБАЛ - Бургас АД</v>
          </cell>
          <cell r="F24">
            <v>8123</v>
          </cell>
          <cell r="G24">
            <v>2548238.52</v>
          </cell>
          <cell r="H24">
            <v>392280</v>
          </cell>
          <cell r="J24">
            <v>392280</v>
          </cell>
          <cell r="K24">
            <v>2940518.52</v>
          </cell>
        </row>
        <row r="25">
          <cell r="A25">
            <v>24</v>
          </cell>
          <cell r="B25" t="str">
            <v>Варна</v>
          </cell>
          <cell r="C25">
            <v>306211002</v>
          </cell>
          <cell r="D25">
            <v>30940</v>
          </cell>
          <cell r="E25" t="str">
            <v>МБАЛ Света Анна - Варна  АД</v>
          </cell>
          <cell r="F25">
            <v>6442</v>
          </cell>
          <cell r="G25">
            <v>2124926.2200000002</v>
          </cell>
          <cell r="H25">
            <v>339488</v>
          </cell>
          <cell r="J25">
            <v>339488</v>
          </cell>
          <cell r="K25">
            <v>2464414.2200000002</v>
          </cell>
        </row>
        <row r="26">
          <cell r="A26">
            <v>25</v>
          </cell>
          <cell r="B26" t="str">
            <v>В.Търново</v>
          </cell>
          <cell r="C26">
            <v>404211001</v>
          </cell>
          <cell r="D26">
            <v>40438</v>
          </cell>
          <cell r="E26" t="str">
            <v>МОБАЛ  Д-р Стефан Черкезов  АД</v>
          </cell>
          <cell r="F26">
            <v>4309</v>
          </cell>
          <cell r="G26">
            <v>1442622.99</v>
          </cell>
          <cell r="H26">
            <v>200970</v>
          </cell>
          <cell r="J26">
            <v>200970</v>
          </cell>
          <cell r="K26">
            <v>1643592.99</v>
          </cell>
        </row>
        <row r="27">
          <cell r="A27">
            <v>26</v>
          </cell>
          <cell r="B27" t="str">
            <v>Видин</v>
          </cell>
          <cell r="C27">
            <v>509211001</v>
          </cell>
          <cell r="D27">
            <v>50310</v>
          </cell>
          <cell r="E27" t="str">
            <v>МБАЛ Св. Петка</v>
          </cell>
          <cell r="F27">
            <v>3374</v>
          </cell>
          <cell r="G27">
            <v>1038265.05</v>
          </cell>
          <cell r="H27">
            <v>149450.25</v>
          </cell>
          <cell r="J27">
            <v>149450.25</v>
          </cell>
          <cell r="K27">
            <v>1187715.3</v>
          </cell>
        </row>
        <row r="28">
          <cell r="A28">
            <v>27</v>
          </cell>
          <cell r="B28" t="str">
            <v>Враца</v>
          </cell>
          <cell r="C28">
            <v>610211001</v>
          </cell>
          <cell r="D28">
            <v>60001</v>
          </cell>
          <cell r="E28" t="str">
            <v>МБАЛ Хр. Ботев АД</v>
          </cell>
          <cell r="F28">
            <v>4941</v>
          </cell>
          <cell r="G28">
            <v>1581927.57</v>
          </cell>
          <cell r="H28">
            <v>256130</v>
          </cell>
          <cell r="J28">
            <v>256130</v>
          </cell>
          <cell r="K28">
            <v>1838057.57</v>
          </cell>
        </row>
        <row r="29">
          <cell r="A29">
            <v>28</v>
          </cell>
          <cell r="B29" t="str">
            <v>Габрово</v>
          </cell>
          <cell r="C29">
            <v>705211001</v>
          </cell>
          <cell r="D29">
            <v>70287</v>
          </cell>
          <cell r="E29" t="str">
            <v>МБАЛ Д-р Тота Венкова АД</v>
          </cell>
          <cell r="F29">
            <v>4321</v>
          </cell>
          <cell r="G29">
            <v>1177494.45</v>
          </cell>
          <cell r="H29">
            <v>203311.15</v>
          </cell>
          <cell r="J29">
            <v>203311.15</v>
          </cell>
          <cell r="K29">
            <v>1380805.6</v>
          </cell>
        </row>
        <row r="30">
          <cell r="A30">
            <v>29</v>
          </cell>
          <cell r="B30" t="str">
            <v>Добрич</v>
          </cell>
          <cell r="C30">
            <v>828211001</v>
          </cell>
          <cell r="D30">
            <v>80340</v>
          </cell>
          <cell r="E30" t="str">
            <v>МБАЛ - Добрич АД</v>
          </cell>
          <cell r="F30">
            <v>5562</v>
          </cell>
          <cell r="G30">
            <v>1634190.73</v>
          </cell>
          <cell r="H30">
            <v>249675.75</v>
          </cell>
          <cell r="J30">
            <v>249675.75</v>
          </cell>
          <cell r="K30">
            <v>1883866.48</v>
          </cell>
        </row>
        <row r="31">
          <cell r="A31">
            <v>30</v>
          </cell>
          <cell r="B31" t="str">
            <v>Кърджали</v>
          </cell>
          <cell r="C31">
            <v>916211001</v>
          </cell>
          <cell r="D31">
            <v>90073</v>
          </cell>
          <cell r="E31" t="str">
            <v>МБАЛ Д-р Атанас Дафовски АД - Кърджали</v>
          </cell>
          <cell r="F31">
            <v>3498</v>
          </cell>
          <cell r="G31">
            <v>1071690.18</v>
          </cell>
          <cell r="H31">
            <v>193492</v>
          </cell>
          <cell r="J31">
            <v>193492</v>
          </cell>
          <cell r="K31">
            <v>1265182.18</v>
          </cell>
        </row>
        <row r="32">
          <cell r="A32">
            <v>31</v>
          </cell>
          <cell r="B32" t="str">
            <v>Кюстендил</v>
          </cell>
          <cell r="C32">
            <v>1029211001</v>
          </cell>
          <cell r="D32">
            <v>100337</v>
          </cell>
          <cell r="E32" t="str">
            <v>МБАЛ  Д-р Никола Василиев  АД</v>
          </cell>
          <cell r="F32">
            <v>4060</v>
          </cell>
          <cell r="G32">
            <v>1258630.77</v>
          </cell>
          <cell r="H32">
            <v>147734.1</v>
          </cell>
          <cell r="J32">
            <v>147734.1</v>
          </cell>
          <cell r="K32">
            <v>1406364.87</v>
          </cell>
        </row>
        <row r="33">
          <cell r="A33">
            <v>32</v>
          </cell>
          <cell r="B33" t="str">
            <v>Ловеч</v>
          </cell>
          <cell r="C33">
            <v>1118211001</v>
          </cell>
          <cell r="D33">
            <v>111004</v>
          </cell>
          <cell r="E33" t="str">
            <v>МБАЛ Ловеч АД</v>
          </cell>
          <cell r="F33">
            <v>3094</v>
          </cell>
          <cell r="G33">
            <v>1020514.54</v>
          </cell>
          <cell r="H33">
            <v>134326</v>
          </cell>
          <cell r="J33">
            <v>134326</v>
          </cell>
          <cell r="K33">
            <v>1154840.54</v>
          </cell>
        </row>
        <row r="34">
          <cell r="A34">
            <v>33</v>
          </cell>
          <cell r="B34" t="str">
            <v>Монтана</v>
          </cell>
          <cell r="C34">
            <v>1229211001</v>
          </cell>
          <cell r="D34">
            <v>120276</v>
          </cell>
          <cell r="E34" t="str">
            <v>МБАЛ Д-р Стамен Илиев - АД гр. Монтана</v>
          </cell>
          <cell r="F34">
            <v>6183</v>
          </cell>
          <cell r="G34">
            <v>2004615.98</v>
          </cell>
          <cell r="H34">
            <v>256757</v>
          </cell>
          <cell r="J34">
            <v>256757</v>
          </cell>
          <cell r="K34">
            <v>2261372.98</v>
          </cell>
        </row>
        <row r="35">
          <cell r="A35">
            <v>34</v>
          </cell>
          <cell r="B35" t="str">
            <v>Пазарджик</v>
          </cell>
          <cell r="C35">
            <v>1319211001</v>
          </cell>
          <cell r="D35">
            <v>130453</v>
          </cell>
          <cell r="E35" t="str">
            <v>МБАЛ АД</v>
          </cell>
          <cell r="F35">
            <v>7625</v>
          </cell>
          <cell r="G35">
            <v>2365702.67</v>
          </cell>
          <cell r="H35">
            <v>362050</v>
          </cell>
          <cell r="J35">
            <v>362050</v>
          </cell>
          <cell r="K35">
            <v>2727752.67</v>
          </cell>
        </row>
        <row r="36">
          <cell r="A36">
            <v>35</v>
          </cell>
          <cell r="B36" t="str">
            <v>Перник</v>
          </cell>
          <cell r="C36">
            <v>1432211001</v>
          </cell>
          <cell r="D36">
            <v>140079</v>
          </cell>
          <cell r="E36" t="str">
            <v>МБАЛ Р. Ангелова</v>
          </cell>
          <cell r="F36">
            <v>4761</v>
          </cell>
          <cell r="G36">
            <v>1085313.27</v>
          </cell>
          <cell r="H36">
            <v>177908.9</v>
          </cell>
          <cell r="J36">
            <v>177908.9</v>
          </cell>
          <cell r="K36">
            <v>1404820.17</v>
          </cell>
        </row>
        <row r="37">
          <cell r="A37">
            <v>36</v>
          </cell>
          <cell r="B37" t="str">
            <v>Пловдив</v>
          </cell>
          <cell r="C37">
            <v>1622211002</v>
          </cell>
          <cell r="D37">
            <v>161327</v>
          </cell>
          <cell r="E37" t="str">
            <v>МБАЛ Пловдив</v>
          </cell>
          <cell r="F37">
            <v>6501</v>
          </cell>
          <cell r="G37">
            <v>2077920.53</v>
          </cell>
          <cell r="H37">
            <v>315667</v>
          </cell>
          <cell r="J37">
            <v>315667</v>
          </cell>
          <cell r="K37">
            <v>2393587.5299999998</v>
          </cell>
        </row>
        <row r="38">
          <cell r="A38">
            <v>37</v>
          </cell>
          <cell r="B38" t="str">
            <v>Разград</v>
          </cell>
          <cell r="C38">
            <v>1726211001</v>
          </cell>
          <cell r="D38">
            <v>170176</v>
          </cell>
          <cell r="E38" t="str">
            <v>МБАЛ Св. Иван Рилски - Разград  АД</v>
          </cell>
          <cell r="F38">
            <v>4635</v>
          </cell>
          <cell r="G38">
            <v>782769.24</v>
          </cell>
          <cell r="H38">
            <v>220444</v>
          </cell>
          <cell r="J38">
            <v>220444</v>
          </cell>
          <cell r="K38">
            <v>1702383.24</v>
          </cell>
        </row>
        <row r="39">
          <cell r="A39">
            <v>38</v>
          </cell>
          <cell r="B39" t="str">
            <v>Русе</v>
          </cell>
          <cell r="C39">
            <v>1827211001</v>
          </cell>
          <cell r="D39">
            <v>180345</v>
          </cell>
          <cell r="E39" t="str">
            <v>МБАЛ - Русе АД</v>
          </cell>
          <cell r="F39">
            <v>7715</v>
          </cell>
          <cell r="G39">
            <v>2690164.29</v>
          </cell>
          <cell r="H39">
            <v>426448</v>
          </cell>
          <cell r="J39">
            <v>426448</v>
          </cell>
          <cell r="K39">
            <v>3116612.29</v>
          </cell>
        </row>
        <row r="40">
          <cell r="A40">
            <v>39</v>
          </cell>
          <cell r="B40" t="str">
            <v>Силистра</v>
          </cell>
          <cell r="C40">
            <v>1931211001</v>
          </cell>
          <cell r="D40">
            <v>190212</v>
          </cell>
          <cell r="E40" t="str">
            <v>МБАЛ Силистра АД</v>
          </cell>
          <cell r="F40">
            <v>4236</v>
          </cell>
          <cell r="G40">
            <v>1347452.95</v>
          </cell>
          <cell r="H40">
            <v>234904</v>
          </cell>
          <cell r="J40">
            <v>234904</v>
          </cell>
          <cell r="K40">
            <v>1582356.95</v>
          </cell>
        </row>
        <row r="41">
          <cell r="A41">
            <v>40</v>
          </cell>
          <cell r="B41" t="str">
            <v>Сливен</v>
          </cell>
          <cell r="C41">
            <v>2020211001</v>
          </cell>
          <cell r="D41">
            <v>200389</v>
          </cell>
          <cell r="E41" t="str">
            <v>МБАЛ Д-р  Ив. Селимински  АД</v>
          </cell>
          <cell r="F41">
            <v>7184</v>
          </cell>
          <cell r="G41">
            <v>2198476.9700000002</v>
          </cell>
          <cell r="H41">
            <v>346232.8</v>
          </cell>
          <cell r="J41">
            <v>346232.8</v>
          </cell>
          <cell r="K41">
            <v>2544709.77</v>
          </cell>
        </row>
        <row r="42">
          <cell r="A42">
            <v>41</v>
          </cell>
          <cell r="B42" t="str">
            <v>Смолян</v>
          </cell>
          <cell r="C42">
            <v>2109211202</v>
          </cell>
          <cell r="D42">
            <v>210235</v>
          </cell>
          <cell r="E42" t="str">
            <v>МБАЛ Д-р Братан Шукеров АД</v>
          </cell>
          <cell r="F42">
            <v>3239</v>
          </cell>
          <cell r="G42">
            <v>1037667.93</v>
          </cell>
          <cell r="H42">
            <v>117181</v>
          </cell>
          <cell r="J42">
            <v>117181</v>
          </cell>
          <cell r="K42">
            <v>1154848.93</v>
          </cell>
        </row>
        <row r="43">
          <cell r="A43">
            <v>42</v>
          </cell>
          <cell r="B43" t="str">
            <v>Стара Загора</v>
          </cell>
          <cell r="C43">
            <v>2431211002</v>
          </cell>
          <cell r="D43">
            <v>240875</v>
          </cell>
          <cell r="E43" t="str">
            <v>МБАЛ - Ст. Киркович</v>
          </cell>
          <cell r="F43">
            <v>7076</v>
          </cell>
          <cell r="G43">
            <v>2286432.08</v>
          </cell>
          <cell r="H43">
            <v>349048</v>
          </cell>
          <cell r="J43">
            <v>349048</v>
          </cell>
          <cell r="K43">
            <v>2635480.08</v>
          </cell>
        </row>
        <row r="44">
          <cell r="A44">
            <v>43</v>
          </cell>
          <cell r="B44" t="str">
            <v>Търговище</v>
          </cell>
          <cell r="C44">
            <v>2505211201</v>
          </cell>
          <cell r="D44">
            <v>250061</v>
          </cell>
          <cell r="E44" t="str">
            <v>МБАЛ - Търговище АД</v>
          </cell>
          <cell r="F44">
            <v>3255</v>
          </cell>
          <cell r="G44">
            <v>961641.59</v>
          </cell>
          <cell r="H44">
            <v>173448</v>
          </cell>
          <cell r="J44">
            <v>173448</v>
          </cell>
          <cell r="K44">
            <v>1135089.5900000001</v>
          </cell>
        </row>
        <row r="45">
          <cell r="A45">
            <v>44</v>
          </cell>
          <cell r="B45" t="str">
            <v>Хасково</v>
          </cell>
          <cell r="C45">
            <v>2634211001</v>
          </cell>
          <cell r="D45">
            <v>260437</v>
          </cell>
          <cell r="E45" t="str">
            <v>МБАЛ АД Хасково</v>
          </cell>
          <cell r="F45">
            <v>5669</v>
          </cell>
          <cell r="G45">
            <v>1890113.71</v>
          </cell>
          <cell r="H45">
            <v>269512</v>
          </cell>
          <cell r="J45">
            <v>269512</v>
          </cell>
          <cell r="K45">
            <v>2159625.71</v>
          </cell>
        </row>
        <row r="46">
          <cell r="A46">
            <v>45</v>
          </cell>
          <cell r="B46" t="str">
            <v>Шумен</v>
          </cell>
          <cell r="C46">
            <v>2730211001</v>
          </cell>
          <cell r="D46">
            <v>270302</v>
          </cell>
          <cell r="E46" t="str">
            <v>МБАЛ Шумен АД</v>
          </cell>
          <cell r="F46">
            <v>5200</v>
          </cell>
          <cell r="G46">
            <v>1700743.91</v>
          </cell>
          <cell r="H46">
            <v>257608</v>
          </cell>
          <cell r="J46">
            <v>257608</v>
          </cell>
          <cell r="K46">
            <v>1958351.91</v>
          </cell>
        </row>
        <row r="47">
          <cell r="A47">
            <v>46</v>
          </cell>
          <cell r="B47" t="str">
            <v>Ямбол</v>
          </cell>
          <cell r="C47">
            <v>2805211201</v>
          </cell>
          <cell r="D47">
            <v>280269</v>
          </cell>
          <cell r="E47" t="str">
            <v>МБАЛ Св. Пантелеймон АД</v>
          </cell>
          <cell r="F47">
            <v>5147</v>
          </cell>
          <cell r="G47">
            <v>1611895.65</v>
          </cell>
          <cell r="H47">
            <v>243821.55</v>
          </cell>
          <cell r="J47">
            <v>243821.55</v>
          </cell>
          <cell r="K47">
            <v>1855717.2</v>
          </cell>
        </row>
        <row r="48">
          <cell r="A48">
            <v>47</v>
          </cell>
          <cell r="B48" t="str">
            <v>Пазарджик</v>
          </cell>
          <cell r="C48">
            <v>1308212012</v>
          </cell>
          <cell r="K48">
            <v>0</v>
          </cell>
        </row>
        <row r="49">
          <cell r="A49">
            <v>48</v>
          </cell>
          <cell r="B49" t="str">
            <v>Габрово</v>
          </cell>
          <cell r="C49">
            <v>705212005</v>
          </cell>
          <cell r="D49">
            <v>70251</v>
          </cell>
          <cell r="E49" t="str">
            <v>СБАЛББ Габрово ЕООД</v>
          </cell>
          <cell r="F49">
            <v>642</v>
          </cell>
          <cell r="G49">
            <v>203681.19</v>
          </cell>
          <cell r="H49">
            <v>17159</v>
          </cell>
          <cell r="J49">
            <v>17159</v>
          </cell>
          <cell r="K49">
            <v>220840.19</v>
          </cell>
        </row>
        <row r="50">
          <cell r="A50">
            <v>49</v>
          </cell>
          <cell r="B50" t="str">
            <v>Ловеч</v>
          </cell>
          <cell r="C50">
            <v>1134212005</v>
          </cell>
          <cell r="D50">
            <v>111001</v>
          </cell>
          <cell r="E50" t="str">
            <v>СБАЛББ Троян ЕООД</v>
          </cell>
          <cell r="F50">
            <v>799</v>
          </cell>
          <cell r="G50">
            <v>254438.72</v>
          </cell>
          <cell r="H50">
            <v>25767</v>
          </cell>
          <cell r="J50">
            <v>25767</v>
          </cell>
          <cell r="K50">
            <v>280205.71999999997</v>
          </cell>
        </row>
        <row r="51">
          <cell r="A51">
            <v>50</v>
          </cell>
          <cell r="B51" t="str">
            <v>Сливен</v>
          </cell>
          <cell r="C51">
            <v>2020212007</v>
          </cell>
          <cell r="D51">
            <v>200383</v>
          </cell>
          <cell r="E51" t="str">
            <v>СБАЛББ - Сливен ЕООД</v>
          </cell>
          <cell r="F51">
            <v>617</v>
          </cell>
          <cell r="G51">
            <v>193820.66</v>
          </cell>
          <cell r="H51">
            <v>21408</v>
          </cell>
          <cell r="J51">
            <v>21408</v>
          </cell>
          <cell r="K51">
            <v>215228.66</v>
          </cell>
        </row>
        <row r="52">
          <cell r="A52">
            <v>51</v>
          </cell>
          <cell r="B52" t="str">
            <v>Перник</v>
          </cell>
          <cell r="C52">
            <v>1432212005</v>
          </cell>
          <cell r="D52">
            <v>140080</v>
          </cell>
          <cell r="E52" t="str">
            <v>СБАЛББ - Перник - ЕООД</v>
          </cell>
          <cell r="F52">
            <v>1003</v>
          </cell>
          <cell r="G52">
            <v>323582.19</v>
          </cell>
          <cell r="H52">
            <v>26966</v>
          </cell>
          <cell r="J52">
            <v>26966</v>
          </cell>
          <cell r="K52">
            <v>350548.19</v>
          </cell>
        </row>
        <row r="53">
          <cell r="A53">
            <v>52</v>
          </cell>
          <cell r="B53" t="str">
            <v>Габрово</v>
          </cell>
          <cell r="C53">
            <v>735212009</v>
          </cell>
          <cell r="K53">
            <v>0</v>
          </cell>
        </row>
        <row r="54">
          <cell r="A54">
            <v>53</v>
          </cell>
          <cell r="B54" t="str">
            <v>Стара Загора</v>
          </cell>
          <cell r="C54">
            <v>2422222016</v>
          </cell>
          <cell r="D54">
            <v>240883</v>
          </cell>
          <cell r="E54" t="str">
            <v>Специализирана болница за долекуване и продължително  лечение на белодробни болести - Радунци ЕООД</v>
          </cell>
          <cell r="F54">
            <v>30</v>
          </cell>
          <cell r="G54">
            <v>3638</v>
          </cell>
          <cell r="H54">
            <v>6406</v>
          </cell>
          <cell r="J54">
            <v>6406</v>
          </cell>
          <cell r="K54">
            <v>10044</v>
          </cell>
        </row>
        <row r="55">
          <cell r="A55">
            <v>54</v>
          </cell>
          <cell r="B55" t="str">
            <v>Враца</v>
          </cell>
          <cell r="C55">
            <v>633222014</v>
          </cell>
          <cell r="D55">
            <v>60004</v>
          </cell>
          <cell r="E55" t="str">
            <v>СБДПЛББ ЕООД гр. Роман</v>
          </cell>
          <cell r="F55">
            <v>980</v>
          </cell>
          <cell r="G55">
            <v>298821.78000000003</v>
          </cell>
          <cell r="H55">
            <v>41016</v>
          </cell>
          <cell r="J55">
            <v>41016</v>
          </cell>
          <cell r="K55">
            <v>339837.78</v>
          </cell>
        </row>
        <row r="56">
          <cell r="A56">
            <v>55</v>
          </cell>
          <cell r="B56" t="str">
            <v>София град</v>
          </cell>
          <cell r="C56">
            <v>2201222018</v>
          </cell>
          <cell r="D56">
            <v>220009</v>
          </cell>
          <cell r="E56" t="str">
            <v>СБДПЛРОДАБУЛ - ПРО - ЕАД</v>
          </cell>
          <cell r="F56">
            <v>54</v>
          </cell>
          <cell r="K56">
            <v>30723.75</v>
          </cell>
        </row>
        <row r="57">
          <cell r="A57">
            <v>56</v>
          </cell>
          <cell r="B57" t="str">
            <v>София град</v>
          </cell>
          <cell r="C57">
            <v>2201212017</v>
          </cell>
          <cell r="D57">
            <v>220789</v>
          </cell>
          <cell r="E57" t="str">
            <v>СБАЛТОСМ - ЕАД</v>
          </cell>
          <cell r="F57">
            <v>51</v>
          </cell>
          <cell r="G57">
            <v>22310</v>
          </cell>
          <cell r="H57">
            <v>2425</v>
          </cell>
          <cell r="J57">
            <v>2425</v>
          </cell>
          <cell r="K57">
            <v>24735</v>
          </cell>
        </row>
        <row r="58">
          <cell r="A58">
            <v>57</v>
          </cell>
          <cell r="B58" t="str">
            <v>Враца</v>
          </cell>
          <cell r="C58">
            <v>627212013</v>
          </cell>
          <cell r="D58">
            <v>60003</v>
          </cell>
          <cell r="E58" t="str">
            <v>СБРССЗ гр. Мездра</v>
          </cell>
          <cell r="F58">
            <v>768</v>
          </cell>
          <cell r="G58">
            <v>203693.18</v>
          </cell>
          <cell r="H58">
            <v>40980</v>
          </cell>
          <cell r="J58">
            <v>40980</v>
          </cell>
          <cell r="K58">
            <v>244673.18</v>
          </cell>
        </row>
        <row r="59">
          <cell r="A59">
            <v>58</v>
          </cell>
          <cell r="B59" t="str">
            <v>София град</v>
          </cell>
          <cell r="C59">
            <v>2201212014</v>
          </cell>
          <cell r="D59">
            <v>222691</v>
          </cell>
          <cell r="E59" t="str">
            <v>СБАЛИПБ Проф. Ив. Киров ЕАД</v>
          </cell>
          <cell r="F59">
            <v>826</v>
          </cell>
          <cell r="G59">
            <v>275959.27</v>
          </cell>
          <cell r="H59">
            <v>85428</v>
          </cell>
          <cell r="J59">
            <v>85428</v>
          </cell>
          <cell r="K59">
            <v>361387.27</v>
          </cell>
        </row>
        <row r="60">
          <cell r="A60">
            <v>59</v>
          </cell>
          <cell r="B60" t="str">
            <v>Бургас</v>
          </cell>
          <cell r="C60">
            <v>204232016</v>
          </cell>
          <cell r="K60">
            <v>0</v>
          </cell>
        </row>
        <row r="61">
          <cell r="A61">
            <v>60</v>
          </cell>
          <cell r="B61" t="str">
            <v>София град</v>
          </cell>
          <cell r="C61">
            <v>0</v>
          </cell>
          <cell r="K61">
            <v>0</v>
          </cell>
        </row>
        <row r="62">
          <cell r="A62">
            <v>61</v>
          </cell>
          <cell r="B62" t="str">
            <v>Добрич</v>
          </cell>
          <cell r="C62">
            <v>803232008</v>
          </cell>
          <cell r="K62">
            <v>0</v>
          </cell>
        </row>
        <row r="63">
          <cell r="A63">
            <v>62</v>
          </cell>
          <cell r="B63" t="str">
            <v>Сливен</v>
          </cell>
          <cell r="C63">
            <v>2011232009</v>
          </cell>
          <cell r="K63">
            <v>0</v>
          </cell>
        </row>
        <row r="64">
          <cell r="A64">
            <v>63</v>
          </cell>
          <cell r="B64" t="str">
            <v>Благоевград</v>
          </cell>
          <cell r="C64">
            <v>133232006</v>
          </cell>
          <cell r="K64">
            <v>0</v>
          </cell>
        </row>
        <row r="65">
          <cell r="A65">
            <v>64</v>
          </cell>
          <cell r="B65" t="str">
            <v>Стара Загора</v>
          </cell>
          <cell r="C65">
            <v>2431232006</v>
          </cell>
          <cell r="K65">
            <v>0</v>
          </cell>
        </row>
        <row r="66">
          <cell r="A66">
            <v>65</v>
          </cell>
          <cell r="B66" t="str">
            <v>Бургас</v>
          </cell>
          <cell r="C66">
            <v>215232014</v>
          </cell>
          <cell r="K66">
            <v>0</v>
          </cell>
        </row>
        <row r="67">
          <cell r="A67">
            <v>66</v>
          </cell>
          <cell r="B67" t="str">
            <v>Варна</v>
          </cell>
          <cell r="C67">
            <v>306232016</v>
          </cell>
          <cell r="K67">
            <v>0</v>
          </cell>
        </row>
        <row r="68">
          <cell r="A68">
            <v>67</v>
          </cell>
          <cell r="B68" t="str">
            <v>София град</v>
          </cell>
          <cell r="C68">
            <v>2201232029</v>
          </cell>
          <cell r="K68">
            <v>0</v>
          </cell>
        </row>
        <row r="69">
          <cell r="A69">
            <v>68</v>
          </cell>
          <cell r="B69" t="str">
            <v>Бургас</v>
          </cell>
          <cell r="C69">
            <v>227232015</v>
          </cell>
          <cell r="K69">
            <v>0</v>
          </cell>
        </row>
        <row r="70">
          <cell r="A70">
            <v>69</v>
          </cell>
          <cell r="B70" t="str">
            <v>София област</v>
          </cell>
          <cell r="C70">
            <v>2301332012</v>
          </cell>
          <cell r="D70">
            <v>230407</v>
          </cell>
          <cell r="E70" t="str">
            <v>ОДПФЗС - София област ЕООД</v>
          </cell>
          <cell r="F70">
            <v>49</v>
          </cell>
          <cell r="K70">
            <v>17008</v>
          </cell>
        </row>
        <row r="71">
          <cell r="A71">
            <v>70</v>
          </cell>
          <cell r="B71" t="str">
            <v>София област</v>
          </cell>
          <cell r="C71">
            <v>2301332014</v>
          </cell>
          <cell r="K71">
            <v>0</v>
          </cell>
        </row>
        <row r="72">
          <cell r="A72">
            <v>71</v>
          </cell>
          <cell r="B72" t="str">
            <v>София област</v>
          </cell>
          <cell r="C72">
            <v>2301332015</v>
          </cell>
          <cell r="K72">
            <v>0</v>
          </cell>
        </row>
        <row r="73">
          <cell r="A73">
            <v>71</v>
          </cell>
          <cell r="B73" t="str">
            <v>София област</v>
          </cell>
          <cell r="C73">
            <v>2301332015</v>
          </cell>
          <cell r="D73">
            <v>230143</v>
          </cell>
          <cell r="E73" t="str">
            <v>ОДКВЗС София област ЕООД</v>
          </cell>
          <cell r="K73">
            <v>0</v>
          </cell>
        </row>
        <row r="74">
          <cell r="A74">
            <v>72</v>
          </cell>
          <cell r="B74" t="str">
            <v>София област</v>
          </cell>
          <cell r="C74">
            <v>2301334016</v>
          </cell>
          <cell r="D74">
            <v>230273</v>
          </cell>
          <cell r="E74" t="str">
            <v>ОДОЗС София област  ЕООД</v>
          </cell>
          <cell r="F74">
            <v>205</v>
          </cell>
          <cell r="G74">
            <v>70811.89</v>
          </cell>
          <cell r="H74">
            <v>0</v>
          </cell>
          <cell r="I74">
            <v>850</v>
          </cell>
          <cell r="J74">
            <v>850</v>
          </cell>
          <cell r="K74">
            <v>71661.89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nici_MZ"/>
    </sheetNames>
    <sheetDataSet>
      <sheetData sheetId="0">
        <row r="1">
          <cell r="A1" t="str">
            <v>№ по ред</v>
          </cell>
          <cell r="B1" t="str">
            <v>РЗОК</v>
          </cell>
          <cell r="C1" t="str">
            <v>Регистрационен №</v>
          </cell>
          <cell r="D1" t="str">
            <v xml:space="preserve">Договор № </v>
          </cell>
          <cell r="E1" t="str">
            <v>Име на ЛЗ</v>
          </cell>
          <cell r="F1" t="str">
            <v>Общ брой случаи към 30.09.2003 година</v>
          </cell>
          <cell r="G1" t="str">
            <v>Изплатена сума към 31.08.2003 година</v>
          </cell>
          <cell r="H1" t="str">
            <v>Изплатена сума за месец септември по КП</v>
          </cell>
          <cell r="I1" t="str">
            <v>Глоби, санкции, корекции и др.</v>
          </cell>
          <cell r="J1" t="str">
            <v>Обща сума за месец септември</v>
          </cell>
          <cell r="K1" t="str">
            <v>Изплатена сума към 30.09.2003 година</v>
          </cell>
        </row>
        <row r="2">
          <cell r="A2">
            <v>1</v>
          </cell>
          <cell r="B2" t="str">
            <v>София град</v>
          </cell>
          <cell r="C2">
            <v>2201211003</v>
          </cell>
          <cell r="D2">
            <v>222765</v>
          </cell>
          <cell r="E2" t="str">
            <v>МБАЛСМ Н. И. Пирогов ЕАД</v>
          </cell>
          <cell r="F2">
            <v>5463</v>
          </cell>
          <cell r="G2">
            <v>2791872.75</v>
          </cell>
          <cell r="H2">
            <v>619236</v>
          </cell>
          <cell r="J2">
            <v>619236</v>
          </cell>
          <cell r="K2">
            <v>3411108.75</v>
          </cell>
        </row>
        <row r="3">
          <cell r="A3">
            <v>2</v>
          </cell>
          <cell r="B3" t="str">
            <v>София град</v>
          </cell>
          <cell r="C3">
            <v>2201211055</v>
          </cell>
          <cell r="D3">
            <v>222771</v>
          </cell>
          <cell r="E3" t="str">
            <v>МБАЛ Александровска - ЕАД</v>
          </cell>
          <cell r="F3">
            <v>6078</v>
          </cell>
          <cell r="G3">
            <v>2768934.88</v>
          </cell>
          <cell r="H3">
            <v>368497</v>
          </cell>
          <cell r="J3">
            <v>368497</v>
          </cell>
          <cell r="K3">
            <v>3137431.88</v>
          </cell>
        </row>
        <row r="4">
          <cell r="A4">
            <v>3</v>
          </cell>
          <cell r="B4" t="str">
            <v>София град</v>
          </cell>
          <cell r="C4">
            <v>2201211002</v>
          </cell>
          <cell r="D4">
            <v>222791</v>
          </cell>
          <cell r="E4" t="str">
            <v>МБАЛ Царица Йоанна - ЕАД</v>
          </cell>
          <cell r="F4">
            <v>3730</v>
          </cell>
          <cell r="G4">
            <v>1490868.02</v>
          </cell>
          <cell r="H4">
            <v>248773</v>
          </cell>
          <cell r="J4">
            <v>248773</v>
          </cell>
          <cell r="K4">
            <v>1739641.02</v>
          </cell>
        </row>
        <row r="5">
          <cell r="A5">
            <v>4</v>
          </cell>
          <cell r="B5" t="str">
            <v>София град</v>
          </cell>
          <cell r="C5">
            <v>2201212005</v>
          </cell>
          <cell r="D5">
            <v>220011</v>
          </cell>
          <cell r="E5" t="str">
            <v>СБАЛ Св. Екатерина - ЕАД</v>
          </cell>
          <cell r="F5">
            <v>832</v>
          </cell>
          <cell r="G5">
            <v>2197330.38</v>
          </cell>
          <cell r="H5">
            <v>299687</v>
          </cell>
          <cell r="J5">
            <v>299687</v>
          </cell>
          <cell r="K5">
            <v>2497017.38</v>
          </cell>
        </row>
        <row r="6">
          <cell r="A6">
            <v>5</v>
          </cell>
          <cell r="B6" t="str">
            <v>София град</v>
          </cell>
          <cell r="C6">
            <v>2201212009</v>
          </cell>
          <cell r="D6">
            <v>220007</v>
          </cell>
          <cell r="E6" t="str">
            <v>СБАЛНП Св. Наум - ЕАД</v>
          </cell>
          <cell r="F6">
            <v>193</v>
          </cell>
          <cell r="G6">
            <v>73010.3</v>
          </cell>
          <cell r="H6">
            <v>34704</v>
          </cell>
          <cell r="J6">
            <v>34704</v>
          </cell>
          <cell r="K6">
            <v>107714.3</v>
          </cell>
        </row>
        <row r="7">
          <cell r="A7">
            <v>6</v>
          </cell>
          <cell r="B7" t="str">
            <v>София град</v>
          </cell>
          <cell r="C7">
            <v>2201212013</v>
          </cell>
          <cell r="D7">
            <v>220615</v>
          </cell>
          <cell r="E7" t="str">
            <v>СБАЛББ Св. София - ЕАД</v>
          </cell>
          <cell r="F7">
            <v>1848</v>
          </cell>
          <cell r="G7">
            <v>746999.52</v>
          </cell>
          <cell r="H7">
            <v>145023</v>
          </cell>
          <cell r="J7">
            <v>145023</v>
          </cell>
          <cell r="K7">
            <v>892022.52</v>
          </cell>
        </row>
        <row r="8">
          <cell r="A8">
            <v>7</v>
          </cell>
          <cell r="B8" t="str">
            <v>София град</v>
          </cell>
          <cell r="C8">
            <v>2201212006</v>
          </cell>
          <cell r="D8">
            <v>222776</v>
          </cell>
          <cell r="E8" t="str">
            <v>СБАЛАГ Майчин дом - ЕАД</v>
          </cell>
          <cell r="F8">
            <v>3250</v>
          </cell>
          <cell r="G8">
            <v>782905.84</v>
          </cell>
          <cell r="H8">
            <v>81850</v>
          </cell>
          <cell r="J8">
            <v>81850</v>
          </cell>
          <cell r="K8">
            <v>864755.84</v>
          </cell>
        </row>
        <row r="9">
          <cell r="A9">
            <v>8</v>
          </cell>
          <cell r="B9" t="str">
            <v>София град</v>
          </cell>
          <cell r="C9">
            <v>2201212010</v>
          </cell>
          <cell r="D9">
            <v>222583</v>
          </cell>
          <cell r="E9" t="str">
            <v>СБАЛО Проф. Бойчо Бойчев - ЕАД</v>
          </cell>
          <cell r="F9">
            <v>155</v>
          </cell>
          <cell r="G9">
            <v>74356</v>
          </cell>
          <cell r="H9">
            <v>25718</v>
          </cell>
          <cell r="J9">
            <v>25718</v>
          </cell>
          <cell r="K9">
            <v>100074</v>
          </cell>
        </row>
        <row r="10">
          <cell r="A10">
            <v>9</v>
          </cell>
          <cell r="B10" t="str">
            <v>София град</v>
          </cell>
          <cell r="C10">
            <v>2201211004</v>
          </cell>
          <cell r="D10">
            <v>222727</v>
          </cell>
          <cell r="E10" t="str">
            <v>МБАЛ Св. Ив. Рилски ЕАД</v>
          </cell>
          <cell r="F10">
            <v>1634</v>
          </cell>
          <cell r="G10">
            <v>647664.43000000005</v>
          </cell>
          <cell r="H10">
            <v>99371</v>
          </cell>
          <cell r="J10">
            <v>99371</v>
          </cell>
          <cell r="K10">
            <v>747035.43</v>
          </cell>
        </row>
        <row r="11">
          <cell r="A11">
            <v>10</v>
          </cell>
          <cell r="B11" t="str">
            <v>София град</v>
          </cell>
          <cell r="C11">
            <v>2201211001</v>
          </cell>
          <cell r="D11">
            <v>222747</v>
          </cell>
          <cell r="E11" t="str">
            <v>МБАЛ Св. Анна АД</v>
          </cell>
          <cell r="F11">
            <v>5623</v>
          </cell>
          <cell r="G11">
            <v>1972528.93</v>
          </cell>
          <cell r="H11">
            <v>270950</v>
          </cell>
          <cell r="J11">
            <v>270950</v>
          </cell>
          <cell r="K11">
            <v>2243478.9300000002</v>
          </cell>
        </row>
        <row r="12">
          <cell r="A12">
            <v>11</v>
          </cell>
          <cell r="B12" t="str">
            <v>София град</v>
          </cell>
          <cell r="C12">
            <v>2201212012</v>
          </cell>
          <cell r="D12">
            <v>220817</v>
          </cell>
          <cell r="E12" t="str">
            <v>СБАЛДБ - ЕАД</v>
          </cell>
          <cell r="F12">
            <v>730</v>
          </cell>
          <cell r="G12">
            <v>226473.03</v>
          </cell>
          <cell r="H12">
            <v>50012</v>
          </cell>
          <cell r="J12">
            <v>50012</v>
          </cell>
          <cell r="K12">
            <v>276485.03000000003</v>
          </cell>
        </row>
        <row r="13">
          <cell r="A13">
            <v>12</v>
          </cell>
          <cell r="B13" t="str">
            <v>София град</v>
          </cell>
          <cell r="C13">
            <v>2201212011</v>
          </cell>
          <cell r="D13">
            <v>222386</v>
          </cell>
          <cell r="E13" t="str">
            <v>СБАЛЕНГ Акад. Ив. Пенчев - ЕАД</v>
          </cell>
          <cell r="F13">
            <v>1011</v>
          </cell>
          <cell r="G13">
            <v>294190.40999999997</v>
          </cell>
          <cell r="H13">
            <v>29710</v>
          </cell>
          <cell r="J13">
            <v>29710</v>
          </cell>
          <cell r="K13">
            <v>323900.40999999997</v>
          </cell>
        </row>
        <row r="14">
          <cell r="A14">
            <v>13</v>
          </cell>
          <cell r="B14" t="str">
            <v>Пловдив</v>
          </cell>
          <cell r="C14">
            <v>1622211001</v>
          </cell>
          <cell r="D14">
            <v>161331</v>
          </cell>
          <cell r="E14" t="str">
            <v>УМБАЛ Св. Георги</v>
          </cell>
          <cell r="F14">
            <v>11772</v>
          </cell>
          <cell r="G14">
            <v>5870820.5999999996</v>
          </cell>
          <cell r="H14">
            <v>1041615</v>
          </cell>
          <cell r="J14">
            <v>1041615</v>
          </cell>
          <cell r="K14">
            <v>6912435.5999999996</v>
          </cell>
        </row>
        <row r="15">
          <cell r="A15">
            <v>14</v>
          </cell>
          <cell r="B15" t="str">
            <v>Плевен</v>
          </cell>
          <cell r="C15">
            <v>1524211001</v>
          </cell>
          <cell r="D15">
            <v>150613</v>
          </cell>
          <cell r="E15" t="str">
            <v>МБАЛ - Плевен  ЕООД</v>
          </cell>
          <cell r="F15">
            <v>8617</v>
          </cell>
          <cell r="G15">
            <v>3068047.85</v>
          </cell>
          <cell r="H15">
            <v>454138</v>
          </cell>
          <cell r="J15">
            <v>454138</v>
          </cell>
          <cell r="K15">
            <v>3522185.85</v>
          </cell>
        </row>
        <row r="16">
          <cell r="A16">
            <v>15</v>
          </cell>
          <cell r="B16" t="str">
            <v>Варна</v>
          </cell>
          <cell r="C16">
            <v>306211001</v>
          </cell>
          <cell r="D16">
            <v>30920</v>
          </cell>
          <cell r="E16" t="str">
            <v>МБАЛ Света Марина ЕАД</v>
          </cell>
          <cell r="F16">
            <v>7724</v>
          </cell>
          <cell r="G16">
            <v>2532401.4</v>
          </cell>
          <cell r="H16">
            <v>496292.35</v>
          </cell>
          <cell r="J16">
            <v>496292.35</v>
          </cell>
          <cell r="K16">
            <v>3028693.75</v>
          </cell>
        </row>
        <row r="17">
          <cell r="A17">
            <v>16</v>
          </cell>
          <cell r="B17" t="str">
            <v>Стара Загора</v>
          </cell>
          <cell r="C17">
            <v>2431211001</v>
          </cell>
          <cell r="D17">
            <v>240880</v>
          </cell>
          <cell r="E17" t="str">
            <v>МБАЛ - ЕАД</v>
          </cell>
          <cell r="F17">
            <v>3201</v>
          </cell>
          <cell r="G17">
            <v>1122575.22</v>
          </cell>
          <cell r="H17">
            <v>175866.2</v>
          </cell>
          <cell r="J17">
            <v>175866.2</v>
          </cell>
          <cell r="K17">
            <v>1298441.42</v>
          </cell>
        </row>
        <row r="18">
          <cell r="A18">
            <v>17</v>
          </cell>
          <cell r="B18" t="str">
            <v>София град</v>
          </cell>
          <cell r="C18">
            <v>2201212016</v>
          </cell>
          <cell r="D18">
            <v>220008</v>
          </cell>
          <cell r="E18" t="str">
            <v>СБАЛЛЧХ - ЕООД</v>
          </cell>
          <cell r="F18">
            <v>227</v>
          </cell>
          <cell r="G18">
            <v>82189.61</v>
          </cell>
          <cell r="H18">
            <v>20189</v>
          </cell>
          <cell r="J18">
            <v>20189</v>
          </cell>
          <cell r="K18">
            <v>102378.61</v>
          </cell>
        </row>
        <row r="19">
          <cell r="A19">
            <v>18</v>
          </cell>
          <cell r="B19" t="str">
            <v>София град</v>
          </cell>
          <cell r="C19">
            <v>2201214019</v>
          </cell>
          <cell r="D19">
            <v>222688</v>
          </cell>
          <cell r="E19" t="str">
            <v>СБАЛССЗ ЕАД</v>
          </cell>
          <cell r="F19">
            <v>4027</v>
          </cell>
          <cell r="G19">
            <v>3765728.96</v>
          </cell>
          <cell r="H19">
            <v>715519</v>
          </cell>
          <cell r="J19">
            <v>715519</v>
          </cell>
          <cell r="K19">
            <v>4481247.96</v>
          </cell>
        </row>
        <row r="20">
          <cell r="A20">
            <v>19</v>
          </cell>
          <cell r="B20" t="str">
            <v>София град</v>
          </cell>
          <cell r="C20">
            <v>2201214020</v>
          </cell>
          <cell r="D20">
            <v>222686</v>
          </cell>
          <cell r="E20" t="str">
            <v>СБАЛО - ЕАД</v>
          </cell>
          <cell r="F20">
            <v>1531</v>
          </cell>
          <cell r="G20">
            <v>670506.96</v>
          </cell>
          <cell r="H20">
            <v>131055</v>
          </cell>
          <cell r="J20">
            <v>131055</v>
          </cell>
          <cell r="K20">
            <v>801561.96</v>
          </cell>
        </row>
        <row r="21">
          <cell r="A21">
            <v>20</v>
          </cell>
          <cell r="B21" t="str">
            <v>София град</v>
          </cell>
          <cell r="C21">
            <v>2201214021</v>
          </cell>
          <cell r="K21">
            <v>0</v>
          </cell>
        </row>
        <row r="22">
          <cell r="A22">
            <v>21</v>
          </cell>
          <cell r="B22" t="str">
            <v>София град</v>
          </cell>
          <cell r="C22">
            <v>2201214022</v>
          </cell>
          <cell r="D22">
            <v>221552</v>
          </cell>
          <cell r="E22" t="str">
            <v>СБАЛДОХЗ - ЕООД</v>
          </cell>
          <cell r="F22">
            <v>178</v>
          </cell>
          <cell r="G22">
            <v>63806</v>
          </cell>
          <cell r="H22">
            <v>29288</v>
          </cell>
          <cell r="J22">
            <v>29288</v>
          </cell>
          <cell r="K22">
            <v>93094</v>
          </cell>
        </row>
        <row r="23">
          <cell r="A23">
            <v>22</v>
          </cell>
          <cell r="B23" t="str">
            <v>Благоевград</v>
          </cell>
          <cell r="C23">
            <v>103211001</v>
          </cell>
          <cell r="D23">
            <v>10660</v>
          </cell>
          <cell r="E23" t="str">
            <v>МБАЛ Благоевград ЕООД</v>
          </cell>
          <cell r="F23">
            <v>4227</v>
          </cell>
          <cell r="G23">
            <v>1416670.05</v>
          </cell>
          <cell r="H23">
            <v>180404</v>
          </cell>
          <cell r="J23">
            <v>180404</v>
          </cell>
          <cell r="K23">
            <v>1597074.05</v>
          </cell>
        </row>
        <row r="24">
          <cell r="A24">
            <v>23</v>
          </cell>
          <cell r="B24" t="str">
            <v>Бургас</v>
          </cell>
          <cell r="C24">
            <v>204211001</v>
          </cell>
          <cell r="D24">
            <v>20623</v>
          </cell>
          <cell r="E24" t="str">
            <v>МБАЛ - Бургас АД</v>
          </cell>
          <cell r="F24">
            <v>8123</v>
          </cell>
          <cell r="G24">
            <v>2548238.52</v>
          </cell>
          <cell r="H24">
            <v>392280</v>
          </cell>
          <cell r="J24">
            <v>392280</v>
          </cell>
          <cell r="K24">
            <v>2940518.52</v>
          </cell>
        </row>
        <row r="25">
          <cell r="A25">
            <v>24</v>
          </cell>
          <cell r="B25" t="str">
            <v>Варна</v>
          </cell>
          <cell r="C25">
            <v>306211002</v>
          </cell>
          <cell r="D25">
            <v>30940</v>
          </cell>
          <cell r="E25" t="str">
            <v>МБАЛ Света Анна - Варна  АД</v>
          </cell>
          <cell r="F25">
            <v>6442</v>
          </cell>
          <cell r="G25">
            <v>2124926.2200000002</v>
          </cell>
          <cell r="H25">
            <v>339488</v>
          </cell>
          <cell r="J25">
            <v>339488</v>
          </cell>
          <cell r="K25">
            <v>2464414.2200000002</v>
          </cell>
        </row>
        <row r="26">
          <cell r="A26">
            <v>25</v>
          </cell>
          <cell r="B26" t="str">
            <v>В.Търново</v>
          </cell>
          <cell r="C26">
            <v>404211001</v>
          </cell>
          <cell r="D26">
            <v>40438</v>
          </cell>
          <cell r="E26" t="str">
            <v>МОБАЛ  Д-р Стефан Черкезов  АД</v>
          </cell>
          <cell r="F26">
            <v>4309</v>
          </cell>
          <cell r="G26">
            <v>1442622.99</v>
          </cell>
          <cell r="H26">
            <v>200970</v>
          </cell>
          <cell r="J26">
            <v>200970</v>
          </cell>
          <cell r="K26">
            <v>1643592.99</v>
          </cell>
        </row>
        <row r="27">
          <cell r="A27">
            <v>26</v>
          </cell>
          <cell r="B27" t="str">
            <v>Видин</v>
          </cell>
          <cell r="C27">
            <v>509211001</v>
          </cell>
          <cell r="D27">
            <v>50310</v>
          </cell>
          <cell r="E27" t="str">
            <v>МБАЛ Св. Петка</v>
          </cell>
          <cell r="F27">
            <v>3374</v>
          </cell>
          <cell r="G27">
            <v>1038265.05</v>
          </cell>
          <cell r="H27">
            <v>149450.25</v>
          </cell>
          <cell r="J27">
            <v>149450.25</v>
          </cell>
          <cell r="K27">
            <v>1187715.3</v>
          </cell>
        </row>
        <row r="28">
          <cell r="A28">
            <v>27</v>
          </cell>
          <cell r="B28" t="str">
            <v>Враца</v>
          </cell>
          <cell r="C28">
            <v>610211001</v>
          </cell>
          <cell r="D28">
            <v>60001</v>
          </cell>
          <cell r="E28" t="str">
            <v>МБАЛ Хр. Ботев АД</v>
          </cell>
          <cell r="F28">
            <v>4941</v>
          </cell>
          <cell r="G28">
            <v>1581927.57</v>
          </cell>
          <cell r="H28">
            <v>256130</v>
          </cell>
          <cell r="J28">
            <v>256130</v>
          </cell>
          <cell r="K28">
            <v>1838057.57</v>
          </cell>
        </row>
        <row r="29">
          <cell r="A29">
            <v>28</v>
          </cell>
          <cell r="B29" t="str">
            <v>Габрово</v>
          </cell>
          <cell r="C29">
            <v>705211001</v>
          </cell>
          <cell r="D29">
            <v>70287</v>
          </cell>
          <cell r="E29" t="str">
            <v>МБАЛ Д-р Тота Венкова АД</v>
          </cell>
          <cell r="F29">
            <v>4321</v>
          </cell>
          <cell r="G29">
            <v>1177494.45</v>
          </cell>
          <cell r="H29">
            <v>203311.15</v>
          </cell>
          <cell r="J29">
            <v>203311.15</v>
          </cell>
          <cell r="K29">
            <v>1380805.6</v>
          </cell>
        </row>
        <row r="30">
          <cell r="A30">
            <v>29</v>
          </cell>
          <cell r="B30" t="str">
            <v>Добрич</v>
          </cell>
          <cell r="C30">
            <v>828211001</v>
          </cell>
          <cell r="D30">
            <v>80340</v>
          </cell>
          <cell r="E30" t="str">
            <v>МБАЛ - Добрич АД</v>
          </cell>
          <cell r="F30">
            <v>5562</v>
          </cell>
          <cell r="G30">
            <v>1634190.73</v>
          </cell>
          <cell r="H30">
            <v>249675.75</v>
          </cell>
          <cell r="J30">
            <v>249675.75</v>
          </cell>
          <cell r="K30">
            <v>1883866.48</v>
          </cell>
        </row>
        <row r="31">
          <cell r="A31">
            <v>30</v>
          </cell>
          <cell r="B31" t="str">
            <v>Кърджали</v>
          </cell>
          <cell r="C31">
            <v>916211001</v>
          </cell>
          <cell r="D31">
            <v>90073</v>
          </cell>
          <cell r="E31" t="str">
            <v>МБАЛ Д-р Атанас Дафовски АД - Кърджали</v>
          </cell>
          <cell r="F31">
            <v>3498</v>
          </cell>
          <cell r="G31">
            <v>1071690.18</v>
          </cell>
          <cell r="H31">
            <v>193492</v>
          </cell>
          <cell r="J31">
            <v>193492</v>
          </cell>
          <cell r="K31">
            <v>1265182.18</v>
          </cell>
        </row>
        <row r="32">
          <cell r="A32">
            <v>31</v>
          </cell>
          <cell r="B32" t="str">
            <v>Кюстендил</v>
          </cell>
          <cell r="C32">
            <v>1029211001</v>
          </cell>
          <cell r="D32">
            <v>100337</v>
          </cell>
          <cell r="E32" t="str">
            <v>МБАЛ  Д-р Никола Василиев  АД</v>
          </cell>
          <cell r="F32">
            <v>4060</v>
          </cell>
          <cell r="G32">
            <v>1258630.77</v>
          </cell>
          <cell r="H32">
            <v>147734.1</v>
          </cell>
          <cell r="J32">
            <v>147734.1</v>
          </cell>
          <cell r="K32">
            <v>1406364.87</v>
          </cell>
        </row>
        <row r="33">
          <cell r="A33">
            <v>32</v>
          </cell>
          <cell r="B33" t="str">
            <v>Ловеч</v>
          </cell>
          <cell r="C33">
            <v>1118211001</v>
          </cell>
          <cell r="D33">
            <v>111004</v>
          </cell>
          <cell r="E33" t="str">
            <v>МБАЛ Ловеч АД</v>
          </cell>
          <cell r="F33">
            <v>3094</v>
          </cell>
          <cell r="G33">
            <v>1020514.54</v>
          </cell>
          <cell r="H33">
            <v>134326</v>
          </cell>
          <cell r="J33">
            <v>134326</v>
          </cell>
          <cell r="K33">
            <v>1154840.54</v>
          </cell>
        </row>
        <row r="34">
          <cell r="A34">
            <v>33</v>
          </cell>
          <cell r="B34" t="str">
            <v>Монтана</v>
          </cell>
          <cell r="C34">
            <v>1229211001</v>
          </cell>
          <cell r="D34">
            <v>120276</v>
          </cell>
          <cell r="E34" t="str">
            <v>МБАЛ Д-р Стамен Илиев - АД гр. Монтана</v>
          </cell>
          <cell r="F34">
            <v>6183</v>
          </cell>
          <cell r="G34">
            <v>2004615.98</v>
          </cell>
          <cell r="H34">
            <v>256757</v>
          </cell>
          <cell r="J34">
            <v>256757</v>
          </cell>
          <cell r="K34">
            <v>2261372.98</v>
          </cell>
        </row>
        <row r="35">
          <cell r="A35">
            <v>34</v>
          </cell>
          <cell r="B35" t="str">
            <v>Пазарджик</v>
          </cell>
          <cell r="C35">
            <v>1319211001</v>
          </cell>
          <cell r="D35">
            <v>130453</v>
          </cell>
          <cell r="E35" t="str">
            <v>МБАЛ АД</v>
          </cell>
          <cell r="F35">
            <v>7625</v>
          </cell>
          <cell r="G35">
            <v>2365702.67</v>
          </cell>
          <cell r="H35">
            <v>362050</v>
          </cell>
          <cell r="J35">
            <v>362050</v>
          </cell>
          <cell r="K35">
            <v>2727752.67</v>
          </cell>
        </row>
        <row r="36">
          <cell r="A36">
            <v>35</v>
          </cell>
          <cell r="B36" t="str">
            <v>Перник</v>
          </cell>
          <cell r="C36">
            <v>1432211001</v>
          </cell>
          <cell r="D36">
            <v>140079</v>
          </cell>
          <cell r="E36" t="str">
            <v>МБАЛ Р. Ангелова</v>
          </cell>
          <cell r="F36">
            <v>4761</v>
          </cell>
          <cell r="G36">
            <v>1085313.27</v>
          </cell>
          <cell r="H36">
            <v>177908.9</v>
          </cell>
          <cell r="J36">
            <v>177908.9</v>
          </cell>
          <cell r="K36">
            <v>1404820.17</v>
          </cell>
        </row>
        <row r="37">
          <cell r="A37">
            <v>36</v>
          </cell>
          <cell r="B37" t="str">
            <v>Пловдив</v>
          </cell>
          <cell r="C37">
            <v>1622211002</v>
          </cell>
          <cell r="D37">
            <v>161327</v>
          </cell>
          <cell r="E37" t="str">
            <v>МБАЛ Пловдив</v>
          </cell>
          <cell r="F37">
            <v>6501</v>
          </cell>
          <cell r="G37">
            <v>2077920.53</v>
          </cell>
          <cell r="H37">
            <v>315667</v>
          </cell>
          <cell r="J37">
            <v>315667</v>
          </cell>
          <cell r="K37">
            <v>2393587.5299999998</v>
          </cell>
        </row>
        <row r="38">
          <cell r="A38">
            <v>37</v>
          </cell>
          <cell r="B38" t="str">
            <v>Разград</v>
          </cell>
          <cell r="C38">
            <v>1726211001</v>
          </cell>
          <cell r="D38">
            <v>170176</v>
          </cell>
          <cell r="E38" t="str">
            <v>МБАЛ Св. Иван Рилски - Разград  АД</v>
          </cell>
          <cell r="F38">
            <v>4635</v>
          </cell>
          <cell r="G38">
            <v>782769.24</v>
          </cell>
          <cell r="H38">
            <v>220444</v>
          </cell>
          <cell r="J38">
            <v>220444</v>
          </cell>
          <cell r="K38">
            <v>1702383.24</v>
          </cell>
        </row>
        <row r="39">
          <cell r="A39">
            <v>38</v>
          </cell>
          <cell r="B39" t="str">
            <v>Русе</v>
          </cell>
          <cell r="C39">
            <v>1827211001</v>
          </cell>
          <cell r="D39">
            <v>180345</v>
          </cell>
          <cell r="E39" t="str">
            <v>МБАЛ - Русе АД</v>
          </cell>
          <cell r="F39">
            <v>7715</v>
          </cell>
          <cell r="G39">
            <v>2690164.29</v>
          </cell>
          <cell r="H39">
            <v>426448</v>
          </cell>
          <cell r="J39">
            <v>426448</v>
          </cell>
          <cell r="K39">
            <v>3116612.29</v>
          </cell>
        </row>
        <row r="40">
          <cell r="A40">
            <v>39</v>
          </cell>
          <cell r="B40" t="str">
            <v>Силистра</v>
          </cell>
          <cell r="C40">
            <v>1931211001</v>
          </cell>
          <cell r="D40">
            <v>190212</v>
          </cell>
          <cell r="E40" t="str">
            <v>МБАЛ Силистра АД</v>
          </cell>
          <cell r="F40">
            <v>4236</v>
          </cell>
          <cell r="G40">
            <v>1347452.95</v>
          </cell>
          <cell r="H40">
            <v>234904</v>
          </cell>
          <cell r="J40">
            <v>234904</v>
          </cell>
          <cell r="K40">
            <v>1582356.95</v>
          </cell>
        </row>
        <row r="41">
          <cell r="A41">
            <v>40</v>
          </cell>
          <cell r="B41" t="str">
            <v>Сливен</v>
          </cell>
          <cell r="C41">
            <v>2020211001</v>
          </cell>
          <cell r="D41">
            <v>200389</v>
          </cell>
          <cell r="E41" t="str">
            <v>МБАЛ Д-р  Ив. Селимински  АД</v>
          </cell>
          <cell r="F41">
            <v>7184</v>
          </cell>
          <cell r="G41">
            <v>2198476.9700000002</v>
          </cell>
          <cell r="H41">
            <v>346232.8</v>
          </cell>
          <cell r="J41">
            <v>346232.8</v>
          </cell>
          <cell r="K41">
            <v>2544709.77</v>
          </cell>
        </row>
        <row r="42">
          <cell r="A42">
            <v>41</v>
          </cell>
          <cell r="B42" t="str">
            <v>Смолян</v>
          </cell>
          <cell r="C42">
            <v>2109211202</v>
          </cell>
          <cell r="D42">
            <v>210235</v>
          </cell>
          <cell r="E42" t="str">
            <v>МБАЛ Д-р Братан Шукеров АД</v>
          </cell>
          <cell r="F42">
            <v>3239</v>
          </cell>
          <cell r="G42">
            <v>1037667.93</v>
          </cell>
          <cell r="H42">
            <v>117181</v>
          </cell>
          <cell r="J42">
            <v>117181</v>
          </cell>
          <cell r="K42">
            <v>1154848.93</v>
          </cell>
        </row>
        <row r="43">
          <cell r="A43">
            <v>42</v>
          </cell>
          <cell r="B43" t="str">
            <v>Стара Загора</v>
          </cell>
          <cell r="C43">
            <v>2431211002</v>
          </cell>
          <cell r="D43">
            <v>240875</v>
          </cell>
          <cell r="E43" t="str">
            <v>МБАЛ - Ст. Киркович</v>
          </cell>
          <cell r="F43">
            <v>7076</v>
          </cell>
          <cell r="G43">
            <v>2286432.08</v>
          </cell>
          <cell r="H43">
            <v>349048</v>
          </cell>
          <cell r="J43">
            <v>349048</v>
          </cell>
          <cell r="K43">
            <v>2635480.08</v>
          </cell>
        </row>
        <row r="44">
          <cell r="A44">
            <v>43</v>
          </cell>
          <cell r="B44" t="str">
            <v>Търговище</v>
          </cell>
          <cell r="C44">
            <v>2505211201</v>
          </cell>
          <cell r="D44">
            <v>250061</v>
          </cell>
          <cell r="E44" t="str">
            <v>МБАЛ - Търговище АД</v>
          </cell>
          <cell r="F44">
            <v>3255</v>
          </cell>
          <cell r="G44">
            <v>961641.59</v>
          </cell>
          <cell r="H44">
            <v>173448</v>
          </cell>
          <cell r="J44">
            <v>173448</v>
          </cell>
          <cell r="K44">
            <v>1135089.5900000001</v>
          </cell>
        </row>
        <row r="45">
          <cell r="A45">
            <v>44</v>
          </cell>
          <cell r="B45" t="str">
            <v>Хасково</v>
          </cell>
          <cell r="C45">
            <v>2634211001</v>
          </cell>
          <cell r="D45">
            <v>260437</v>
          </cell>
          <cell r="E45" t="str">
            <v>МБАЛ АД Хасково</v>
          </cell>
          <cell r="F45">
            <v>5669</v>
          </cell>
          <cell r="G45">
            <v>1890113.71</v>
          </cell>
          <cell r="H45">
            <v>269512</v>
          </cell>
          <cell r="J45">
            <v>269512</v>
          </cell>
          <cell r="K45">
            <v>2159625.71</v>
          </cell>
        </row>
        <row r="46">
          <cell r="A46">
            <v>45</v>
          </cell>
          <cell r="B46" t="str">
            <v>Шумен</v>
          </cell>
          <cell r="C46">
            <v>2730211001</v>
          </cell>
          <cell r="D46">
            <v>270302</v>
          </cell>
          <cell r="E46" t="str">
            <v>МБАЛ Шумен АД</v>
          </cell>
          <cell r="F46">
            <v>5200</v>
          </cell>
          <cell r="G46">
            <v>1700743.91</v>
          </cell>
          <cell r="H46">
            <v>257608</v>
          </cell>
          <cell r="J46">
            <v>257608</v>
          </cell>
          <cell r="K46">
            <v>1958351.91</v>
          </cell>
        </row>
        <row r="47">
          <cell r="A47">
            <v>46</v>
          </cell>
          <cell r="B47" t="str">
            <v>Ямбол</v>
          </cell>
          <cell r="C47">
            <v>2805211201</v>
          </cell>
          <cell r="D47">
            <v>280269</v>
          </cell>
          <cell r="E47" t="str">
            <v>МБАЛ Св. Пантелеймон АД</v>
          </cell>
          <cell r="F47">
            <v>5147</v>
          </cell>
          <cell r="G47">
            <v>1611895.65</v>
          </cell>
          <cell r="H47">
            <v>243821.55</v>
          </cell>
          <cell r="J47">
            <v>243821.55</v>
          </cell>
          <cell r="K47">
            <v>1855717.2</v>
          </cell>
        </row>
        <row r="48">
          <cell r="A48">
            <v>47</v>
          </cell>
          <cell r="B48" t="str">
            <v>Пазарджик</v>
          </cell>
          <cell r="C48">
            <v>1308212012</v>
          </cell>
          <cell r="K48">
            <v>0</v>
          </cell>
        </row>
        <row r="49">
          <cell r="A49">
            <v>48</v>
          </cell>
          <cell r="B49" t="str">
            <v>Габрово</v>
          </cell>
          <cell r="C49">
            <v>705212005</v>
          </cell>
          <cell r="D49">
            <v>70251</v>
          </cell>
          <cell r="E49" t="str">
            <v>СБАЛББ Габрово ЕООД</v>
          </cell>
          <cell r="F49">
            <v>642</v>
          </cell>
          <cell r="G49">
            <v>203681.19</v>
          </cell>
          <cell r="H49">
            <v>17159</v>
          </cell>
          <cell r="J49">
            <v>17159</v>
          </cell>
          <cell r="K49">
            <v>220840.19</v>
          </cell>
        </row>
        <row r="50">
          <cell r="A50">
            <v>49</v>
          </cell>
          <cell r="B50" t="str">
            <v>Ловеч</v>
          </cell>
          <cell r="C50">
            <v>1134212005</v>
          </cell>
          <cell r="D50">
            <v>111001</v>
          </cell>
          <cell r="E50" t="str">
            <v>СБАЛББ Троян ЕООД</v>
          </cell>
          <cell r="F50">
            <v>799</v>
          </cell>
          <cell r="G50">
            <v>254438.72</v>
          </cell>
          <cell r="H50">
            <v>25767</v>
          </cell>
          <cell r="J50">
            <v>25767</v>
          </cell>
          <cell r="K50">
            <v>280205.71999999997</v>
          </cell>
        </row>
        <row r="51">
          <cell r="A51">
            <v>50</v>
          </cell>
          <cell r="B51" t="str">
            <v>Сливен</v>
          </cell>
          <cell r="C51">
            <v>2020212007</v>
          </cell>
          <cell r="D51">
            <v>200383</v>
          </cell>
          <cell r="E51" t="str">
            <v>СБАЛББ - Сливен ЕООД</v>
          </cell>
          <cell r="F51">
            <v>617</v>
          </cell>
          <cell r="G51">
            <v>193820.66</v>
          </cell>
          <cell r="H51">
            <v>21408</v>
          </cell>
          <cell r="J51">
            <v>21408</v>
          </cell>
          <cell r="K51">
            <v>215228.66</v>
          </cell>
        </row>
        <row r="52">
          <cell r="A52">
            <v>51</v>
          </cell>
          <cell r="B52" t="str">
            <v>Перник</v>
          </cell>
          <cell r="C52">
            <v>1432212005</v>
          </cell>
          <cell r="D52">
            <v>140080</v>
          </cell>
          <cell r="E52" t="str">
            <v>СБАЛББ - Перник - ЕООД</v>
          </cell>
          <cell r="F52">
            <v>1003</v>
          </cell>
          <cell r="G52">
            <v>323582.19</v>
          </cell>
          <cell r="H52">
            <v>26966</v>
          </cell>
          <cell r="J52">
            <v>26966</v>
          </cell>
          <cell r="K52">
            <v>350548.19</v>
          </cell>
        </row>
        <row r="53">
          <cell r="A53">
            <v>52</v>
          </cell>
          <cell r="B53" t="str">
            <v>Габрово</v>
          </cell>
          <cell r="C53">
            <v>735212009</v>
          </cell>
          <cell r="K53">
            <v>0</v>
          </cell>
        </row>
        <row r="54">
          <cell r="A54">
            <v>53</v>
          </cell>
          <cell r="B54" t="str">
            <v>Стара Загора</v>
          </cell>
          <cell r="C54">
            <v>2422222016</v>
          </cell>
          <cell r="D54">
            <v>240883</v>
          </cell>
          <cell r="E54" t="str">
            <v>Специализирана болница за долекуване и продължително  лечение на белодробни болести - Радунци ЕООД</v>
          </cell>
          <cell r="F54">
            <v>30</v>
          </cell>
          <cell r="G54">
            <v>3638</v>
          </cell>
          <cell r="H54">
            <v>6406</v>
          </cell>
          <cell r="J54">
            <v>6406</v>
          </cell>
          <cell r="K54">
            <v>10044</v>
          </cell>
        </row>
        <row r="55">
          <cell r="A55">
            <v>54</v>
          </cell>
          <cell r="B55" t="str">
            <v>Враца</v>
          </cell>
          <cell r="C55">
            <v>633222014</v>
          </cell>
          <cell r="D55">
            <v>60004</v>
          </cell>
          <cell r="E55" t="str">
            <v>СБДПЛББ ЕООД гр. Роман</v>
          </cell>
          <cell r="F55">
            <v>980</v>
          </cell>
          <cell r="G55">
            <v>298821.78000000003</v>
          </cell>
          <cell r="H55">
            <v>41016</v>
          </cell>
          <cell r="J55">
            <v>41016</v>
          </cell>
          <cell r="K55">
            <v>339837.78</v>
          </cell>
        </row>
        <row r="56">
          <cell r="A56">
            <v>55</v>
          </cell>
          <cell r="B56" t="str">
            <v>София град</v>
          </cell>
          <cell r="C56">
            <v>2201222018</v>
          </cell>
          <cell r="D56">
            <v>220009</v>
          </cell>
          <cell r="E56" t="str">
            <v>СБДПЛРОДАБУЛ - ПРО - ЕАД</v>
          </cell>
          <cell r="F56">
            <v>54</v>
          </cell>
          <cell r="K56">
            <v>30723.75</v>
          </cell>
        </row>
        <row r="57">
          <cell r="A57">
            <v>56</v>
          </cell>
          <cell r="B57" t="str">
            <v>София град</v>
          </cell>
          <cell r="C57">
            <v>2201212017</v>
          </cell>
          <cell r="D57">
            <v>220789</v>
          </cell>
          <cell r="E57" t="str">
            <v>СБАЛТОСМ - ЕАД</v>
          </cell>
          <cell r="F57">
            <v>51</v>
          </cell>
          <cell r="G57">
            <v>22310</v>
          </cell>
          <cell r="H57">
            <v>2425</v>
          </cell>
          <cell r="J57">
            <v>2425</v>
          </cell>
          <cell r="K57">
            <v>24735</v>
          </cell>
        </row>
        <row r="58">
          <cell r="A58">
            <v>57</v>
          </cell>
          <cell r="B58" t="str">
            <v>Враца</v>
          </cell>
          <cell r="C58">
            <v>627212013</v>
          </cell>
          <cell r="D58">
            <v>60003</v>
          </cell>
          <cell r="E58" t="str">
            <v>СБРССЗ гр. Мездра</v>
          </cell>
          <cell r="F58">
            <v>768</v>
          </cell>
          <cell r="G58">
            <v>203693.18</v>
          </cell>
          <cell r="H58">
            <v>40980</v>
          </cell>
          <cell r="J58">
            <v>40980</v>
          </cell>
          <cell r="K58">
            <v>244673.18</v>
          </cell>
        </row>
        <row r="59">
          <cell r="A59">
            <v>58</v>
          </cell>
          <cell r="B59" t="str">
            <v>София град</v>
          </cell>
          <cell r="C59">
            <v>2201212014</v>
          </cell>
          <cell r="D59">
            <v>222691</v>
          </cell>
          <cell r="E59" t="str">
            <v>СБАЛИПБ Проф. Ив. Киров ЕАД</v>
          </cell>
          <cell r="F59">
            <v>826</v>
          </cell>
          <cell r="G59">
            <v>275959.27</v>
          </cell>
          <cell r="H59">
            <v>85428</v>
          </cell>
          <cell r="J59">
            <v>85428</v>
          </cell>
          <cell r="K59">
            <v>361387.27</v>
          </cell>
        </row>
        <row r="60">
          <cell r="A60">
            <v>59</v>
          </cell>
          <cell r="B60" t="str">
            <v>Бургас</v>
          </cell>
          <cell r="C60">
            <v>204232016</v>
          </cell>
          <cell r="K60">
            <v>0</v>
          </cell>
        </row>
        <row r="61">
          <cell r="A61">
            <v>60</v>
          </cell>
          <cell r="B61" t="str">
            <v>София град</v>
          </cell>
          <cell r="C61">
            <v>0</v>
          </cell>
          <cell r="K61">
            <v>0</v>
          </cell>
        </row>
        <row r="62">
          <cell r="A62">
            <v>61</v>
          </cell>
          <cell r="B62" t="str">
            <v>Добрич</v>
          </cell>
          <cell r="C62">
            <v>803232008</v>
          </cell>
          <cell r="K62">
            <v>0</v>
          </cell>
        </row>
        <row r="63">
          <cell r="A63">
            <v>62</v>
          </cell>
          <cell r="B63" t="str">
            <v>Сливен</v>
          </cell>
          <cell r="C63">
            <v>2011232009</v>
          </cell>
          <cell r="K63">
            <v>0</v>
          </cell>
        </row>
        <row r="64">
          <cell r="A64">
            <v>63</v>
          </cell>
          <cell r="B64" t="str">
            <v>Благоевград</v>
          </cell>
          <cell r="C64">
            <v>133232006</v>
          </cell>
          <cell r="K64">
            <v>0</v>
          </cell>
        </row>
        <row r="65">
          <cell r="A65">
            <v>64</v>
          </cell>
          <cell r="B65" t="str">
            <v>Стара Загора</v>
          </cell>
          <cell r="C65">
            <v>2431232006</v>
          </cell>
          <cell r="K65">
            <v>0</v>
          </cell>
        </row>
        <row r="66">
          <cell r="A66">
            <v>65</v>
          </cell>
          <cell r="B66" t="str">
            <v>Бургас</v>
          </cell>
          <cell r="C66">
            <v>215232014</v>
          </cell>
          <cell r="K66">
            <v>0</v>
          </cell>
        </row>
        <row r="67">
          <cell r="A67">
            <v>66</v>
          </cell>
          <cell r="B67" t="str">
            <v>Варна</v>
          </cell>
          <cell r="C67">
            <v>306232016</v>
          </cell>
          <cell r="K67">
            <v>0</v>
          </cell>
        </row>
        <row r="68">
          <cell r="A68">
            <v>67</v>
          </cell>
          <cell r="B68" t="str">
            <v>София град</v>
          </cell>
          <cell r="C68">
            <v>2201232029</v>
          </cell>
          <cell r="K68">
            <v>0</v>
          </cell>
        </row>
        <row r="69">
          <cell r="A69">
            <v>68</v>
          </cell>
          <cell r="B69" t="str">
            <v>Бургас</v>
          </cell>
          <cell r="C69">
            <v>227232015</v>
          </cell>
          <cell r="K69">
            <v>0</v>
          </cell>
        </row>
        <row r="70">
          <cell r="A70">
            <v>69</v>
          </cell>
          <cell r="B70" t="str">
            <v>София област</v>
          </cell>
          <cell r="C70">
            <v>2301332012</v>
          </cell>
          <cell r="D70">
            <v>230407</v>
          </cell>
          <cell r="E70" t="str">
            <v>ОДПФЗС - София област ЕООД</v>
          </cell>
          <cell r="F70">
            <v>49</v>
          </cell>
          <cell r="K70">
            <v>17008</v>
          </cell>
        </row>
        <row r="71">
          <cell r="A71">
            <v>70</v>
          </cell>
          <cell r="B71" t="str">
            <v>София област</v>
          </cell>
          <cell r="C71">
            <v>2301332014</v>
          </cell>
          <cell r="K71">
            <v>0</v>
          </cell>
        </row>
        <row r="72">
          <cell r="A72">
            <v>71</v>
          </cell>
          <cell r="B72" t="str">
            <v>София област</v>
          </cell>
          <cell r="C72">
            <v>2301332015</v>
          </cell>
          <cell r="K72">
            <v>0</v>
          </cell>
        </row>
        <row r="73">
          <cell r="A73">
            <v>71</v>
          </cell>
          <cell r="B73" t="str">
            <v>София област</v>
          </cell>
          <cell r="C73">
            <v>2301332015</v>
          </cell>
          <cell r="D73">
            <v>230143</v>
          </cell>
          <cell r="E73" t="str">
            <v>ОДКВЗС София област ЕООД</v>
          </cell>
          <cell r="K73">
            <v>0</v>
          </cell>
        </row>
        <row r="74">
          <cell r="A74">
            <v>72</v>
          </cell>
          <cell r="B74" t="str">
            <v>София област</v>
          </cell>
          <cell r="C74">
            <v>2301334016</v>
          </cell>
          <cell r="D74">
            <v>230273</v>
          </cell>
          <cell r="E74" t="str">
            <v>ОДОЗС София област  ЕООД</v>
          </cell>
          <cell r="F74">
            <v>205</v>
          </cell>
          <cell r="G74">
            <v>70811.89</v>
          </cell>
          <cell r="H74">
            <v>0</v>
          </cell>
          <cell r="I74">
            <v>850</v>
          </cell>
          <cell r="J74">
            <v>850</v>
          </cell>
          <cell r="K74">
            <v>71661.89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nici_НС"/>
    </sheetNames>
    <sheetDataSet>
      <sheetData sheetId="0">
        <row r="1">
          <cell r="A1" t="str">
            <v>РЗОК</v>
          </cell>
          <cell r="B1" t="str">
            <v>Месец на отчета</v>
          </cell>
          <cell r="C1" t="str">
            <v>Регистрационен №</v>
          </cell>
          <cell r="D1" t="str">
            <v>Договор №</v>
          </cell>
          <cell r="E1" t="str">
            <v>Име на лечебно заведение</v>
          </cell>
          <cell r="F1" t="str">
            <v>Изплатена сума за месеца по КП</v>
          </cell>
          <cell r="G1" t="str">
            <v>Корекции, санкции, глоби и др.</v>
          </cell>
          <cell r="H1" t="str">
            <v>Изплатена сума за месеца</v>
          </cell>
        </row>
        <row r="2">
          <cell r="F2">
            <v>19230427.400000002</v>
          </cell>
          <cell r="G2">
            <v>3029.89</v>
          </cell>
          <cell r="H2">
            <v>19233457.290000003</v>
          </cell>
        </row>
        <row r="3">
          <cell r="A3" t="str">
            <v>Благоевград</v>
          </cell>
          <cell r="B3">
            <v>9</v>
          </cell>
          <cell r="C3">
            <v>103211001</v>
          </cell>
          <cell r="D3">
            <v>10660</v>
          </cell>
          <cell r="E3" t="str">
            <v>МБАЛ Благоевград ЕООД</v>
          </cell>
          <cell r="F3">
            <v>180404</v>
          </cell>
          <cell r="H3">
            <v>180404</v>
          </cell>
        </row>
        <row r="4">
          <cell r="B4">
            <v>9</v>
          </cell>
          <cell r="C4">
            <v>103332008</v>
          </cell>
          <cell r="D4">
            <v>10631</v>
          </cell>
          <cell r="E4" t="str">
            <v>ОДПФЗС Свети Иван Рилски ЕООД</v>
          </cell>
          <cell r="F4">
            <v>13614</v>
          </cell>
          <cell r="H4">
            <v>13614</v>
          </cell>
        </row>
        <row r="5">
          <cell r="B5">
            <v>9</v>
          </cell>
          <cell r="C5">
            <v>103334011</v>
          </cell>
          <cell r="D5">
            <v>10652</v>
          </cell>
          <cell r="E5" t="str">
            <v>ОДОЗС Благоевград ЕООД</v>
          </cell>
          <cell r="F5">
            <v>17907.900000000001</v>
          </cell>
          <cell r="H5">
            <v>17907.900000000001</v>
          </cell>
        </row>
        <row r="6">
          <cell r="B6">
            <v>9</v>
          </cell>
          <cell r="C6">
            <v>111133001</v>
          </cell>
          <cell r="D6">
            <v>10034</v>
          </cell>
          <cell r="E6" t="str">
            <v>МСЦ Неврокоп</v>
          </cell>
          <cell r="F6">
            <v>1990</v>
          </cell>
          <cell r="H6">
            <v>1990</v>
          </cell>
        </row>
        <row r="7">
          <cell r="B7">
            <v>9</v>
          </cell>
          <cell r="C7">
            <v>111211004</v>
          </cell>
          <cell r="D7">
            <v>10676</v>
          </cell>
          <cell r="E7" t="str">
            <v>МБАЛ Иван Скендеров ЕООД</v>
          </cell>
          <cell r="F7">
            <v>91478</v>
          </cell>
          <cell r="H7">
            <v>91478</v>
          </cell>
        </row>
        <row r="8">
          <cell r="B8">
            <v>9</v>
          </cell>
          <cell r="C8">
            <v>111212014</v>
          </cell>
          <cell r="D8">
            <v>10666</v>
          </cell>
          <cell r="E8" t="str">
            <v>СХБАЛ Символ на надеждата ЕООД</v>
          </cell>
          <cell r="F8">
            <v>6900</v>
          </cell>
          <cell r="H8">
            <v>6900</v>
          </cell>
        </row>
        <row r="9">
          <cell r="B9">
            <v>9</v>
          </cell>
          <cell r="C9">
            <v>133211005</v>
          </cell>
          <cell r="D9">
            <v>10658</v>
          </cell>
          <cell r="E9" t="str">
            <v>МБАЛ Рокфелер ЕООД</v>
          </cell>
          <cell r="F9">
            <v>79303</v>
          </cell>
          <cell r="H9">
            <v>79303</v>
          </cell>
        </row>
        <row r="10">
          <cell r="B10">
            <v>9</v>
          </cell>
          <cell r="C10">
            <v>137211002</v>
          </cell>
          <cell r="D10">
            <v>10645</v>
          </cell>
          <cell r="E10" t="str">
            <v>МБАЛ Разлог ЕООД</v>
          </cell>
          <cell r="F10">
            <v>89926</v>
          </cell>
          <cell r="H10">
            <v>89926</v>
          </cell>
        </row>
        <row r="11">
          <cell r="B11">
            <v>9</v>
          </cell>
          <cell r="C11">
            <v>140211003</v>
          </cell>
          <cell r="D11">
            <v>10661</v>
          </cell>
          <cell r="E11" t="str">
            <v>МБАЛ Свети Врач ЕООД</v>
          </cell>
          <cell r="F11">
            <v>78115</v>
          </cell>
          <cell r="H11">
            <v>78115</v>
          </cell>
        </row>
        <row r="12">
          <cell r="A12" t="str">
            <v>Бургас</v>
          </cell>
          <cell r="B12">
            <v>9</v>
          </cell>
          <cell r="C12">
            <v>201211002</v>
          </cell>
          <cell r="D12">
            <v>20627</v>
          </cell>
          <cell r="E12" t="str">
            <v>МБАЛ - Айтос ЕООД</v>
          </cell>
          <cell r="F12">
            <v>94688</v>
          </cell>
          <cell r="H12">
            <v>94688</v>
          </cell>
        </row>
        <row r="13">
          <cell r="B13">
            <v>9</v>
          </cell>
          <cell r="C13">
            <v>204131001</v>
          </cell>
          <cell r="D13">
            <v>20791</v>
          </cell>
          <cell r="E13" t="str">
            <v>МЦ Ястреб Медикъл ООД</v>
          </cell>
          <cell r="F13">
            <v>2700</v>
          </cell>
          <cell r="H13">
            <v>2700</v>
          </cell>
        </row>
        <row r="14">
          <cell r="B14">
            <v>9</v>
          </cell>
          <cell r="C14">
            <v>204131007</v>
          </cell>
          <cell r="D14">
            <v>20762</v>
          </cell>
          <cell r="E14" t="str">
            <v>МЦ ОКСИКОМ ООД</v>
          </cell>
          <cell r="F14">
            <v>11896</v>
          </cell>
          <cell r="H14">
            <v>11896</v>
          </cell>
        </row>
        <row r="15">
          <cell r="B15">
            <v>9</v>
          </cell>
          <cell r="C15">
            <v>204211001</v>
          </cell>
          <cell r="D15">
            <v>20623</v>
          </cell>
          <cell r="E15" t="str">
            <v>МБАЛ - Бургас АД</v>
          </cell>
          <cell r="F15">
            <v>392280</v>
          </cell>
          <cell r="H15">
            <v>392280</v>
          </cell>
        </row>
        <row r="16">
          <cell r="B16">
            <v>9</v>
          </cell>
          <cell r="C16">
            <v>204212009</v>
          </cell>
          <cell r="D16">
            <v>20761</v>
          </cell>
          <cell r="E16" t="str">
            <v>СХБАЛ ЕООД - гр. Бургас</v>
          </cell>
          <cell r="F16">
            <v>3140</v>
          </cell>
          <cell r="H16">
            <v>3140</v>
          </cell>
        </row>
        <row r="17">
          <cell r="B17">
            <v>9</v>
          </cell>
          <cell r="C17">
            <v>204212010</v>
          </cell>
          <cell r="D17">
            <v>20624</v>
          </cell>
          <cell r="E17" t="str">
            <v>СБАЛПФЗ - Бургас ЕООД</v>
          </cell>
          <cell r="F17">
            <v>34856</v>
          </cell>
          <cell r="H17">
            <v>34856</v>
          </cell>
        </row>
        <row r="18">
          <cell r="B18">
            <v>9</v>
          </cell>
          <cell r="C18">
            <v>204334013</v>
          </cell>
          <cell r="D18">
            <v>20629</v>
          </cell>
          <cell r="E18" t="str">
            <v>МДОЗС ЕООД</v>
          </cell>
          <cell r="F18">
            <v>61495.8</v>
          </cell>
          <cell r="H18">
            <v>61495.8</v>
          </cell>
        </row>
        <row r="19">
          <cell r="B19">
            <v>9</v>
          </cell>
          <cell r="C19">
            <v>206211005</v>
          </cell>
          <cell r="D19">
            <v>20626</v>
          </cell>
          <cell r="E19" t="str">
            <v>МБАЛ-Средец ЕООД</v>
          </cell>
          <cell r="F19">
            <v>20431</v>
          </cell>
          <cell r="H19">
            <v>20431</v>
          </cell>
        </row>
        <row r="20">
          <cell r="B20">
            <v>9</v>
          </cell>
          <cell r="C20">
            <v>209211003</v>
          </cell>
          <cell r="D20">
            <v>20628</v>
          </cell>
          <cell r="E20" t="str">
            <v>МБАЛ - Карнобат ЕООД</v>
          </cell>
          <cell r="F20">
            <v>55319</v>
          </cell>
          <cell r="H20">
            <v>55319</v>
          </cell>
        </row>
        <row r="21">
          <cell r="B21">
            <v>9</v>
          </cell>
          <cell r="C21">
            <v>213222006</v>
          </cell>
          <cell r="D21">
            <v>20783</v>
          </cell>
          <cell r="E21" t="str">
            <v>Специализирана болница за долекуване и продължително лечение - Царево ЕООД</v>
          </cell>
          <cell r="F21">
            <v>7683</v>
          </cell>
          <cell r="H21">
            <v>7683</v>
          </cell>
        </row>
        <row r="22">
          <cell r="B22">
            <v>9</v>
          </cell>
          <cell r="C22">
            <v>217211004</v>
          </cell>
          <cell r="D22">
            <v>20625</v>
          </cell>
          <cell r="E22" t="str">
            <v>МБАЛ - Поморие ЕООД</v>
          </cell>
          <cell r="F22">
            <v>47207</v>
          </cell>
          <cell r="H22">
            <v>47207</v>
          </cell>
        </row>
        <row r="23">
          <cell r="A23" t="str">
            <v>Варна</v>
          </cell>
          <cell r="B23">
            <v>9</v>
          </cell>
          <cell r="C23">
            <v>306211001</v>
          </cell>
          <cell r="D23">
            <v>30920</v>
          </cell>
          <cell r="E23" t="str">
            <v>МБАЛ Света Марина ЕАД</v>
          </cell>
          <cell r="F23">
            <v>496292.35</v>
          </cell>
          <cell r="H23">
            <v>496292.35</v>
          </cell>
        </row>
        <row r="24">
          <cell r="B24">
            <v>9</v>
          </cell>
          <cell r="C24">
            <v>306211002</v>
          </cell>
          <cell r="D24">
            <v>30940</v>
          </cell>
          <cell r="E24" t="str">
            <v>МБАЛ Света Анна - Варна  АД</v>
          </cell>
          <cell r="F24">
            <v>339488</v>
          </cell>
          <cell r="H24">
            <v>339488</v>
          </cell>
        </row>
        <row r="25">
          <cell r="B25">
            <v>9</v>
          </cell>
          <cell r="C25">
            <v>306211006</v>
          </cell>
          <cell r="D25">
            <v>30948</v>
          </cell>
          <cell r="E25" t="str">
            <v>МБАЛ  Медикс - М  ЕООД</v>
          </cell>
          <cell r="F25">
            <v>840</v>
          </cell>
          <cell r="H25">
            <v>840</v>
          </cell>
        </row>
        <row r="26">
          <cell r="B26">
            <v>9</v>
          </cell>
          <cell r="C26">
            <v>306212007</v>
          </cell>
          <cell r="D26">
            <v>30828</v>
          </cell>
          <cell r="E26" t="str">
            <v>Специализирана болница по очни болести за активно лечение - Варна ЕООД</v>
          </cell>
          <cell r="F26">
            <v>6028</v>
          </cell>
          <cell r="H26">
            <v>6028</v>
          </cell>
        </row>
        <row r="27">
          <cell r="B27">
            <v>9</v>
          </cell>
          <cell r="C27">
            <v>306212008</v>
          </cell>
          <cell r="D27">
            <v>30921</v>
          </cell>
          <cell r="E27" t="str">
            <v>СБАГАЛ - Варна ЕООД</v>
          </cell>
          <cell r="F27">
            <v>51100</v>
          </cell>
          <cell r="H27">
            <v>51100</v>
          </cell>
        </row>
        <row r="28">
          <cell r="B28">
            <v>9</v>
          </cell>
          <cell r="C28">
            <v>306212011</v>
          </cell>
          <cell r="D28">
            <v>30924</v>
          </cell>
          <cell r="E28" t="str">
            <v>Специализирана очна болница за активно лечение - доц. Георгиев  ЕООД</v>
          </cell>
          <cell r="F28">
            <v>3607</v>
          </cell>
          <cell r="H28">
            <v>3607</v>
          </cell>
        </row>
        <row r="29">
          <cell r="B29">
            <v>9</v>
          </cell>
          <cell r="C29">
            <v>306334015</v>
          </cell>
          <cell r="D29">
            <v>30942</v>
          </cell>
          <cell r="E29" t="str">
            <v>МДОЗС  Д-р Марко Антонов Марков  ЕООД</v>
          </cell>
          <cell r="F29">
            <v>60356.15</v>
          </cell>
          <cell r="H29">
            <v>60356.15</v>
          </cell>
        </row>
        <row r="30">
          <cell r="B30">
            <v>9</v>
          </cell>
          <cell r="C30">
            <v>306911012</v>
          </cell>
          <cell r="D30">
            <v>30936</v>
          </cell>
          <cell r="E30" t="str">
            <v>ББАЛ - ВМА - Варна</v>
          </cell>
          <cell r="F30">
            <v>118662</v>
          </cell>
          <cell r="H30">
            <v>118662</v>
          </cell>
        </row>
        <row r="31">
          <cell r="B31">
            <v>9</v>
          </cell>
          <cell r="C31">
            <v>306911013</v>
          </cell>
          <cell r="D31">
            <v>30945</v>
          </cell>
          <cell r="E31" t="str">
            <v>Многопрофилна Транспортна Болница - Варна</v>
          </cell>
          <cell r="F31">
            <v>22393</v>
          </cell>
          <cell r="H31">
            <v>22393</v>
          </cell>
        </row>
        <row r="32">
          <cell r="B32">
            <v>9</v>
          </cell>
          <cell r="C32">
            <v>314134001</v>
          </cell>
          <cell r="D32">
            <v>30922</v>
          </cell>
          <cell r="E32" t="str">
            <v>ДКЦ - 1 Девня ЕООД</v>
          </cell>
          <cell r="F32">
            <v>199</v>
          </cell>
          <cell r="H32">
            <v>199</v>
          </cell>
        </row>
        <row r="33">
          <cell r="B33">
            <v>9</v>
          </cell>
          <cell r="C33">
            <v>324211004</v>
          </cell>
          <cell r="D33">
            <v>30928</v>
          </cell>
          <cell r="E33" t="str">
            <v>МБАЛ  Царица Йоанна - Провадия  ЕООД</v>
          </cell>
          <cell r="F33">
            <v>43932</v>
          </cell>
          <cell r="H33">
            <v>43932</v>
          </cell>
        </row>
        <row r="34">
          <cell r="A34" t="str">
            <v>В.Търново</v>
          </cell>
          <cell r="B34">
            <v>9</v>
          </cell>
          <cell r="C34">
            <v>404211001</v>
          </cell>
          <cell r="D34">
            <v>40438</v>
          </cell>
          <cell r="E34" t="str">
            <v>МОБАЛ  Д-р Стефан Черкезов  АД</v>
          </cell>
          <cell r="F34">
            <v>200970</v>
          </cell>
          <cell r="H34">
            <v>200970</v>
          </cell>
        </row>
        <row r="35">
          <cell r="B35">
            <v>9</v>
          </cell>
          <cell r="C35">
            <v>404332008</v>
          </cell>
          <cell r="D35">
            <v>40353</v>
          </cell>
          <cell r="E35" t="str">
            <v>ОДПФЗС Д-р Трейман  - Велико Търново  ЕООД</v>
          </cell>
          <cell r="F35">
            <v>14492</v>
          </cell>
          <cell r="H35">
            <v>14492</v>
          </cell>
        </row>
        <row r="36">
          <cell r="B36">
            <v>9</v>
          </cell>
          <cell r="C36">
            <v>404334009</v>
          </cell>
          <cell r="D36">
            <v>40372</v>
          </cell>
          <cell r="E36" t="str">
            <v>МДОЗС - Велико Търново  ЕООД</v>
          </cell>
          <cell r="F36">
            <v>71014.95</v>
          </cell>
          <cell r="H36">
            <v>71014.95</v>
          </cell>
        </row>
        <row r="37">
          <cell r="B37">
            <v>9</v>
          </cell>
          <cell r="C37">
            <v>406211002</v>
          </cell>
          <cell r="D37">
            <v>40365</v>
          </cell>
          <cell r="E37" t="str">
            <v>МБАЛ  Св. Иван Рилски  ЕООД</v>
          </cell>
          <cell r="F37">
            <v>198310</v>
          </cell>
          <cell r="H37">
            <v>198310</v>
          </cell>
        </row>
        <row r="38">
          <cell r="B38">
            <v>9</v>
          </cell>
          <cell r="C38">
            <v>413211003</v>
          </cell>
          <cell r="D38">
            <v>40350</v>
          </cell>
          <cell r="E38" t="str">
            <v>МБАЛ  Д-р Димитър Моллов - Елена  ЕООД</v>
          </cell>
          <cell r="F38">
            <v>24732</v>
          </cell>
          <cell r="H38">
            <v>24732</v>
          </cell>
        </row>
        <row r="39">
          <cell r="B39">
            <v>9</v>
          </cell>
          <cell r="C39">
            <v>422211004</v>
          </cell>
          <cell r="D39">
            <v>40418</v>
          </cell>
          <cell r="E39" t="str">
            <v>МБАЛ - Павликени  ЕООД</v>
          </cell>
          <cell r="F39">
            <v>57811</v>
          </cell>
          <cell r="H39">
            <v>57811</v>
          </cell>
        </row>
        <row r="40">
          <cell r="B40">
            <v>9</v>
          </cell>
          <cell r="C40">
            <v>426211005</v>
          </cell>
          <cell r="D40">
            <v>40331</v>
          </cell>
          <cell r="E40" t="str">
            <v>МБАЛ - Полски Тръмбеш  ЕООД</v>
          </cell>
          <cell r="F40">
            <v>21028</v>
          </cell>
          <cell r="H40">
            <v>21028</v>
          </cell>
        </row>
        <row r="41">
          <cell r="B41">
            <v>9</v>
          </cell>
          <cell r="C41">
            <v>428211006</v>
          </cell>
          <cell r="D41">
            <v>40352</v>
          </cell>
          <cell r="E41" t="str">
            <v>МБАЛ - Свищов  ЕООД</v>
          </cell>
          <cell r="F41">
            <v>111219</v>
          </cell>
          <cell r="H41">
            <v>111219</v>
          </cell>
        </row>
        <row r="42">
          <cell r="A42" t="str">
            <v>Видин</v>
          </cell>
          <cell r="B42">
            <v>9</v>
          </cell>
          <cell r="C42">
            <v>501211002</v>
          </cell>
          <cell r="D42">
            <v>50312</v>
          </cell>
          <cell r="E42" t="str">
            <v>МБАЛ Белоградчик</v>
          </cell>
          <cell r="F42">
            <v>36816</v>
          </cell>
          <cell r="H42">
            <v>36816</v>
          </cell>
        </row>
        <row r="43">
          <cell r="B43">
            <v>9</v>
          </cell>
          <cell r="C43">
            <v>509211001</v>
          </cell>
          <cell r="D43">
            <v>50310</v>
          </cell>
          <cell r="E43" t="str">
            <v>МБАЛ Св. Петка</v>
          </cell>
          <cell r="F43">
            <v>149450.25</v>
          </cell>
          <cell r="H43">
            <v>149450.25</v>
          </cell>
        </row>
        <row r="44">
          <cell r="B44">
            <v>9</v>
          </cell>
          <cell r="C44">
            <v>522211003</v>
          </cell>
          <cell r="D44">
            <v>50309</v>
          </cell>
          <cell r="E44" t="str">
            <v>МБАЛ П. Хитов</v>
          </cell>
          <cell r="F44">
            <v>8233</v>
          </cell>
          <cell r="H44">
            <v>8233</v>
          </cell>
        </row>
        <row r="45">
          <cell r="A45" t="str">
            <v>Враца</v>
          </cell>
          <cell r="B45">
            <v>9</v>
          </cell>
          <cell r="C45">
            <v>608211003</v>
          </cell>
          <cell r="D45">
            <v>60007</v>
          </cell>
          <cell r="E45" t="str">
            <v>МБАЛ ЕООД гр. Б. Слатина</v>
          </cell>
          <cell r="F45">
            <v>58762</v>
          </cell>
          <cell r="H45">
            <v>58762</v>
          </cell>
        </row>
        <row r="46">
          <cell r="B46">
            <v>9</v>
          </cell>
          <cell r="C46">
            <v>610211001</v>
          </cell>
          <cell r="D46">
            <v>60001</v>
          </cell>
          <cell r="E46" t="str">
            <v>МБАЛ Хр. Ботев АД</v>
          </cell>
          <cell r="F46">
            <v>256130</v>
          </cell>
          <cell r="H46">
            <v>256130</v>
          </cell>
        </row>
        <row r="47">
          <cell r="B47">
            <v>9</v>
          </cell>
          <cell r="C47">
            <v>610332007</v>
          </cell>
          <cell r="D47">
            <v>60010</v>
          </cell>
          <cell r="E47" t="str">
            <v>ОДПФЗС гр. Враца ЕООД</v>
          </cell>
          <cell r="F47">
            <v>37030</v>
          </cell>
          <cell r="H47">
            <v>37030</v>
          </cell>
        </row>
        <row r="48">
          <cell r="B48">
            <v>9</v>
          </cell>
          <cell r="C48">
            <v>610334010</v>
          </cell>
          <cell r="D48">
            <v>60005</v>
          </cell>
          <cell r="E48" t="str">
            <v>МДОЗС ЕООД гр. Враца</v>
          </cell>
          <cell r="F48">
            <v>95498.9</v>
          </cell>
          <cell r="H48">
            <v>95498.9</v>
          </cell>
        </row>
        <row r="49">
          <cell r="B49">
            <v>9</v>
          </cell>
          <cell r="C49">
            <v>620211004</v>
          </cell>
          <cell r="D49">
            <v>60008</v>
          </cell>
          <cell r="E49" t="str">
            <v>МБАЛ Св. Иван Рилски ЕООД</v>
          </cell>
          <cell r="F49">
            <v>39738</v>
          </cell>
          <cell r="H49">
            <v>39738</v>
          </cell>
        </row>
        <row r="50">
          <cell r="B50">
            <v>9</v>
          </cell>
          <cell r="C50">
            <v>627211002</v>
          </cell>
          <cell r="D50">
            <v>60002</v>
          </cell>
          <cell r="E50" t="str">
            <v>МБАЛ Мездра ЕООД</v>
          </cell>
          <cell r="F50">
            <v>75431</v>
          </cell>
          <cell r="H50">
            <v>75431</v>
          </cell>
        </row>
        <row r="51">
          <cell r="B51">
            <v>9</v>
          </cell>
          <cell r="C51">
            <v>627212013</v>
          </cell>
          <cell r="D51">
            <v>60003</v>
          </cell>
          <cell r="E51" t="str">
            <v>СБРССЗ гр. Мездра</v>
          </cell>
          <cell r="F51">
            <v>40980</v>
          </cell>
          <cell r="H51">
            <v>40980</v>
          </cell>
        </row>
        <row r="52">
          <cell r="B52">
            <v>9</v>
          </cell>
          <cell r="C52">
            <v>631211005</v>
          </cell>
          <cell r="D52">
            <v>60009</v>
          </cell>
          <cell r="E52" t="str">
            <v>МБАЛ ЕООД гр. Оряхово</v>
          </cell>
          <cell r="F52">
            <v>59261</v>
          </cell>
          <cell r="H52">
            <v>59261</v>
          </cell>
        </row>
        <row r="53">
          <cell r="B53">
            <v>9</v>
          </cell>
          <cell r="C53">
            <v>633222014</v>
          </cell>
          <cell r="D53">
            <v>60004</v>
          </cell>
          <cell r="E53" t="str">
            <v>СБДПЛББ ЕООД гр. Роман</v>
          </cell>
          <cell r="F53">
            <v>41016</v>
          </cell>
          <cell r="H53">
            <v>41016</v>
          </cell>
        </row>
        <row r="54">
          <cell r="A54" t="str">
            <v>Габрово</v>
          </cell>
          <cell r="B54">
            <v>9</v>
          </cell>
          <cell r="C54">
            <v>705131001</v>
          </cell>
          <cell r="D54">
            <v>70301</v>
          </cell>
          <cell r="E54" t="str">
            <v>МЦ Апогей Д-р Ангелов и сие</v>
          </cell>
          <cell r="F54">
            <v>7275</v>
          </cell>
          <cell r="H54">
            <v>7275</v>
          </cell>
        </row>
        <row r="55">
          <cell r="B55">
            <v>9</v>
          </cell>
          <cell r="C55">
            <v>705134001</v>
          </cell>
          <cell r="D55">
            <v>70307</v>
          </cell>
          <cell r="E55" t="str">
            <v>ДКЦ  І  Габрово  ЕООД</v>
          </cell>
          <cell r="F55">
            <v>995</v>
          </cell>
          <cell r="H55">
            <v>995</v>
          </cell>
        </row>
        <row r="56">
          <cell r="B56">
            <v>9</v>
          </cell>
          <cell r="C56">
            <v>705211001</v>
          </cell>
          <cell r="D56">
            <v>70287</v>
          </cell>
          <cell r="E56" t="str">
            <v>МБАЛ Д-р Тота Венкова АД</v>
          </cell>
          <cell r="F56">
            <v>203311.15</v>
          </cell>
          <cell r="H56">
            <v>203311.15</v>
          </cell>
        </row>
        <row r="57">
          <cell r="B57">
            <v>9</v>
          </cell>
          <cell r="C57">
            <v>705212005</v>
          </cell>
          <cell r="D57">
            <v>70251</v>
          </cell>
          <cell r="E57" t="str">
            <v>СБАЛББ Габрово ЕООД</v>
          </cell>
          <cell r="F57">
            <v>17159</v>
          </cell>
          <cell r="H57">
            <v>17159</v>
          </cell>
        </row>
        <row r="58">
          <cell r="B58">
            <v>9</v>
          </cell>
          <cell r="C58">
            <v>712211002</v>
          </cell>
          <cell r="D58">
            <v>70252</v>
          </cell>
          <cell r="E58" t="str">
            <v>ОМБАЛ Дряново ЕООД</v>
          </cell>
          <cell r="F58">
            <v>24280</v>
          </cell>
          <cell r="H58">
            <v>24280</v>
          </cell>
        </row>
        <row r="59">
          <cell r="B59">
            <v>9</v>
          </cell>
          <cell r="C59">
            <v>729211003</v>
          </cell>
          <cell r="D59">
            <v>70254</v>
          </cell>
          <cell r="E59" t="str">
            <v>МБАЛ Д-р Стойчо Христов ЕООД</v>
          </cell>
          <cell r="F59">
            <v>68525</v>
          </cell>
          <cell r="H59">
            <v>68525</v>
          </cell>
        </row>
        <row r="60">
          <cell r="B60">
            <v>9</v>
          </cell>
          <cell r="C60">
            <v>729212009</v>
          </cell>
          <cell r="D60">
            <v>70250</v>
          </cell>
          <cell r="E60" t="str">
            <v>СБАЛ Акта Медика ЕООД</v>
          </cell>
          <cell r="F60">
            <v>14390</v>
          </cell>
          <cell r="H60">
            <v>14390</v>
          </cell>
        </row>
        <row r="61">
          <cell r="B61">
            <v>9</v>
          </cell>
          <cell r="C61">
            <v>735211004</v>
          </cell>
          <cell r="D61">
            <v>70253</v>
          </cell>
          <cell r="E61" t="str">
            <v>МБАЛ Д-р Теодоси Витанов ЕООД</v>
          </cell>
          <cell r="F61">
            <v>23936</v>
          </cell>
          <cell r="H61">
            <v>23936</v>
          </cell>
        </row>
        <row r="62">
          <cell r="A62" t="str">
            <v>Добрич</v>
          </cell>
          <cell r="B62">
            <v>9</v>
          </cell>
          <cell r="C62">
            <v>803211002</v>
          </cell>
          <cell r="D62">
            <v>80343</v>
          </cell>
          <cell r="E62" t="str">
            <v>МБАЛ - Балчик ЕООД</v>
          </cell>
          <cell r="F62">
            <v>42572</v>
          </cell>
          <cell r="H62">
            <v>42572</v>
          </cell>
        </row>
        <row r="63">
          <cell r="B63">
            <v>9</v>
          </cell>
          <cell r="C63">
            <v>812211004</v>
          </cell>
          <cell r="D63">
            <v>80290</v>
          </cell>
          <cell r="E63" t="str">
            <v>МБАЛ Г. Т. ЕООД</v>
          </cell>
          <cell r="F63">
            <v>34183</v>
          </cell>
          <cell r="H63">
            <v>34183</v>
          </cell>
        </row>
        <row r="64">
          <cell r="B64">
            <v>9</v>
          </cell>
          <cell r="C64">
            <v>817211003</v>
          </cell>
          <cell r="D64">
            <v>80331</v>
          </cell>
          <cell r="E64" t="str">
            <v>МБАЛ - Каварна ЕООД</v>
          </cell>
          <cell r="F64">
            <v>39772</v>
          </cell>
          <cell r="H64">
            <v>39772</v>
          </cell>
        </row>
        <row r="65">
          <cell r="B65">
            <v>9</v>
          </cell>
          <cell r="C65">
            <v>828134001</v>
          </cell>
          <cell r="D65">
            <v>80347</v>
          </cell>
          <cell r="E65" t="str">
            <v>ДКЦ I Добрич</v>
          </cell>
          <cell r="F65">
            <v>398</v>
          </cell>
          <cell r="H65">
            <v>398</v>
          </cell>
        </row>
        <row r="66">
          <cell r="B66">
            <v>9</v>
          </cell>
          <cell r="C66">
            <v>828211001</v>
          </cell>
          <cell r="D66">
            <v>80340</v>
          </cell>
          <cell r="E66" t="str">
            <v>МБАЛ - Добрич АД</v>
          </cell>
          <cell r="F66">
            <v>249675.75</v>
          </cell>
          <cell r="H66">
            <v>249675.75</v>
          </cell>
        </row>
        <row r="67">
          <cell r="A67" t="str">
            <v>Кърджали</v>
          </cell>
          <cell r="B67">
            <v>9</v>
          </cell>
          <cell r="C67">
            <v>902211002</v>
          </cell>
          <cell r="D67">
            <v>90175</v>
          </cell>
          <cell r="E67" t="str">
            <v>МБАЛ Ардино ЕООД</v>
          </cell>
          <cell r="F67">
            <v>12649</v>
          </cell>
          <cell r="H67">
            <v>12649</v>
          </cell>
        </row>
        <row r="68">
          <cell r="B68">
            <v>9</v>
          </cell>
          <cell r="C68">
            <v>915211004</v>
          </cell>
          <cell r="D68">
            <v>90176</v>
          </cell>
          <cell r="E68" t="str">
            <v>МБАЛ - Живот+ ЕООД гр. Крумовград</v>
          </cell>
          <cell r="F68">
            <v>21957</v>
          </cell>
          <cell r="H68">
            <v>21957</v>
          </cell>
        </row>
        <row r="69">
          <cell r="B69">
            <v>9</v>
          </cell>
          <cell r="C69">
            <v>916211001</v>
          </cell>
          <cell r="D69">
            <v>90073</v>
          </cell>
          <cell r="E69" t="str">
            <v>МБАЛ Д-р Атанас Дафовски АД - Кърджали</v>
          </cell>
          <cell r="F69">
            <v>193492</v>
          </cell>
          <cell r="H69">
            <v>193492</v>
          </cell>
        </row>
        <row r="70">
          <cell r="B70">
            <v>9</v>
          </cell>
          <cell r="C70">
            <v>916332005</v>
          </cell>
          <cell r="D70">
            <v>90174</v>
          </cell>
          <cell r="E70" t="str">
            <v>ОДПФЗС Д-р В. Власакев ЕООД гр. Кърджали</v>
          </cell>
          <cell r="F70">
            <v>12687</v>
          </cell>
          <cell r="H70">
            <v>12687</v>
          </cell>
        </row>
        <row r="71">
          <cell r="B71">
            <v>9</v>
          </cell>
          <cell r="C71">
            <v>921211003</v>
          </cell>
          <cell r="D71">
            <v>90173</v>
          </cell>
          <cell r="E71" t="str">
            <v>МБАЛ Д-р С. Ростовцев ЕООД</v>
          </cell>
          <cell r="F71">
            <v>27334</v>
          </cell>
          <cell r="H71">
            <v>27334</v>
          </cell>
        </row>
        <row r="72">
          <cell r="A72" t="str">
            <v>Кюстендил</v>
          </cell>
          <cell r="B72">
            <v>9</v>
          </cell>
          <cell r="C72">
            <v>1004211003</v>
          </cell>
          <cell r="D72">
            <v>100339</v>
          </cell>
          <cell r="E72" t="str">
            <v>МБАЛ  Д-р Стоян Сантев  ЕООД</v>
          </cell>
          <cell r="F72">
            <v>10264</v>
          </cell>
          <cell r="H72">
            <v>10264</v>
          </cell>
        </row>
        <row r="73">
          <cell r="B73">
            <v>9</v>
          </cell>
          <cell r="C73">
            <v>1029211001</v>
          </cell>
          <cell r="D73">
            <v>100337</v>
          </cell>
          <cell r="E73" t="str">
            <v>МБАЛ  Д-р Никола Василиев  АД</v>
          </cell>
          <cell r="F73">
            <v>147734.1</v>
          </cell>
          <cell r="H73">
            <v>147734.1</v>
          </cell>
        </row>
        <row r="74">
          <cell r="B74">
            <v>9</v>
          </cell>
          <cell r="C74">
            <v>1029233006</v>
          </cell>
          <cell r="D74">
            <v>100338</v>
          </cell>
          <cell r="E74" t="str">
            <v>Специализирани болницици за рехабилитация "Национален комплекс"ЕАД филиал Кюстендил</v>
          </cell>
          <cell r="F74">
            <v>600</v>
          </cell>
          <cell r="H74">
            <v>600</v>
          </cell>
        </row>
        <row r="75">
          <cell r="B75">
            <v>9</v>
          </cell>
          <cell r="C75">
            <v>1048131004</v>
          </cell>
          <cell r="D75">
            <v>100341</v>
          </cell>
          <cell r="E75" t="str">
            <v>МЦ  Хипократ ООД</v>
          </cell>
          <cell r="F75">
            <v>11287</v>
          </cell>
          <cell r="H75">
            <v>11287</v>
          </cell>
        </row>
        <row r="76">
          <cell r="B76">
            <v>9</v>
          </cell>
          <cell r="C76">
            <v>1048211002</v>
          </cell>
          <cell r="D76">
            <v>100340</v>
          </cell>
          <cell r="E76" t="str">
            <v>МБАЛ  Св. Иван Рилски  ЕООД</v>
          </cell>
          <cell r="F76">
            <v>68099</v>
          </cell>
          <cell r="H76">
            <v>68099</v>
          </cell>
        </row>
        <row r="77">
          <cell r="A77" t="str">
            <v>Ловеч</v>
          </cell>
          <cell r="B77">
            <v>9</v>
          </cell>
          <cell r="C77">
            <v>1118211001</v>
          </cell>
          <cell r="D77">
            <v>111004</v>
          </cell>
          <cell r="E77" t="str">
            <v>МБАЛ Ловеч АД</v>
          </cell>
          <cell r="F77">
            <v>134326</v>
          </cell>
          <cell r="H77">
            <v>134326</v>
          </cell>
        </row>
        <row r="78">
          <cell r="B78">
            <v>9</v>
          </cell>
          <cell r="C78">
            <v>1119211004</v>
          </cell>
          <cell r="D78">
            <v>111002</v>
          </cell>
          <cell r="E78" t="str">
            <v>МБАЛ Луковит ЕООД</v>
          </cell>
          <cell r="F78">
            <v>74564</v>
          </cell>
          <cell r="H78">
            <v>74564</v>
          </cell>
        </row>
        <row r="79">
          <cell r="B79">
            <v>9</v>
          </cell>
          <cell r="C79">
            <v>1133211003</v>
          </cell>
          <cell r="D79">
            <v>111005</v>
          </cell>
          <cell r="E79" t="str">
            <v>МБАЛ Тетевен ЕООД</v>
          </cell>
          <cell r="F79">
            <v>65924</v>
          </cell>
          <cell r="H79">
            <v>65924</v>
          </cell>
        </row>
        <row r="80">
          <cell r="B80">
            <v>9</v>
          </cell>
          <cell r="C80">
            <v>1134211002</v>
          </cell>
          <cell r="D80">
            <v>111003</v>
          </cell>
          <cell r="E80" t="str">
            <v>МБАЛ Троян ЕООД</v>
          </cell>
          <cell r="F80">
            <v>70295</v>
          </cell>
          <cell r="H80">
            <v>70295</v>
          </cell>
        </row>
        <row r="81">
          <cell r="B81">
            <v>9</v>
          </cell>
          <cell r="C81">
            <v>1134212005</v>
          </cell>
          <cell r="D81">
            <v>111001</v>
          </cell>
          <cell r="E81" t="str">
            <v>СБАЛББ Троян ЕООД</v>
          </cell>
          <cell r="F81">
            <v>25767</v>
          </cell>
          <cell r="H81">
            <v>25767</v>
          </cell>
        </row>
        <row r="82">
          <cell r="A82" t="str">
            <v>Монтана</v>
          </cell>
          <cell r="B82">
            <v>9</v>
          </cell>
          <cell r="C82">
            <v>1202211002</v>
          </cell>
          <cell r="D82">
            <v>120280</v>
          </cell>
          <cell r="E82" t="str">
            <v>МБАЛ ЕООД гр. Берковица</v>
          </cell>
          <cell r="F82">
            <v>35521</v>
          </cell>
          <cell r="H82">
            <v>35521</v>
          </cell>
        </row>
        <row r="83">
          <cell r="B83">
            <v>9</v>
          </cell>
          <cell r="C83">
            <v>1224211003</v>
          </cell>
          <cell r="D83">
            <v>120277</v>
          </cell>
          <cell r="E83" t="str">
            <v>МБАЛ - Лом - ЕООД гр. Лом</v>
          </cell>
          <cell r="F83">
            <v>144606.6</v>
          </cell>
          <cell r="H83">
            <v>144606.6</v>
          </cell>
        </row>
        <row r="84">
          <cell r="B84">
            <v>9</v>
          </cell>
          <cell r="C84">
            <v>1229211001</v>
          </cell>
          <cell r="D84">
            <v>120276</v>
          </cell>
          <cell r="E84" t="str">
            <v>МБАЛ Д-р Стамен Илиев - АД гр. Монтана</v>
          </cell>
          <cell r="F84">
            <v>256757</v>
          </cell>
          <cell r="H84">
            <v>256757</v>
          </cell>
        </row>
        <row r="85">
          <cell r="A85" t="str">
            <v>Пазарджик</v>
          </cell>
          <cell r="B85">
            <v>9</v>
          </cell>
          <cell r="C85">
            <v>1308211004</v>
          </cell>
          <cell r="D85">
            <v>130439</v>
          </cell>
          <cell r="E85" t="str">
            <v>МБАЛ Велинград ЕООД</v>
          </cell>
          <cell r="F85">
            <v>96891</v>
          </cell>
          <cell r="H85">
            <v>96891</v>
          </cell>
        </row>
        <row r="86">
          <cell r="B86">
            <v>9</v>
          </cell>
          <cell r="C86">
            <v>1308233008</v>
          </cell>
          <cell r="D86">
            <v>130450</v>
          </cell>
          <cell r="E86" t="str">
            <v>Специализирани болници за рехабилитация - Национален комплекс ЕАД филиал Велинград</v>
          </cell>
          <cell r="F86">
            <v>2040</v>
          </cell>
          <cell r="H86">
            <v>2040</v>
          </cell>
        </row>
        <row r="87">
          <cell r="B87">
            <v>9</v>
          </cell>
          <cell r="C87">
            <v>1319211001</v>
          </cell>
          <cell r="D87">
            <v>130453</v>
          </cell>
          <cell r="E87" t="str">
            <v>МБАЛ АД</v>
          </cell>
          <cell r="F87">
            <v>362050</v>
          </cell>
          <cell r="H87">
            <v>362050</v>
          </cell>
        </row>
        <row r="88">
          <cell r="B88">
            <v>9</v>
          </cell>
          <cell r="C88">
            <v>1319211012</v>
          </cell>
          <cell r="D88">
            <v>130462</v>
          </cell>
          <cell r="E88" t="str">
            <v>МБАЛ Хигия ООД</v>
          </cell>
          <cell r="F88">
            <v>30362</v>
          </cell>
          <cell r="H88">
            <v>30362</v>
          </cell>
        </row>
        <row r="89">
          <cell r="B89">
            <v>9</v>
          </cell>
          <cell r="C89">
            <v>1319212005</v>
          </cell>
          <cell r="D89">
            <v>130459</v>
          </cell>
          <cell r="E89" t="str">
            <v>СХБ Ескулап ООД</v>
          </cell>
          <cell r="F89">
            <v>6708</v>
          </cell>
          <cell r="H89">
            <v>6708</v>
          </cell>
        </row>
        <row r="90">
          <cell r="B90">
            <v>9</v>
          </cell>
          <cell r="C90">
            <v>1320211002</v>
          </cell>
          <cell r="D90">
            <v>130452</v>
          </cell>
          <cell r="E90" t="str">
            <v>МБАЛ Събо Николов ЕООД</v>
          </cell>
          <cell r="F90">
            <v>29734</v>
          </cell>
          <cell r="H90">
            <v>29734</v>
          </cell>
        </row>
        <row r="91">
          <cell r="B91">
            <v>9</v>
          </cell>
          <cell r="C91">
            <v>1321211003</v>
          </cell>
          <cell r="D91">
            <v>130456</v>
          </cell>
          <cell r="E91" t="str">
            <v>МБАЛ Проф. Димитър Ранев ЕООД</v>
          </cell>
          <cell r="F91">
            <v>52678</v>
          </cell>
          <cell r="H91">
            <v>52678</v>
          </cell>
        </row>
        <row r="92">
          <cell r="A92" t="str">
            <v>Перник</v>
          </cell>
          <cell r="B92">
            <v>9</v>
          </cell>
          <cell r="C92">
            <v>1408212003</v>
          </cell>
          <cell r="D92">
            <v>140082</v>
          </cell>
          <cell r="E92" t="str">
            <v>СБАЛВБ - Д-р Й. Стефанов</v>
          </cell>
          <cell r="F92">
            <v>9633</v>
          </cell>
          <cell r="H92">
            <v>9633</v>
          </cell>
        </row>
        <row r="93">
          <cell r="B93">
            <v>9</v>
          </cell>
          <cell r="C93">
            <v>1432211001</v>
          </cell>
          <cell r="D93">
            <v>140079</v>
          </cell>
          <cell r="E93" t="str">
            <v>МБАЛ Р. Ангелова</v>
          </cell>
          <cell r="F93">
            <v>177908.9</v>
          </cell>
          <cell r="H93">
            <v>177908.9</v>
          </cell>
        </row>
        <row r="94">
          <cell r="B94">
            <v>9</v>
          </cell>
          <cell r="C94">
            <v>1432212005</v>
          </cell>
          <cell r="D94">
            <v>140080</v>
          </cell>
          <cell r="E94" t="str">
            <v>СБАЛББ - Перник - ЕООД</v>
          </cell>
          <cell r="F94">
            <v>26966</v>
          </cell>
          <cell r="H94">
            <v>26966</v>
          </cell>
        </row>
        <row r="95">
          <cell r="B95">
            <v>9</v>
          </cell>
          <cell r="C95">
            <v>1436211002</v>
          </cell>
          <cell r="D95">
            <v>140081</v>
          </cell>
          <cell r="E95" t="str">
            <v>МБАЛ - Радомир - ЕООД</v>
          </cell>
          <cell r="F95">
            <v>19201</v>
          </cell>
          <cell r="G95">
            <v>-300</v>
          </cell>
          <cell r="H95">
            <v>18901</v>
          </cell>
        </row>
        <row r="96">
          <cell r="A96" t="str">
            <v>Плевен</v>
          </cell>
          <cell r="B96">
            <v>9</v>
          </cell>
          <cell r="C96">
            <v>1503211006</v>
          </cell>
          <cell r="D96">
            <v>150606</v>
          </cell>
          <cell r="E96" t="str">
            <v>МБАЛ - Белене ЕООД</v>
          </cell>
          <cell r="F96">
            <v>33530</v>
          </cell>
          <cell r="H96">
            <v>33530</v>
          </cell>
        </row>
        <row r="97">
          <cell r="B97">
            <v>9</v>
          </cell>
          <cell r="C97">
            <v>1508211105</v>
          </cell>
          <cell r="D97">
            <v>150607</v>
          </cell>
          <cell r="E97" t="str">
            <v>МБАЛ - Гулянци  ЕООД</v>
          </cell>
          <cell r="F97">
            <v>37421</v>
          </cell>
          <cell r="H97">
            <v>37421</v>
          </cell>
        </row>
        <row r="98">
          <cell r="B98">
            <v>9</v>
          </cell>
          <cell r="C98">
            <v>1516211003</v>
          </cell>
          <cell r="D98">
            <v>150609</v>
          </cell>
          <cell r="E98" t="str">
            <v>МБАЛ - Левски  ЕООД</v>
          </cell>
          <cell r="F98">
            <v>39548</v>
          </cell>
          <cell r="H98">
            <v>39548</v>
          </cell>
        </row>
        <row r="99">
          <cell r="B99">
            <v>9</v>
          </cell>
          <cell r="C99">
            <v>1521211004</v>
          </cell>
          <cell r="D99">
            <v>150605</v>
          </cell>
          <cell r="E99" t="str">
            <v>МБАЛ - Никопол  ЕООД</v>
          </cell>
          <cell r="F99">
            <v>29679</v>
          </cell>
          <cell r="H99">
            <v>29679</v>
          </cell>
        </row>
        <row r="100">
          <cell r="B100">
            <v>9</v>
          </cell>
          <cell r="C100">
            <v>1524134003</v>
          </cell>
          <cell r="D100">
            <v>150604</v>
          </cell>
          <cell r="E100" t="str">
            <v>ДКЦ ІІ - Плевен  ЕООД</v>
          </cell>
          <cell r="F100">
            <v>4079</v>
          </cell>
          <cell r="H100">
            <v>4079</v>
          </cell>
        </row>
        <row r="101">
          <cell r="B101">
            <v>9</v>
          </cell>
          <cell r="C101">
            <v>1524211001</v>
          </cell>
          <cell r="D101">
            <v>150613</v>
          </cell>
          <cell r="E101" t="str">
            <v>МБАЛ - Плевен  ЕООД</v>
          </cell>
          <cell r="F101">
            <v>454138</v>
          </cell>
          <cell r="H101">
            <v>454138</v>
          </cell>
        </row>
        <row r="102">
          <cell r="B102">
            <v>9</v>
          </cell>
          <cell r="C102">
            <v>1524911008</v>
          </cell>
          <cell r="D102">
            <v>150610</v>
          </cell>
          <cell r="E102" t="str">
            <v>ББАЛ Плевен към ВМА София</v>
          </cell>
          <cell r="F102">
            <v>6027</v>
          </cell>
          <cell r="H102">
            <v>6027</v>
          </cell>
        </row>
        <row r="103">
          <cell r="B103">
            <v>9</v>
          </cell>
          <cell r="C103">
            <v>1537211002</v>
          </cell>
          <cell r="D103">
            <v>150608</v>
          </cell>
          <cell r="E103" t="str">
            <v>МБАЛ - Червен бряг  ЕООД</v>
          </cell>
          <cell r="F103">
            <v>47997</v>
          </cell>
          <cell r="H103">
            <v>47997</v>
          </cell>
        </row>
        <row r="104">
          <cell r="B104">
            <v>9</v>
          </cell>
          <cell r="C104">
            <v>1539211012</v>
          </cell>
          <cell r="D104">
            <v>150611</v>
          </cell>
          <cell r="E104" t="str">
            <v>МБАЛ - Кнежа  ЕООД</v>
          </cell>
          <cell r="F104">
            <v>47563</v>
          </cell>
          <cell r="H104">
            <v>47563</v>
          </cell>
        </row>
        <row r="105">
          <cell r="A105" t="str">
            <v>Пловдив</v>
          </cell>
          <cell r="B105">
            <v>9</v>
          </cell>
          <cell r="C105">
            <v>1601211005</v>
          </cell>
          <cell r="D105">
            <v>161323</v>
          </cell>
          <cell r="E105" t="str">
            <v>МБАЛ Асеновград</v>
          </cell>
          <cell r="F105">
            <v>104642</v>
          </cell>
          <cell r="H105">
            <v>104642</v>
          </cell>
        </row>
        <row r="106">
          <cell r="B106">
            <v>9</v>
          </cell>
          <cell r="C106">
            <v>1601233016</v>
          </cell>
          <cell r="D106">
            <v>161666</v>
          </cell>
          <cell r="E106" t="str">
            <v>Специализирани болницици за рехабилитация "Национален комплекс"ЕАДфилиал Нареченски бани</v>
          </cell>
          <cell r="F106">
            <v>300</v>
          </cell>
          <cell r="H106">
            <v>300</v>
          </cell>
        </row>
        <row r="107">
          <cell r="B107">
            <v>9</v>
          </cell>
          <cell r="C107">
            <v>1613211006</v>
          </cell>
          <cell r="D107">
            <v>161345</v>
          </cell>
          <cell r="E107" t="str">
            <v>МБАЛ Д-р Киро Попов</v>
          </cell>
          <cell r="F107">
            <v>77049</v>
          </cell>
          <cell r="H107">
            <v>77049</v>
          </cell>
        </row>
        <row r="108">
          <cell r="B108">
            <v>9</v>
          </cell>
          <cell r="C108">
            <v>1622131001</v>
          </cell>
          <cell r="D108">
            <v>161705</v>
          </cell>
          <cell r="E108" t="str">
            <v>МЦ Тримонциум ООД</v>
          </cell>
          <cell r="F108">
            <v>15554</v>
          </cell>
          <cell r="H108">
            <v>15554</v>
          </cell>
        </row>
        <row r="109">
          <cell r="B109">
            <v>9</v>
          </cell>
          <cell r="C109">
            <v>1622133001</v>
          </cell>
          <cell r="D109">
            <v>161665</v>
          </cell>
          <cell r="E109" t="str">
            <v>МСЦ Капана</v>
          </cell>
          <cell r="F109">
            <v>1791</v>
          </cell>
          <cell r="H109">
            <v>1791</v>
          </cell>
        </row>
        <row r="110">
          <cell r="B110">
            <v>9</v>
          </cell>
          <cell r="C110">
            <v>1622211001</v>
          </cell>
          <cell r="D110">
            <v>161331</v>
          </cell>
          <cell r="E110" t="str">
            <v>УМБАЛ Св. Георги</v>
          </cell>
          <cell r="F110">
            <v>1041615</v>
          </cell>
          <cell r="H110">
            <v>1041615</v>
          </cell>
        </row>
        <row r="111">
          <cell r="B111">
            <v>9</v>
          </cell>
          <cell r="C111">
            <v>1622211002</v>
          </cell>
          <cell r="D111">
            <v>161327</v>
          </cell>
          <cell r="E111" t="str">
            <v>МБАЛ Пловдив</v>
          </cell>
          <cell r="F111">
            <v>315667</v>
          </cell>
          <cell r="H111">
            <v>315667</v>
          </cell>
        </row>
        <row r="112">
          <cell r="B112">
            <v>9</v>
          </cell>
          <cell r="C112">
            <v>1622211003</v>
          </cell>
          <cell r="D112">
            <v>161325</v>
          </cell>
          <cell r="E112" t="str">
            <v>МБАЛ Св. Мина</v>
          </cell>
          <cell r="F112">
            <v>110296</v>
          </cell>
          <cell r="H112">
            <v>110296</v>
          </cell>
        </row>
        <row r="113">
          <cell r="B113">
            <v>9</v>
          </cell>
          <cell r="C113">
            <v>1622211004</v>
          </cell>
          <cell r="D113">
            <v>161324</v>
          </cell>
          <cell r="E113" t="str">
            <v>МБАЛ Св. Пантелеймон</v>
          </cell>
          <cell r="F113">
            <v>120932.65</v>
          </cell>
          <cell r="H113">
            <v>120932.65</v>
          </cell>
        </row>
        <row r="114">
          <cell r="B114">
            <v>9</v>
          </cell>
          <cell r="C114">
            <v>1622212015</v>
          </cell>
          <cell r="D114">
            <v>161321</v>
          </cell>
          <cell r="E114" t="str">
            <v>СБПФЗАЛ Пловдив</v>
          </cell>
          <cell r="F114">
            <v>43570</v>
          </cell>
          <cell r="H114">
            <v>43570</v>
          </cell>
        </row>
        <row r="115">
          <cell r="B115">
            <v>9</v>
          </cell>
          <cell r="C115">
            <v>1622212025</v>
          </cell>
          <cell r="D115">
            <v>161731</v>
          </cell>
          <cell r="E115" t="str">
            <v>СБАЛ - АГ "Торакс - Пловдив" ЕООД</v>
          </cell>
          <cell r="F115">
            <v>1040</v>
          </cell>
          <cell r="H115">
            <v>1040</v>
          </cell>
        </row>
        <row r="116">
          <cell r="B116">
            <v>9</v>
          </cell>
          <cell r="C116">
            <v>1622212026</v>
          </cell>
          <cell r="D116">
            <v>161706</v>
          </cell>
          <cell r="E116" t="str">
            <v>СХБАЛ Каспела ЕООД - Пловдив</v>
          </cell>
          <cell r="F116">
            <v>6852</v>
          </cell>
          <cell r="H116">
            <v>6852</v>
          </cell>
        </row>
        <row r="117">
          <cell r="B117">
            <v>9</v>
          </cell>
          <cell r="C117">
            <v>1622333018</v>
          </cell>
          <cell r="D117">
            <v>161707</v>
          </cell>
          <cell r="E117" t="str">
            <v>ОДКВЗС Пловдив ЕООД</v>
          </cell>
          <cell r="F117">
            <v>514</v>
          </cell>
          <cell r="H117">
            <v>514</v>
          </cell>
        </row>
        <row r="118">
          <cell r="B118">
            <v>9</v>
          </cell>
          <cell r="C118">
            <v>1622334019</v>
          </cell>
          <cell r="D118">
            <v>161500</v>
          </cell>
          <cell r="E118" t="str">
            <v>ОДОЗС</v>
          </cell>
          <cell r="F118">
            <v>70784.55</v>
          </cell>
          <cell r="H118">
            <v>70784.55</v>
          </cell>
        </row>
        <row r="119">
          <cell r="B119">
            <v>9</v>
          </cell>
          <cell r="C119">
            <v>1622911013</v>
          </cell>
          <cell r="D119">
            <v>161322</v>
          </cell>
          <cell r="E119" t="str">
            <v>ВМАМББАЛ Пловдив</v>
          </cell>
          <cell r="F119">
            <v>24750.1</v>
          </cell>
          <cell r="H119">
            <v>24750.1</v>
          </cell>
        </row>
        <row r="120">
          <cell r="B120">
            <v>9</v>
          </cell>
          <cell r="C120">
            <v>1622911014</v>
          </cell>
          <cell r="D120">
            <v>161344</v>
          </cell>
          <cell r="E120" t="str">
            <v>МТБ Пловдив</v>
          </cell>
          <cell r="F120">
            <v>0</v>
          </cell>
          <cell r="H120">
            <v>0</v>
          </cell>
        </row>
        <row r="121">
          <cell r="B121">
            <v>9</v>
          </cell>
          <cell r="C121">
            <v>1623211007</v>
          </cell>
          <cell r="D121">
            <v>161320</v>
          </cell>
          <cell r="E121" t="str">
            <v>МБАЛ Първомай</v>
          </cell>
          <cell r="F121">
            <v>57768</v>
          </cell>
          <cell r="H121">
            <v>57768</v>
          </cell>
        </row>
        <row r="122">
          <cell r="B122">
            <v>9</v>
          </cell>
          <cell r="C122">
            <v>1625211008</v>
          </cell>
          <cell r="D122">
            <v>161319</v>
          </cell>
          <cell r="E122" t="str">
            <v>МБАЛ Раковски</v>
          </cell>
          <cell r="F122">
            <v>30651.5</v>
          </cell>
          <cell r="H122">
            <v>30651.5</v>
          </cell>
        </row>
        <row r="123">
          <cell r="B123">
            <v>9</v>
          </cell>
          <cell r="C123">
            <v>1641222009</v>
          </cell>
          <cell r="D123">
            <v>161663</v>
          </cell>
          <cell r="E123" t="str">
            <v>СБДПЛ ЕООД Стамболийски</v>
          </cell>
          <cell r="F123">
            <v>2580</v>
          </cell>
          <cell r="H123">
            <v>2580</v>
          </cell>
        </row>
        <row r="124">
          <cell r="A124" t="str">
            <v>Разград</v>
          </cell>
          <cell r="B124">
            <v>9</v>
          </cell>
          <cell r="C124">
            <v>1714211002</v>
          </cell>
          <cell r="D124">
            <v>170193</v>
          </cell>
          <cell r="E124" t="str">
            <v>МБАЛ - Исперих ЕООД</v>
          </cell>
          <cell r="F124">
            <v>53080</v>
          </cell>
          <cell r="H124">
            <v>53080</v>
          </cell>
        </row>
        <row r="125">
          <cell r="B125">
            <v>9</v>
          </cell>
          <cell r="C125">
            <v>1716211003</v>
          </cell>
          <cell r="D125">
            <v>170227</v>
          </cell>
          <cell r="E125" t="str">
            <v>МБАЛ - Кубрат - ЕООД</v>
          </cell>
          <cell r="F125">
            <v>42544</v>
          </cell>
          <cell r="H125">
            <v>42544</v>
          </cell>
        </row>
        <row r="126">
          <cell r="B126">
            <v>9</v>
          </cell>
          <cell r="C126">
            <v>1726211001</v>
          </cell>
          <cell r="D126">
            <v>170176</v>
          </cell>
          <cell r="E126" t="str">
            <v>МБАЛ Св. Иван Рилски - Разград  АД</v>
          </cell>
          <cell r="F126">
            <v>220444</v>
          </cell>
          <cell r="H126">
            <v>220444</v>
          </cell>
        </row>
        <row r="127">
          <cell r="A127" t="str">
            <v>Русе</v>
          </cell>
          <cell r="B127">
            <v>9</v>
          </cell>
          <cell r="C127">
            <v>1804211002</v>
          </cell>
          <cell r="D127">
            <v>180349</v>
          </cell>
          <cell r="E127" t="str">
            <v>МБАЛ Юлия Вревска - Бяла ЕООД</v>
          </cell>
          <cell r="F127">
            <v>43403</v>
          </cell>
          <cell r="H127">
            <v>43403</v>
          </cell>
        </row>
        <row r="128">
          <cell r="B128">
            <v>9</v>
          </cell>
          <cell r="C128">
            <v>1827211001</v>
          </cell>
          <cell r="D128">
            <v>180345</v>
          </cell>
          <cell r="E128" t="str">
            <v>МБАЛ - Русе АД</v>
          </cell>
          <cell r="F128">
            <v>426448</v>
          </cell>
          <cell r="H128">
            <v>426448</v>
          </cell>
        </row>
        <row r="129">
          <cell r="B129">
            <v>9</v>
          </cell>
          <cell r="C129">
            <v>1827212003</v>
          </cell>
          <cell r="D129">
            <v>180369</v>
          </cell>
          <cell r="E129" t="str">
            <v>СБАЛ МЕДИКУС ООД</v>
          </cell>
          <cell r="F129">
            <v>8438</v>
          </cell>
          <cell r="H129">
            <v>8438</v>
          </cell>
        </row>
        <row r="130">
          <cell r="B130">
            <v>9</v>
          </cell>
          <cell r="C130">
            <v>1827212004</v>
          </cell>
          <cell r="D130">
            <v>180404</v>
          </cell>
          <cell r="E130" t="str">
            <v>СБАЛ ЕСКУЛАП НОРД ООД</v>
          </cell>
          <cell r="F130">
            <v>9768</v>
          </cell>
          <cell r="H130">
            <v>9768</v>
          </cell>
        </row>
        <row r="131">
          <cell r="B131">
            <v>9</v>
          </cell>
          <cell r="C131">
            <v>1827212005</v>
          </cell>
          <cell r="D131">
            <v>180400</v>
          </cell>
          <cell r="E131" t="str">
            <v>СБАЛ АГ ЕСКУЛАП - 97 - ООД</v>
          </cell>
          <cell r="F131">
            <v>7020</v>
          </cell>
          <cell r="H131">
            <v>7020</v>
          </cell>
        </row>
        <row r="132">
          <cell r="B132">
            <v>9</v>
          </cell>
          <cell r="C132">
            <v>1827332006</v>
          </cell>
          <cell r="D132">
            <v>180366</v>
          </cell>
          <cell r="E132" t="str">
            <v>ОДПФЗС - Русе ЕООД</v>
          </cell>
          <cell r="F132">
            <v>55548</v>
          </cell>
          <cell r="H132">
            <v>55548</v>
          </cell>
        </row>
        <row r="133">
          <cell r="B133">
            <v>9</v>
          </cell>
          <cell r="C133">
            <v>1827334009</v>
          </cell>
          <cell r="D133">
            <v>180338</v>
          </cell>
          <cell r="E133" t="str">
            <v>МДОЗС - Русе - ЕООД</v>
          </cell>
          <cell r="F133">
            <v>92755.35</v>
          </cell>
          <cell r="H133">
            <v>92755.35</v>
          </cell>
        </row>
        <row r="134">
          <cell r="A134" t="str">
            <v>Силистра</v>
          </cell>
          <cell r="B134">
            <v>9</v>
          </cell>
          <cell r="C134">
            <v>1910211003</v>
          </cell>
          <cell r="D134">
            <v>190196</v>
          </cell>
          <cell r="E134" t="str">
            <v>МБАЛ Дулово ЕООД</v>
          </cell>
          <cell r="F134">
            <v>58640</v>
          </cell>
          <cell r="H134">
            <v>58640</v>
          </cell>
        </row>
        <row r="135">
          <cell r="B135">
            <v>9</v>
          </cell>
          <cell r="C135">
            <v>1931211001</v>
          </cell>
          <cell r="D135">
            <v>190212</v>
          </cell>
          <cell r="E135" t="str">
            <v>МБАЛ Силистра АД</v>
          </cell>
          <cell r="F135">
            <v>234904</v>
          </cell>
          <cell r="H135">
            <v>234904</v>
          </cell>
        </row>
        <row r="136">
          <cell r="B136">
            <v>9</v>
          </cell>
          <cell r="C136">
            <v>1934211002</v>
          </cell>
          <cell r="D136">
            <v>190210</v>
          </cell>
          <cell r="E136" t="str">
            <v>МБАЛ - Тутракан ЕООД</v>
          </cell>
          <cell r="F136">
            <v>47981</v>
          </cell>
          <cell r="H136">
            <v>47981</v>
          </cell>
        </row>
        <row r="137">
          <cell r="A137" t="str">
            <v>Сливен</v>
          </cell>
          <cell r="B137">
            <v>9</v>
          </cell>
          <cell r="C137">
            <v>2011211003</v>
          </cell>
          <cell r="D137">
            <v>200396</v>
          </cell>
          <cell r="E137" t="str">
            <v>МБАЛ Пр. Д-р В. Цончев ЕООД</v>
          </cell>
          <cell r="F137">
            <v>25436</v>
          </cell>
          <cell r="H137">
            <v>25436</v>
          </cell>
        </row>
        <row r="138">
          <cell r="B138">
            <v>9</v>
          </cell>
          <cell r="C138">
            <v>2016211002</v>
          </cell>
          <cell r="D138">
            <v>200382</v>
          </cell>
          <cell r="E138" t="str">
            <v>МБАЛ Св. П. Българска ЕООД</v>
          </cell>
          <cell r="F138">
            <v>92419</v>
          </cell>
          <cell r="H138">
            <v>92419</v>
          </cell>
        </row>
        <row r="139">
          <cell r="B139">
            <v>9</v>
          </cell>
          <cell r="C139">
            <v>2020211001</v>
          </cell>
          <cell r="D139">
            <v>200389</v>
          </cell>
          <cell r="E139" t="str">
            <v>МБАЛ Д-р  Ив. Селимински  АД</v>
          </cell>
          <cell r="F139">
            <v>346232.8</v>
          </cell>
          <cell r="H139">
            <v>346232.8</v>
          </cell>
        </row>
        <row r="140">
          <cell r="B140">
            <v>9</v>
          </cell>
          <cell r="C140">
            <v>2020211013</v>
          </cell>
          <cell r="D140">
            <v>200414</v>
          </cell>
          <cell r="E140" t="str">
            <v>МБАЛ Царица Йоана</v>
          </cell>
          <cell r="F140">
            <v>7821</v>
          </cell>
          <cell r="H140">
            <v>7821</v>
          </cell>
        </row>
        <row r="141">
          <cell r="B141">
            <v>9</v>
          </cell>
          <cell r="C141">
            <v>2020212004</v>
          </cell>
          <cell r="D141">
            <v>200400</v>
          </cell>
          <cell r="E141" t="str">
            <v>СБАЛАГ - Сливен ООД</v>
          </cell>
          <cell r="F141">
            <v>21100</v>
          </cell>
          <cell r="H141">
            <v>21100</v>
          </cell>
        </row>
        <row r="142">
          <cell r="B142">
            <v>9</v>
          </cell>
          <cell r="C142">
            <v>2020212005</v>
          </cell>
          <cell r="D142">
            <v>200405</v>
          </cell>
          <cell r="E142" t="str">
            <v>САГБ Св. Св. Константин и Елена</v>
          </cell>
          <cell r="F142">
            <v>30660</v>
          </cell>
          <cell r="H142">
            <v>30660</v>
          </cell>
        </row>
        <row r="143">
          <cell r="B143">
            <v>9</v>
          </cell>
          <cell r="C143">
            <v>2020212007</v>
          </cell>
          <cell r="D143">
            <v>200383</v>
          </cell>
          <cell r="E143" t="str">
            <v>СБАЛББ - Сливен ЕООД</v>
          </cell>
          <cell r="F143">
            <v>21408</v>
          </cell>
          <cell r="H143">
            <v>21408</v>
          </cell>
        </row>
        <row r="144">
          <cell r="B144">
            <v>9</v>
          </cell>
          <cell r="C144">
            <v>2020212011</v>
          </cell>
          <cell r="D144">
            <v>200397</v>
          </cell>
          <cell r="E144" t="str">
            <v>СБАЛХ - Сливен ООД</v>
          </cell>
          <cell r="F144">
            <v>23655.85</v>
          </cell>
          <cell r="H144">
            <v>23655.85</v>
          </cell>
        </row>
        <row r="145">
          <cell r="B145">
            <v>9</v>
          </cell>
          <cell r="C145">
            <v>2020212012</v>
          </cell>
          <cell r="D145">
            <v>200398</v>
          </cell>
          <cell r="E145" t="str">
            <v>СХБАЛ Амброаз Паре ООД</v>
          </cell>
          <cell r="F145">
            <v>32280</v>
          </cell>
          <cell r="H145">
            <v>32280</v>
          </cell>
        </row>
        <row r="146">
          <cell r="B146">
            <v>9</v>
          </cell>
          <cell r="C146">
            <v>2020911006</v>
          </cell>
          <cell r="D146">
            <v>200399</v>
          </cell>
          <cell r="E146" t="str">
            <v>ВМА МББАЛ - Военна болница</v>
          </cell>
          <cell r="F146">
            <v>30662</v>
          </cell>
          <cell r="H146">
            <v>30662</v>
          </cell>
        </row>
        <row r="147">
          <cell r="A147" t="str">
            <v>Смолян</v>
          </cell>
          <cell r="B147">
            <v>9</v>
          </cell>
          <cell r="C147">
            <v>2103211105</v>
          </cell>
          <cell r="D147">
            <v>210240</v>
          </cell>
          <cell r="E147" t="str">
            <v>МБАЛ - Девин ЕООД</v>
          </cell>
          <cell r="F147">
            <v>12196</v>
          </cell>
          <cell r="H147">
            <v>12196</v>
          </cell>
        </row>
        <row r="148">
          <cell r="B148">
            <v>9</v>
          </cell>
          <cell r="C148">
            <v>2105211104</v>
          </cell>
          <cell r="D148">
            <v>210237</v>
          </cell>
          <cell r="E148" t="str">
            <v>МБАЛ Златоград ЕООД</v>
          </cell>
          <cell r="F148">
            <v>32158</v>
          </cell>
          <cell r="H148">
            <v>32158</v>
          </cell>
        </row>
        <row r="149">
          <cell r="B149">
            <v>9</v>
          </cell>
          <cell r="C149">
            <v>2106211103</v>
          </cell>
          <cell r="D149">
            <v>210238</v>
          </cell>
          <cell r="E149" t="str">
            <v>МБАЛ Проф. д.р К. Чилов - ЕООД - гр. Мадан</v>
          </cell>
          <cell r="F149">
            <v>14469</v>
          </cell>
          <cell r="H149">
            <v>14469</v>
          </cell>
        </row>
        <row r="150">
          <cell r="B150">
            <v>9</v>
          </cell>
          <cell r="C150">
            <v>2108211101</v>
          </cell>
          <cell r="D150">
            <v>210236</v>
          </cell>
          <cell r="E150" t="str">
            <v>МБАЛ - Рудозем  ЕООД</v>
          </cell>
          <cell r="F150">
            <v>8581</v>
          </cell>
          <cell r="H150">
            <v>8581</v>
          </cell>
        </row>
        <row r="151">
          <cell r="B151">
            <v>9</v>
          </cell>
          <cell r="C151">
            <v>2109211202</v>
          </cell>
          <cell r="D151">
            <v>210235</v>
          </cell>
          <cell r="E151" t="str">
            <v>МБАЛ Д-р Братан Шукеров АД</v>
          </cell>
          <cell r="F151">
            <v>117181</v>
          </cell>
          <cell r="H151">
            <v>117181</v>
          </cell>
        </row>
        <row r="152">
          <cell r="B152">
            <v>9</v>
          </cell>
          <cell r="C152">
            <v>2131332006</v>
          </cell>
          <cell r="D152">
            <v>210204</v>
          </cell>
          <cell r="E152" t="str">
            <v>ОДПФЗС - Смолян ЕООД</v>
          </cell>
          <cell r="F152">
            <v>11493</v>
          </cell>
          <cell r="H152">
            <v>11493</v>
          </cell>
        </row>
        <row r="153">
          <cell r="A153" t="str">
            <v>София град</v>
          </cell>
          <cell r="B153">
            <v>9</v>
          </cell>
          <cell r="C153">
            <v>2201211001</v>
          </cell>
          <cell r="D153">
            <v>222747</v>
          </cell>
          <cell r="E153" t="str">
            <v>МБАЛ Св. Анна АД</v>
          </cell>
          <cell r="F153">
            <v>270950</v>
          </cell>
          <cell r="H153">
            <v>270950</v>
          </cell>
        </row>
        <row r="154">
          <cell r="B154">
            <v>9</v>
          </cell>
          <cell r="C154">
            <v>2201211002</v>
          </cell>
          <cell r="D154">
            <v>222791</v>
          </cell>
          <cell r="E154" t="str">
            <v>МБАЛ Царица Йоанна - ЕАД</v>
          </cell>
          <cell r="F154">
            <v>248773</v>
          </cell>
          <cell r="H154">
            <v>248773</v>
          </cell>
        </row>
        <row r="155">
          <cell r="B155">
            <v>9</v>
          </cell>
          <cell r="C155">
            <v>2201211003</v>
          </cell>
          <cell r="D155">
            <v>222765</v>
          </cell>
          <cell r="E155" t="str">
            <v>МБАЛСМ Н. И. Пирогов ЕАД</v>
          </cell>
          <cell r="F155">
            <v>619236</v>
          </cell>
          <cell r="H155">
            <v>619236</v>
          </cell>
        </row>
        <row r="156">
          <cell r="B156">
            <v>9</v>
          </cell>
          <cell r="C156">
            <v>2201211004</v>
          </cell>
          <cell r="D156">
            <v>222727</v>
          </cell>
          <cell r="E156" t="str">
            <v>МБАЛ Св. Ив. Рилски ЕАД</v>
          </cell>
          <cell r="F156">
            <v>99371</v>
          </cell>
          <cell r="H156">
            <v>99371</v>
          </cell>
        </row>
        <row r="157">
          <cell r="B157">
            <v>9</v>
          </cell>
          <cell r="C157">
            <v>2201211032</v>
          </cell>
          <cell r="D157">
            <v>222646</v>
          </cell>
          <cell r="E157" t="str">
            <v>Първа МБАЛ - София - ЕАД</v>
          </cell>
          <cell r="F157">
            <v>157240</v>
          </cell>
          <cell r="H157">
            <v>157240</v>
          </cell>
        </row>
        <row r="158">
          <cell r="B158">
            <v>9</v>
          </cell>
          <cell r="C158">
            <v>2201211033</v>
          </cell>
          <cell r="D158">
            <v>220808</v>
          </cell>
          <cell r="E158" t="str">
            <v>Втора МБАЛ - София - ЕАД</v>
          </cell>
          <cell r="F158">
            <v>163228</v>
          </cell>
          <cell r="H158">
            <v>163228</v>
          </cell>
        </row>
        <row r="159">
          <cell r="B159">
            <v>9</v>
          </cell>
          <cell r="C159">
            <v>2201211034</v>
          </cell>
          <cell r="D159">
            <v>220010</v>
          </cell>
          <cell r="E159" t="str">
            <v>Четвърта МБАЛ - София - ЕАД</v>
          </cell>
          <cell r="F159">
            <v>89888</v>
          </cell>
          <cell r="H159">
            <v>89888</v>
          </cell>
        </row>
        <row r="160">
          <cell r="B160">
            <v>9</v>
          </cell>
          <cell r="C160">
            <v>2201211035</v>
          </cell>
          <cell r="D160">
            <v>222729</v>
          </cell>
          <cell r="E160" t="str">
            <v>Пета МБАЛ - София - ЕАД</v>
          </cell>
          <cell r="F160">
            <v>198671</v>
          </cell>
          <cell r="H160">
            <v>198671</v>
          </cell>
        </row>
        <row r="161">
          <cell r="B161">
            <v>9</v>
          </cell>
          <cell r="C161">
            <v>2201211055</v>
          </cell>
          <cell r="D161">
            <v>222771</v>
          </cell>
          <cell r="E161" t="str">
            <v>МБАЛ Александровска - ЕАД</v>
          </cell>
          <cell r="F161">
            <v>368497</v>
          </cell>
          <cell r="H161">
            <v>368497</v>
          </cell>
        </row>
        <row r="162">
          <cell r="B162">
            <v>9</v>
          </cell>
          <cell r="C162">
            <v>2201212005</v>
          </cell>
          <cell r="D162">
            <v>220011</v>
          </cell>
          <cell r="E162" t="str">
            <v>СБАЛ Св. Екатерина - ЕАД</v>
          </cell>
          <cell r="F162">
            <v>299687</v>
          </cell>
          <cell r="H162">
            <v>299687</v>
          </cell>
        </row>
        <row r="163">
          <cell r="B163">
            <v>9</v>
          </cell>
          <cell r="C163">
            <v>2201212006</v>
          </cell>
          <cell r="D163">
            <v>222776</v>
          </cell>
          <cell r="E163" t="str">
            <v>СБАЛАГ Майчин дом - ЕАД</v>
          </cell>
          <cell r="F163">
            <v>81850</v>
          </cell>
          <cell r="H163">
            <v>81850</v>
          </cell>
        </row>
        <row r="164">
          <cell r="B164">
            <v>9</v>
          </cell>
          <cell r="C164">
            <v>2201212007</v>
          </cell>
          <cell r="D164">
            <v>220023</v>
          </cell>
          <cell r="E164" t="str">
            <v>Първа САГБАЛ Св. София - ЕАД</v>
          </cell>
          <cell r="F164">
            <v>84168</v>
          </cell>
          <cell r="H164">
            <v>84168</v>
          </cell>
        </row>
        <row r="165">
          <cell r="B165">
            <v>9</v>
          </cell>
          <cell r="C165">
            <v>2201212008</v>
          </cell>
          <cell r="D165">
            <v>222374</v>
          </cell>
          <cell r="E165" t="str">
            <v>Втора САГБАЛ Шейново - ЕАД</v>
          </cell>
          <cell r="F165">
            <v>89030</v>
          </cell>
          <cell r="H165">
            <v>89030</v>
          </cell>
        </row>
        <row r="166">
          <cell r="B166">
            <v>9</v>
          </cell>
          <cell r="C166">
            <v>2201212009</v>
          </cell>
          <cell r="D166">
            <v>220007</v>
          </cell>
          <cell r="E166" t="str">
            <v>СБАЛНП Св. Наум - ЕАД</v>
          </cell>
          <cell r="F166">
            <v>34704</v>
          </cell>
          <cell r="H166">
            <v>34704</v>
          </cell>
        </row>
        <row r="167">
          <cell r="B167">
            <v>9</v>
          </cell>
          <cell r="C167">
            <v>2201212010</v>
          </cell>
          <cell r="D167">
            <v>222583</v>
          </cell>
          <cell r="E167" t="str">
            <v>СБАЛО Проф. Бойчо Бойчев - ЕАД</v>
          </cell>
          <cell r="F167">
            <v>25718</v>
          </cell>
          <cell r="H167">
            <v>25718</v>
          </cell>
        </row>
        <row r="168">
          <cell r="B168">
            <v>9</v>
          </cell>
          <cell r="C168">
            <v>2201212011</v>
          </cell>
          <cell r="D168">
            <v>222386</v>
          </cell>
          <cell r="E168" t="str">
            <v>СБАЛЕНГ Акад. Ив. Пенчев - ЕАД</v>
          </cell>
          <cell r="F168">
            <v>29710</v>
          </cell>
          <cell r="H168">
            <v>29710</v>
          </cell>
        </row>
        <row r="169">
          <cell r="B169">
            <v>9</v>
          </cell>
          <cell r="C169">
            <v>2201212012</v>
          </cell>
          <cell r="D169">
            <v>220817</v>
          </cell>
          <cell r="E169" t="str">
            <v>СБАЛДБ - ЕАД</v>
          </cell>
          <cell r="F169">
            <v>50012</v>
          </cell>
          <cell r="H169">
            <v>50012</v>
          </cell>
        </row>
        <row r="170">
          <cell r="B170">
            <v>9</v>
          </cell>
          <cell r="C170">
            <v>2201212013</v>
          </cell>
          <cell r="D170">
            <v>220615</v>
          </cell>
          <cell r="E170" t="str">
            <v>СБАЛББ Св. София - ЕАД</v>
          </cell>
          <cell r="F170">
            <v>145023</v>
          </cell>
          <cell r="H170">
            <v>145023</v>
          </cell>
        </row>
        <row r="171">
          <cell r="B171">
            <v>9</v>
          </cell>
          <cell r="C171">
            <v>2201212014</v>
          </cell>
          <cell r="D171">
            <v>222691</v>
          </cell>
          <cell r="E171" t="str">
            <v>СБАЛИПБ Проф. Ив. Киров ЕАД</v>
          </cell>
          <cell r="F171">
            <v>85428</v>
          </cell>
          <cell r="H171">
            <v>85428</v>
          </cell>
        </row>
        <row r="172">
          <cell r="B172">
            <v>9</v>
          </cell>
          <cell r="C172">
            <v>2201212016</v>
          </cell>
          <cell r="D172">
            <v>220008</v>
          </cell>
          <cell r="E172" t="str">
            <v>СБАЛЛЧХ - ЕООД</v>
          </cell>
          <cell r="F172">
            <v>20189</v>
          </cell>
          <cell r="H172">
            <v>20189</v>
          </cell>
        </row>
        <row r="173">
          <cell r="B173">
            <v>9</v>
          </cell>
          <cell r="C173">
            <v>2201212017</v>
          </cell>
          <cell r="D173">
            <v>220789</v>
          </cell>
          <cell r="E173" t="str">
            <v>СБАЛТОСМ - ЕАД</v>
          </cell>
          <cell r="F173">
            <v>2425</v>
          </cell>
          <cell r="H173">
            <v>2425</v>
          </cell>
        </row>
        <row r="174">
          <cell r="B174">
            <v>9</v>
          </cell>
          <cell r="C174">
            <v>2201212039</v>
          </cell>
          <cell r="D174">
            <v>222789</v>
          </cell>
          <cell r="E174" t="str">
            <v>СБАЛО"Екта" - ООД</v>
          </cell>
          <cell r="F174">
            <v>3042</v>
          </cell>
          <cell r="H174">
            <v>3042</v>
          </cell>
        </row>
        <row r="175">
          <cell r="B175">
            <v>9</v>
          </cell>
          <cell r="C175">
            <v>2201214019</v>
          </cell>
          <cell r="D175">
            <v>222688</v>
          </cell>
          <cell r="E175" t="str">
            <v>СБАЛССЗ ЕАД</v>
          </cell>
          <cell r="F175">
            <v>715519</v>
          </cell>
          <cell r="H175">
            <v>715519</v>
          </cell>
        </row>
        <row r="176">
          <cell r="B176">
            <v>9</v>
          </cell>
          <cell r="C176">
            <v>2201214020</v>
          </cell>
          <cell r="D176">
            <v>222686</v>
          </cell>
          <cell r="E176" t="str">
            <v>СБАЛО - ЕАД</v>
          </cell>
          <cell r="F176">
            <v>131055</v>
          </cell>
          <cell r="H176">
            <v>131055</v>
          </cell>
        </row>
        <row r="177">
          <cell r="B177">
            <v>9</v>
          </cell>
          <cell r="C177">
            <v>2201214022</v>
          </cell>
          <cell r="D177">
            <v>221552</v>
          </cell>
          <cell r="E177" t="str">
            <v>СБАЛДОХЗ - ЕООД</v>
          </cell>
          <cell r="F177">
            <v>29288</v>
          </cell>
          <cell r="H177">
            <v>29288</v>
          </cell>
        </row>
        <row r="178">
          <cell r="B178">
            <v>9</v>
          </cell>
          <cell r="C178">
            <v>2201222025</v>
          </cell>
          <cell r="D178">
            <v>222748</v>
          </cell>
          <cell r="E178" t="str">
            <v>СБДПЛР - Бухово ЕООД</v>
          </cell>
          <cell r="F178">
            <v>600</v>
          </cell>
          <cell r="H178">
            <v>600</v>
          </cell>
        </row>
        <row r="179">
          <cell r="B179">
            <v>9</v>
          </cell>
          <cell r="C179">
            <v>2201222026</v>
          </cell>
          <cell r="D179">
            <v>222645</v>
          </cell>
          <cell r="E179" t="str">
            <v>СБДПЛР "Панчарево" - ЕООД</v>
          </cell>
          <cell r="F179">
            <v>1800</v>
          </cell>
          <cell r="H179">
            <v>1800</v>
          </cell>
        </row>
        <row r="180">
          <cell r="B180">
            <v>9</v>
          </cell>
          <cell r="C180">
            <v>2201233028</v>
          </cell>
          <cell r="D180">
            <v>221818</v>
          </cell>
          <cell r="E180" t="str">
            <v>СБР Здраве - АД - Банкя</v>
          </cell>
          <cell r="F180">
            <v>6180</v>
          </cell>
          <cell r="H180">
            <v>6180</v>
          </cell>
        </row>
        <row r="181">
          <cell r="B181">
            <v>9</v>
          </cell>
          <cell r="C181">
            <v>2201320050</v>
          </cell>
          <cell r="D181">
            <v>222690</v>
          </cell>
          <cell r="E181" t="str">
            <v>НЦХТ</v>
          </cell>
          <cell r="F181">
            <v>87341</v>
          </cell>
          <cell r="H181">
            <v>87341</v>
          </cell>
        </row>
        <row r="182">
          <cell r="B182">
            <v>9</v>
          </cell>
          <cell r="C182">
            <v>2201911040</v>
          </cell>
          <cell r="D182">
            <v>222772</v>
          </cell>
          <cell r="E182" t="str">
            <v>Болница Лозенец</v>
          </cell>
          <cell r="F182">
            <v>556316</v>
          </cell>
          <cell r="H182">
            <v>556316</v>
          </cell>
        </row>
        <row r="183">
          <cell r="B183">
            <v>9</v>
          </cell>
          <cell r="C183">
            <v>2201911041</v>
          </cell>
          <cell r="D183">
            <v>220012</v>
          </cell>
          <cell r="E183" t="str">
            <v>Медицински институт - МВР</v>
          </cell>
          <cell r="F183">
            <v>30725</v>
          </cell>
          <cell r="H183">
            <v>30725</v>
          </cell>
        </row>
        <row r="184">
          <cell r="B184">
            <v>9</v>
          </cell>
          <cell r="C184">
            <v>2201911042</v>
          </cell>
          <cell r="D184">
            <v>222429</v>
          </cell>
          <cell r="E184" t="str">
            <v>Военномедицинска академия</v>
          </cell>
          <cell r="F184">
            <v>257037.55</v>
          </cell>
          <cell r="H184">
            <v>257037.55</v>
          </cell>
        </row>
        <row r="185">
          <cell r="B185">
            <v>9</v>
          </cell>
          <cell r="C185">
            <v>2201911043</v>
          </cell>
          <cell r="D185">
            <v>222746</v>
          </cell>
          <cell r="E185" t="str">
            <v>НМТБ</v>
          </cell>
          <cell r="F185">
            <v>14237</v>
          </cell>
          <cell r="H185">
            <v>14237</v>
          </cell>
        </row>
        <row r="186">
          <cell r="B186">
            <v>9</v>
          </cell>
          <cell r="C186">
            <v>2205131503</v>
          </cell>
          <cell r="D186">
            <v>222801</v>
          </cell>
          <cell r="E186" t="str">
            <v>МЦ "Зора"</v>
          </cell>
          <cell r="F186">
            <v>1500</v>
          </cell>
          <cell r="H186">
            <v>1500</v>
          </cell>
        </row>
        <row r="187">
          <cell r="B187">
            <v>9</v>
          </cell>
          <cell r="C187">
            <v>2206131502</v>
          </cell>
          <cell r="D187">
            <v>222694</v>
          </cell>
          <cell r="E187" t="str">
            <v>МЦ за зрение - проф. К. Пашев - ЕООД</v>
          </cell>
          <cell r="F187">
            <v>900</v>
          </cell>
          <cell r="H187">
            <v>900</v>
          </cell>
        </row>
        <row r="188">
          <cell r="B188">
            <v>9</v>
          </cell>
          <cell r="C188">
            <v>2210131002</v>
          </cell>
          <cell r="D188">
            <v>222787</v>
          </cell>
          <cell r="E188" t="str">
            <v>АСМП "Зрение" - МЦ</v>
          </cell>
          <cell r="F188">
            <v>600</v>
          </cell>
          <cell r="H188">
            <v>600</v>
          </cell>
        </row>
        <row r="189">
          <cell r="A189" t="str">
            <v>София област</v>
          </cell>
          <cell r="B189">
            <v>9</v>
          </cell>
          <cell r="C189">
            <v>2301334016</v>
          </cell>
          <cell r="D189">
            <v>230273</v>
          </cell>
          <cell r="E189" t="str">
            <v>ОДОЗС София област  ЕООД</v>
          </cell>
          <cell r="F189">
            <v>0</v>
          </cell>
          <cell r="G189">
            <v>850</v>
          </cell>
          <cell r="H189">
            <v>850</v>
          </cell>
        </row>
        <row r="190">
          <cell r="B190">
            <v>9</v>
          </cell>
          <cell r="C190">
            <v>2319211108</v>
          </cell>
          <cell r="D190">
            <v>230433</v>
          </cell>
          <cell r="E190" t="str">
            <v>МБАЛ Своге  ЕООД</v>
          </cell>
          <cell r="F190">
            <v>0</v>
          </cell>
          <cell r="G190">
            <v>2479.89</v>
          </cell>
          <cell r="H190">
            <v>2479.89</v>
          </cell>
        </row>
        <row r="191">
          <cell r="A191" t="str">
            <v>Стара Загора</v>
          </cell>
          <cell r="B191">
            <v>9</v>
          </cell>
          <cell r="C191">
            <v>2407211005</v>
          </cell>
          <cell r="D191">
            <v>240873</v>
          </cell>
          <cell r="E191" t="str">
            <v>МБАЛ - Гълъбово</v>
          </cell>
          <cell r="F191">
            <v>38561</v>
          </cell>
          <cell r="H191">
            <v>38561</v>
          </cell>
        </row>
        <row r="192">
          <cell r="B192">
            <v>9</v>
          </cell>
          <cell r="C192">
            <v>2412211003</v>
          </cell>
          <cell r="D192">
            <v>240879</v>
          </cell>
          <cell r="E192" t="str">
            <v>МБАЛ - Казанлък</v>
          </cell>
          <cell r="F192">
            <v>143982</v>
          </cell>
          <cell r="H192">
            <v>143982</v>
          </cell>
        </row>
        <row r="193">
          <cell r="B193">
            <v>9</v>
          </cell>
          <cell r="C193">
            <v>2422222016</v>
          </cell>
          <cell r="D193">
            <v>240883</v>
          </cell>
          <cell r="E193" t="str">
            <v>Специализирана болница за долекуване и продължително  лечение на белодробни болести - Радунци ЕООД</v>
          </cell>
          <cell r="F193">
            <v>6406</v>
          </cell>
          <cell r="H193">
            <v>6406</v>
          </cell>
        </row>
        <row r="194">
          <cell r="B194">
            <v>9</v>
          </cell>
          <cell r="C194">
            <v>2424233014</v>
          </cell>
          <cell r="D194">
            <v>240876</v>
          </cell>
          <cell r="E194" t="str">
            <v>Специализирани болницици за рехабилитация "Национален комплекс"ЕАД филиал Павел баня</v>
          </cell>
          <cell r="F194">
            <v>600</v>
          </cell>
          <cell r="H194">
            <v>600</v>
          </cell>
        </row>
        <row r="195">
          <cell r="B195">
            <v>9</v>
          </cell>
          <cell r="C195">
            <v>2427211006</v>
          </cell>
          <cell r="D195">
            <v>240872</v>
          </cell>
          <cell r="E195" t="str">
            <v>МБАЛ Раднево</v>
          </cell>
          <cell r="F195">
            <v>30054</v>
          </cell>
          <cell r="H195">
            <v>30054</v>
          </cell>
        </row>
        <row r="196">
          <cell r="B196">
            <v>9</v>
          </cell>
          <cell r="C196">
            <v>2431211001</v>
          </cell>
          <cell r="D196">
            <v>240880</v>
          </cell>
          <cell r="E196" t="str">
            <v>МБАЛ - ЕАД</v>
          </cell>
          <cell r="F196">
            <v>175866.2</v>
          </cell>
          <cell r="H196">
            <v>175866.2</v>
          </cell>
        </row>
        <row r="197">
          <cell r="B197">
            <v>9</v>
          </cell>
          <cell r="C197">
            <v>2431211002</v>
          </cell>
          <cell r="D197">
            <v>240875</v>
          </cell>
          <cell r="E197" t="str">
            <v>МБАЛ - Ст. Киркович</v>
          </cell>
          <cell r="F197">
            <v>349048</v>
          </cell>
          <cell r="H197">
            <v>349048</v>
          </cell>
        </row>
        <row r="198">
          <cell r="B198">
            <v>9</v>
          </cell>
          <cell r="C198">
            <v>2431332009</v>
          </cell>
          <cell r="D198">
            <v>240874</v>
          </cell>
          <cell r="E198" t="str">
            <v>ОДПФЗС</v>
          </cell>
          <cell r="F198">
            <v>23603</v>
          </cell>
          <cell r="H198">
            <v>23603</v>
          </cell>
        </row>
        <row r="199">
          <cell r="B199">
            <v>9</v>
          </cell>
          <cell r="C199">
            <v>2431334012</v>
          </cell>
          <cell r="D199">
            <v>240871</v>
          </cell>
          <cell r="E199" t="str">
            <v>МДОЗС - ЕООД</v>
          </cell>
          <cell r="F199">
            <v>46234.55</v>
          </cell>
          <cell r="H199">
            <v>46234.55</v>
          </cell>
        </row>
        <row r="200">
          <cell r="B200">
            <v>9</v>
          </cell>
          <cell r="C200">
            <v>2436211004</v>
          </cell>
          <cell r="D200">
            <v>240878</v>
          </cell>
          <cell r="E200" t="str">
            <v>МБАЛ - Чирпан</v>
          </cell>
          <cell r="F200">
            <v>57011</v>
          </cell>
          <cell r="H200">
            <v>57011</v>
          </cell>
        </row>
        <row r="201">
          <cell r="A201" t="str">
            <v>Търговище</v>
          </cell>
          <cell r="B201">
            <v>9</v>
          </cell>
          <cell r="C201">
            <v>2502211103</v>
          </cell>
          <cell r="D201">
            <v>250063</v>
          </cell>
          <cell r="E201" t="str">
            <v>МБАЛ - Омуртаг ЕООД</v>
          </cell>
          <cell r="F201">
            <v>50766</v>
          </cell>
          <cell r="H201">
            <v>50766</v>
          </cell>
        </row>
        <row r="202">
          <cell r="B202">
            <v>9</v>
          </cell>
          <cell r="C202">
            <v>2504211102</v>
          </cell>
          <cell r="D202">
            <v>250062</v>
          </cell>
          <cell r="E202" t="str">
            <v>МБАЛ - Попово ЕООД</v>
          </cell>
          <cell r="F202">
            <v>49529</v>
          </cell>
          <cell r="H202">
            <v>49529</v>
          </cell>
        </row>
        <row r="203">
          <cell r="B203">
            <v>9</v>
          </cell>
          <cell r="C203">
            <v>2505211201</v>
          </cell>
          <cell r="D203">
            <v>250061</v>
          </cell>
          <cell r="E203" t="str">
            <v>МБАЛ - Търговище АД</v>
          </cell>
          <cell r="F203">
            <v>173448</v>
          </cell>
          <cell r="H203">
            <v>173448</v>
          </cell>
        </row>
        <row r="204">
          <cell r="B204">
            <v>9</v>
          </cell>
          <cell r="C204">
            <v>2535131002</v>
          </cell>
          <cell r="D204">
            <v>250016</v>
          </cell>
          <cell r="E204" t="str">
            <v>МЦ Д-р Тасков ЕООД</v>
          </cell>
          <cell r="F204">
            <v>3600</v>
          </cell>
          <cell r="H204">
            <v>3600</v>
          </cell>
        </row>
        <row r="205">
          <cell r="A205" t="str">
            <v>Хасково</v>
          </cell>
          <cell r="B205">
            <v>9</v>
          </cell>
          <cell r="C205">
            <v>2609211002</v>
          </cell>
          <cell r="D205">
            <v>260392</v>
          </cell>
          <cell r="E205" t="str">
            <v>МБАЛ Св. Екатерина Димитровград</v>
          </cell>
          <cell r="F205">
            <v>139432</v>
          </cell>
          <cell r="H205">
            <v>139432</v>
          </cell>
        </row>
        <row r="206">
          <cell r="B206">
            <v>9</v>
          </cell>
          <cell r="C206">
            <v>2611211005</v>
          </cell>
          <cell r="D206">
            <v>260481</v>
          </cell>
          <cell r="E206" t="str">
            <v>МБАЛ ЕООД Ивайловград</v>
          </cell>
          <cell r="F206">
            <v>2797</v>
          </cell>
          <cell r="H206">
            <v>2797</v>
          </cell>
        </row>
        <row r="207">
          <cell r="B207">
            <v>9</v>
          </cell>
          <cell r="C207">
            <v>2617212008</v>
          </cell>
          <cell r="D207">
            <v>260234</v>
          </cell>
          <cell r="E207" t="str">
            <v>СБАЛВБ ЕООД Любимец</v>
          </cell>
          <cell r="F207">
            <v>661</v>
          </cell>
          <cell r="H207">
            <v>661</v>
          </cell>
        </row>
        <row r="208">
          <cell r="B208">
            <v>9</v>
          </cell>
          <cell r="C208">
            <v>2628211004</v>
          </cell>
          <cell r="D208">
            <v>260090</v>
          </cell>
          <cell r="E208" t="str">
            <v>МБАЛ Свиленград ЕООД</v>
          </cell>
          <cell r="F208">
            <v>37106</v>
          </cell>
          <cell r="H208">
            <v>37106</v>
          </cell>
        </row>
        <row r="209">
          <cell r="B209">
            <v>9</v>
          </cell>
          <cell r="C209">
            <v>2632211006</v>
          </cell>
          <cell r="D209">
            <v>260381</v>
          </cell>
          <cell r="E209" t="str">
            <v>МБАЛ Тополовград ЕООД</v>
          </cell>
          <cell r="F209">
            <v>10013</v>
          </cell>
          <cell r="H209">
            <v>10013</v>
          </cell>
        </row>
        <row r="210">
          <cell r="B210">
            <v>9</v>
          </cell>
          <cell r="C210">
            <v>2633211003</v>
          </cell>
          <cell r="D210">
            <v>260142</v>
          </cell>
          <cell r="E210" t="str">
            <v>МБАЛ Харманли ЕООД</v>
          </cell>
          <cell r="F210">
            <v>44512</v>
          </cell>
          <cell r="H210">
            <v>44512</v>
          </cell>
        </row>
        <row r="211">
          <cell r="B211">
            <v>9</v>
          </cell>
          <cell r="C211">
            <v>2634134002</v>
          </cell>
          <cell r="D211">
            <v>260476</v>
          </cell>
          <cell r="E211" t="str">
            <v>ДКЦ Св. Георги Хасково</v>
          </cell>
          <cell r="F211">
            <v>1500</v>
          </cell>
          <cell r="H211">
            <v>1500</v>
          </cell>
        </row>
        <row r="212">
          <cell r="B212">
            <v>9</v>
          </cell>
          <cell r="C212">
            <v>2634211001</v>
          </cell>
          <cell r="D212">
            <v>260437</v>
          </cell>
          <cell r="E212" t="str">
            <v>МБАЛ АД Хасково</v>
          </cell>
          <cell r="F212">
            <v>269512</v>
          </cell>
          <cell r="H212">
            <v>269512</v>
          </cell>
        </row>
        <row r="213">
          <cell r="B213">
            <v>9</v>
          </cell>
          <cell r="C213">
            <v>2634332009</v>
          </cell>
          <cell r="D213">
            <v>260370</v>
          </cell>
          <cell r="E213" t="str">
            <v>ОДПФЗС ЕООД Хасково</v>
          </cell>
          <cell r="F213">
            <v>14252</v>
          </cell>
          <cell r="H213">
            <v>14252</v>
          </cell>
        </row>
        <row r="214">
          <cell r="B214">
            <v>9</v>
          </cell>
          <cell r="C214">
            <v>2634334012</v>
          </cell>
          <cell r="D214">
            <v>260433</v>
          </cell>
          <cell r="E214" t="str">
            <v>МДОЗС ЕООД</v>
          </cell>
          <cell r="F214">
            <v>37761.25</v>
          </cell>
          <cell r="H214">
            <v>37761.25</v>
          </cell>
        </row>
        <row r="215">
          <cell r="A215" t="str">
            <v>Шумен</v>
          </cell>
          <cell r="B215">
            <v>9</v>
          </cell>
          <cell r="C215">
            <v>2722211003</v>
          </cell>
          <cell r="D215">
            <v>270299</v>
          </cell>
          <cell r="E215" t="str">
            <v>МБАЛ Д-р Беров ЕООД</v>
          </cell>
          <cell r="F215">
            <v>66850</v>
          </cell>
          <cell r="H215">
            <v>66850</v>
          </cell>
        </row>
        <row r="216">
          <cell r="B216">
            <v>9</v>
          </cell>
          <cell r="C216">
            <v>2723211002</v>
          </cell>
          <cell r="D216">
            <v>270297</v>
          </cell>
          <cell r="E216" t="str">
            <v>МБАЛ В. Преслав ЕООД</v>
          </cell>
          <cell r="F216">
            <v>59422</v>
          </cell>
          <cell r="H216">
            <v>59422</v>
          </cell>
        </row>
        <row r="217">
          <cell r="B217">
            <v>9</v>
          </cell>
          <cell r="C217">
            <v>2730131005</v>
          </cell>
          <cell r="D217">
            <v>270382</v>
          </cell>
          <cell r="E217" t="str">
            <v>МЦ І  ЕООД  Шумен</v>
          </cell>
          <cell r="F217">
            <v>16500</v>
          </cell>
          <cell r="H217">
            <v>16500</v>
          </cell>
        </row>
        <row r="218">
          <cell r="B218">
            <v>9</v>
          </cell>
          <cell r="C218">
            <v>2730211001</v>
          </cell>
          <cell r="D218">
            <v>270302</v>
          </cell>
          <cell r="E218" t="str">
            <v>МБАЛ Шумен АД</v>
          </cell>
          <cell r="F218">
            <v>257608</v>
          </cell>
          <cell r="H218">
            <v>257608</v>
          </cell>
        </row>
        <row r="219">
          <cell r="B219">
            <v>9</v>
          </cell>
          <cell r="C219">
            <v>2730332004</v>
          </cell>
          <cell r="D219">
            <v>270300</v>
          </cell>
          <cell r="E219" t="str">
            <v>ОДПФЗС Шумен ЕООД</v>
          </cell>
          <cell r="F219">
            <v>47176</v>
          </cell>
          <cell r="H219">
            <v>47176</v>
          </cell>
        </row>
        <row r="220">
          <cell r="B220">
            <v>9</v>
          </cell>
          <cell r="C220">
            <v>2730334007</v>
          </cell>
          <cell r="D220">
            <v>270304</v>
          </cell>
          <cell r="E220" t="str">
            <v>ОДОЗС Шумен ЕООД</v>
          </cell>
          <cell r="F220">
            <v>46331.7</v>
          </cell>
          <cell r="H220">
            <v>46331.7</v>
          </cell>
        </row>
        <row r="221">
          <cell r="A221" t="str">
            <v>Ямбол</v>
          </cell>
          <cell r="B221">
            <v>9</v>
          </cell>
          <cell r="C221">
            <v>2802211102</v>
          </cell>
          <cell r="D221">
            <v>280272</v>
          </cell>
          <cell r="E221" t="str">
            <v>МБАЛ Св. И. Рилски ЕООД</v>
          </cell>
          <cell r="F221">
            <v>44798</v>
          </cell>
          <cell r="H221">
            <v>44798</v>
          </cell>
        </row>
        <row r="222">
          <cell r="B222">
            <v>9</v>
          </cell>
          <cell r="C222">
            <v>2805211201</v>
          </cell>
          <cell r="D222">
            <v>280269</v>
          </cell>
          <cell r="E222" t="str">
            <v>МБАЛ Св. Пантелеймон АД</v>
          </cell>
          <cell r="F222">
            <v>243821.55</v>
          </cell>
          <cell r="H222">
            <v>243821.55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nici_НС"/>
    </sheetNames>
    <sheetDataSet>
      <sheetData sheetId="0">
        <row r="1">
          <cell r="A1" t="str">
            <v>РЗОК</v>
          </cell>
          <cell r="B1" t="str">
            <v>Месец на отчета</v>
          </cell>
          <cell r="C1" t="str">
            <v>Регистрационен №</v>
          </cell>
          <cell r="D1" t="str">
            <v>Договор №</v>
          </cell>
          <cell r="E1" t="str">
            <v>Име на лечебно заведение</v>
          </cell>
          <cell r="F1" t="str">
            <v>Изплатена сума за месеца по КП</v>
          </cell>
          <cell r="G1" t="str">
            <v>Корекции, санкции, глоби и др.</v>
          </cell>
          <cell r="H1" t="str">
            <v>Изплатена сума за месеца</v>
          </cell>
        </row>
        <row r="2">
          <cell r="F2">
            <v>19230427.400000002</v>
          </cell>
          <cell r="G2">
            <v>3029.89</v>
          </cell>
          <cell r="H2">
            <v>19233457.290000003</v>
          </cell>
        </row>
        <row r="3">
          <cell r="A3" t="str">
            <v>Благоевград</v>
          </cell>
          <cell r="B3">
            <v>9</v>
          </cell>
          <cell r="C3">
            <v>103211001</v>
          </cell>
          <cell r="D3">
            <v>10660</v>
          </cell>
          <cell r="E3" t="str">
            <v>МБАЛ Благоевград ЕООД</v>
          </cell>
          <cell r="F3">
            <v>180404</v>
          </cell>
          <cell r="H3">
            <v>180404</v>
          </cell>
        </row>
        <row r="4">
          <cell r="B4">
            <v>9</v>
          </cell>
          <cell r="C4">
            <v>103332008</v>
          </cell>
          <cell r="D4">
            <v>10631</v>
          </cell>
          <cell r="E4" t="str">
            <v>ОДПФЗС Свети Иван Рилски ЕООД</v>
          </cell>
          <cell r="F4">
            <v>13614</v>
          </cell>
          <cell r="H4">
            <v>13614</v>
          </cell>
        </row>
        <row r="5">
          <cell r="B5">
            <v>9</v>
          </cell>
          <cell r="C5">
            <v>103334011</v>
          </cell>
          <cell r="D5">
            <v>10652</v>
          </cell>
          <cell r="E5" t="str">
            <v>ОДОЗС Благоевград ЕООД</v>
          </cell>
          <cell r="F5">
            <v>17907.900000000001</v>
          </cell>
          <cell r="H5">
            <v>17907.900000000001</v>
          </cell>
        </row>
        <row r="6">
          <cell r="B6">
            <v>9</v>
          </cell>
          <cell r="C6">
            <v>111133001</v>
          </cell>
          <cell r="D6">
            <v>10034</v>
          </cell>
          <cell r="E6" t="str">
            <v>МСЦ Неврокоп</v>
          </cell>
          <cell r="F6">
            <v>1990</v>
          </cell>
          <cell r="H6">
            <v>1990</v>
          </cell>
        </row>
        <row r="7">
          <cell r="B7">
            <v>9</v>
          </cell>
          <cell r="C7">
            <v>111211004</v>
          </cell>
          <cell r="D7">
            <v>10676</v>
          </cell>
          <cell r="E7" t="str">
            <v>МБАЛ Иван Скендеров ЕООД</v>
          </cell>
          <cell r="F7">
            <v>91478</v>
          </cell>
          <cell r="H7">
            <v>91478</v>
          </cell>
        </row>
        <row r="8">
          <cell r="B8">
            <v>9</v>
          </cell>
          <cell r="C8">
            <v>111212014</v>
          </cell>
          <cell r="D8">
            <v>10666</v>
          </cell>
          <cell r="E8" t="str">
            <v>СХБАЛ Символ на надеждата ЕООД</v>
          </cell>
          <cell r="F8">
            <v>6900</v>
          </cell>
          <cell r="H8">
            <v>6900</v>
          </cell>
        </row>
        <row r="9">
          <cell r="B9">
            <v>9</v>
          </cell>
          <cell r="C9">
            <v>133211005</v>
          </cell>
          <cell r="D9">
            <v>10658</v>
          </cell>
          <cell r="E9" t="str">
            <v>МБАЛ Рокфелер ЕООД</v>
          </cell>
          <cell r="F9">
            <v>79303</v>
          </cell>
          <cell r="H9">
            <v>79303</v>
          </cell>
        </row>
        <row r="10">
          <cell r="B10">
            <v>9</v>
          </cell>
          <cell r="C10">
            <v>137211002</v>
          </cell>
          <cell r="D10">
            <v>10645</v>
          </cell>
          <cell r="E10" t="str">
            <v>МБАЛ Разлог ЕООД</v>
          </cell>
          <cell r="F10">
            <v>89926</v>
          </cell>
          <cell r="H10">
            <v>89926</v>
          </cell>
        </row>
        <row r="11">
          <cell r="B11">
            <v>9</v>
          </cell>
          <cell r="C11">
            <v>140211003</v>
          </cell>
          <cell r="D11">
            <v>10661</v>
          </cell>
          <cell r="E11" t="str">
            <v>МБАЛ Свети Врач ЕООД</v>
          </cell>
          <cell r="F11">
            <v>78115</v>
          </cell>
          <cell r="H11">
            <v>78115</v>
          </cell>
        </row>
        <row r="12">
          <cell r="A12" t="str">
            <v>Бургас</v>
          </cell>
          <cell r="B12">
            <v>9</v>
          </cell>
          <cell r="C12">
            <v>201211002</v>
          </cell>
          <cell r="D12">
            <v>20627</v>
          </cell>
          <cell r="E12" t="str">
            <v>МБАЛ - Айтос ЕООД</v>
          </cell>
          <cell r="F12">
            <v>94688</v>
          </cell>
          <cell r="H12">
            <v>94688</v>
          </cell>
        </row>
        <row r="13">
          <cell r="B13">
            <v>9</v>
          </cell>
          <cell r="C13">
            <v>204131001</v>
          </cell>
          <cell r="D13">
            <v>20791</v>
          </cell>
          <cell r="E13" t="str">
            <v>МЦ Ястреб Медикъл ООД</v>
          </cell>
          <cell r="F13">
            <v>2700</v>
          </cell>
          <cell r="H13">
            <v>2700</v>
          </cell>
        </row>
        <row r="14">
          <cell r="B14">
            <v>9</v>
          </cell>
          <cell r="C14">
            <v>204131007</v>
          </cell>
          <cell r="D14">
            <v>20762</v>
          </cell>
          <cell r="E14" t="str">
            <v>МЦ ОКСИКОМ ООД</v>
          </cell>
          <cell r="F14">
            <v>11896</v>
          </cell>
          <cell r="H14">
            <v>11896</v>
          </cell>
        </row>
        <row r="15">
          <cell r="B15">
            <v>9</v>
          </cell>
          <cell r="C15">
            <v>204211001</v>
          </cell>
          <cell r="D15">
            <v>20623</v>
          </cell>
          <cell r="E15" t="str">
            <v>МБАЛ - Бургас АД</v>
          </cell>
          <cell r="F15">
            <v>392280</v>
          </cell>
          <cell r="H15">
            <v>392280</v>
          </cell>
        </row>
        <row r="16">
          <cell r="B16">
            <v>9</v>
          </cell>
          <cell r="C16">
            <v>204212009</v>
          </cell>
          <cell r="D16">
            <v>20761</v>
          </cell>
          <cell r="E16" t="str">
            <v>СХБАЛ ЕООД - гр. Бургас</v>
          </cell>
          <cell r="F16">
            <v>3140</v>
          </cell>
          <cell r="H16">
            <v>3140</v>
          </cell>
        </row>
        <row r="17">
          <cell r="B17">
            <v>9</v>
          </cell>
          <cell r="C17">
            <v>204212010</v>
          </cell>
          <cell r="D17">
            <v>20624</v>
          </cell>
          <cell r="E17" t="str">
            <v>СБАЛПФЗ - Бургас ЕООД</v>
          </cell>
          <cell r="F17">
            <v>34856</v>
          </cell>
          <cell r="H17">
            <v>34856</v>
          </cell>
        </row>
        <row r="18">
          <cell r="B18">
            <v>9</v>
          </cell>
          <cell r="C18">
            <v>204334013</v>
          </cell>
          <cell r="D18">
            <v>20629</v>
          </cell>
          <cell r="E18" t="str">
            <v>МДОЗС ЕООД</v>
          </cell>
          <cell r="F18">
            <v>61495.8</v>
          </cell>
          <cell r="H18">
            <v>61495.8</v>
          </cell>
        </row>
        <row r="19">
          <cell r="B19">
            <v>9</v>
          </cell>
          <cell r="C19">
            <v>206211005</v>
          </cell>
          <cell r="D19">
            <v>20626</v>
          </cell>
          <cell r="E19" t="str">
            <v>МБАЛ-Средец ЕООД</v>
          </cell>
          <cell r="F19">
            <v>20431</v>
          </cell>
          <cell r="H19">
            <v>20431</v>
          </cell>
        </row>
        <row r="20">
          <cell r="B20">
            <v>9</v>
          </cell>
          <cell r="C20">
            <v>209211003</v>
          </cell>
          <cell r="D20">
            <v>20628</v>
          </cell>
          <cell r="E20" t="str">
            <v>МБАЛ - Карнобат ЕООД</v>
          </cell>
          <cell r="F20">
            <v>55319</v>
          </cell>
          <cell r="H20">
            <v>55319</v>
          </cell>
        </row>
        <row r="21">
          <cell r="B21">
            <v>9</v>
          </cell>
          <cell r="C21">
            <v>213222006</v>
          </cell>
          <cell r="D21">
            <v>20783</v>
          </cell>
          <cell r="E21" t="str">
            <v>Специализирана болница за долекуване и продължително лечение - Царево ЕООД</v>
          </cell>
          <cell r="F21">
            <v>7683</v>
          </cell>
          <cell r="H21">
            <v>7683</v>
          </cell>
        </row>
        <row r="22">
          <cell r="B22">
            <v>9</v>
          </cell>
          <cell r="C22">
            <v>217211004</v>
          </cell>
          <cell r="D22">
            <v>20625</v>
          </cell>
          <cell r="E22" t="str">
            <v>МБАЛ - Поморие ЕООД</v>
          </cell>
          <cell r="F22">
            <v>47207</v>
          </cell>
          <cell r="H22">
            <v>47207</v>
          </cell>
        </row>
        <row r="23">
          <cell r="A23" t="str">
            <v>Варна</v>
          </cell>
          <cell r="B23">
            <v>9</v>
          </cell>
          <cell r="C23">
            <v>306211001</v>
          </cell>
          <cell r="D23">
            <v>30920</v>
          </cell>
          <cell r="E23" t="str">
            <v>МБАЛ Света Марина ЕАД</v>
          </cell>
          <cell r="F23">
            <v>496292.35</v>
          </cell>
          <cell r="H23">
            <v>496292.35</v>
          </cell>
        </row>
        <row r="24">
          <cell r="B24">
            <v>9</v>
          </cell>
          <cell r="C24">
            <v>306211002</v>
          </cell>
          <cell r="D24">
            <v>30940</v>
          </cell>
          <cell r="E24" t="str">
            <v>МБАЛ Света Анна - Варна  АД</v>
          </cell>
          <cell r="F24">
            <v>339488</v>
          </cell>
          <cell r="H24">
            <v>339488</v>
          </cell>
        </row>
        <row r="25">
          <cell r="B25">
            <v>9</v>
          </cell>
          <cell r="C25">
            <v>306211006</v>
          </cell>
          <cell r="D25">
            <v>30948</v>
          </cell>
          <cell r="E25" t="str">
            <v>МБАЛ  Медикс - М  ЕООД</v>
          </cell>
          <cell r="F25">
            <v>840</v>
          </cell>
          <cell r="H25">
            <v>840</v>
          </cell>
        </row>
        <row r="26">
          <cell r="B26">
            <v>9</v>
          </cell>
          <cell r="C26">
            <v>306212007</v>
          </cell>
          <cell r="D26">
            <v>30828</v>
          </cell>
          <cell r="E26" t="str">
            <v>Специализирана болница по очни болести за активно лечение - Варна ЕООД</v>
          </cell>
          <cell r="F26">
            <v>6028</v>
          </cell>
          <cell r="H26">
            <v>6028</v>
          </cell>
        </row>
        <row r="27">
          <cell r="B27">
            <v>9</v>
          </cell>
          <cell r="C27">
            <v>306212008</v>
          </cell>
          <cell r="D27">
            <v>30921</v>
          </cell>
          <cell r="E27" t="str">
            <v>СБАГАЛ - Варна ЕООД</v>
          </cell>
          <cell r="F27">
            <v>51100</v>
          </cell>
          <cell r="H27">
            <v>51100</v>
          </cell>
        </row>
        <row r="28">
          <cell r="B28">
            <v>9</v>
          </cell>
          <cell r="C28">
            <v>306212011</v>
          </cell>
          <cell r="D28">
            <v>30924</v>
          </cell>
          <cell r="E28" t="str">
            <v>Специализирана очна болница за активно лечение - доц. Георгиев  ЕООД</v>
          </cell>
          <cell r="F28">
            <v>3607</v>
          </cell>
          <cell r="H28">
            <v>3607</v>
          </cell>
        </row>
        <row r="29">
          <cell r="B29">
            <v>9</v>
          </cell>
          <cell r="C29">
            <v>306334015</v>
          </cell>
          <cell r="D29">
            <v>30942</v>
          </cell>
          <cell r="E29" t="str">
            <v>МДОЗС  Д-р Марко Антонов Марков  ЕООД</v>
          </cell>
          <cell r="F29">
            <v>60356.15</v>
          </cell>
          <cell r="H29">
            <v>60356.15</v>
          </cell>
        </row>
        <row r="30">
          <cell r="B30">
            <v>9</v>
          </cell>
          <cell r="C30">
            <v>306911012</v>
          </cell>
          <cell r="D30">
            <v>30936</v>
          </cell>
          <cell r="E30" t="str">
            <v>ББАЛ - ВМА - Варна</v>
          </cell>
          <cell r="F30">
            <v>118662</v>
          </cell>
          <cell r="H30">
            <v>118662</v>
          </cell>
        </row>
        <row r="31">
          <cell r="B31">
            <v>9</v>
          </cell>
          <cell r="C31">
            <v>306911013</v>
          </cell>
          <cell r="D31">
            <v>30945</v>
          </cell>
          <cell r="E31" t="str">
            <v>Многопрофилна Транспортна Болница - Варна</v>
          </cell>
          <cell r="F31">
            <v>22393</v>
          </cell>
          <cell r="H31">
            <v>22393</v>
          </cell>
        </row>
        <row r="32">
          <cell r="B32">
            <v>9</v>
          </cell>
          <cell r="C32">
            <v>314134001</v>
          </cell>
          <cell r="D32">
            <v>30922</v>
          </cell>
          <cell r="E32" t="str">
            <v>ДКЦ - 1 Девня ЕООД</v>
          </cell>
          <cell r="F32">
            <v>199</v>
          </cell>
          <cell r="H32">
            <v>199</v>
          </cell>
        </row>
        <row r="33">
          <cell r="B33">
            <v>9</v>
          </cell>
          <cell r="C33">
            <v>324211004</v>
          </cell>
          <cell r="D33">
            <v>30928</v>
          </cell>
          <cell r="E33" t="str">
            <v>МБАЛ  Царица Йоанна - Провадия  ЕООД</v>
          </cell>
          <cell r="F33">
            <v>43932</v>
          </cell>
          <cell r="H33">
            <v>43932</v>
          </cell>
        </row>
        <row r="34">
          <cell r="A34" t="str">
            <v>В.Търново</v>
          </cell>
          <cell r="B34">
            <v>9</v>
          </cell>
          <cell r="C34">
            <v>404211001</v>
          </cell>
          <cell r="D34">
            <v>40438</v>
          </cell>
          <cell r="E34" t="str">
            <v>МОБАЛ  Д-р Стефан Черкезов  АД</v>
          </cell>
          <cell r="F34">
            <v>200970</v>
          </cell>
          <cell r="H34">
            <v>200970</v>
          </cell>
        </row>
        <row r="35">
          <cell r="B35">
            <v>9</v>
          </cell>
          <cell r="C35">
            <v>404332008</v>
          </cell>
          <cell r="D35">
            <v>40353</v>
          </cell>
          <cell r="E35" t="str">
            <v>ОДПФЗС Д-р Трейман  - Велико Търново  ЕООД</v>
          </cell>
          <cell r="F35">
            <v>14492</v>
          </cell>
          <cell r="H35">
            <v>14492</v>
          </cell>
        </row>
        <row r="36">
          <cell r="B36">
            <v>9</v>
          </cell>
          <cell r="C36">
            <v>404334009</v>
          </cell>
          <cell r="D36">
            <v>40372</v>
          </cell>
          <cell r="E36" t="str">
            <v>МДОЗС - Велико Търново  ЕООД</v>
          </cell>
          <cell r="F36">
            <v>71014.95</v>
          </cell>
          <cell r="H36">
            <v>71014.95</v>
          </cell>
        </row>
        <row r="37">
          <cell r="B37">
            <v>9</v>
          </cell>
          <cell r="C37">
            <v>406211002</v>
          </cell>
          <cell r="D37">
            <v>40365</v>
          </cell>
          <cell r="E37" t="str">
            <v>МБАЛ  Св. Иван Рилски  ЕООД</v>
          </cell>
          <cell r="F37">
            <v>198310</v>
          </cell>
          <cell r="H37">
            <v>198310</v>
          </cell>
        </row>
        <row r="38">
          <cell r="B38">
            <v>9</v>
          </cell>
          <cell r="C38">
            <v>413211003</v>
          </cell>
          <cell r="D38">
            <v>40350</v>
          </cell>
          <cell r="E38" t="str">
            <v>МБАЛ  Д-р Димитър Моллов - Елена  ЕООД</v>
          </cell>
          <cell r="F38">
            <v>24732</v>
          </cell>
          <cell r="H38">
            <v>24732</v>
          </cell>
        </row>
        <row r="39">
          <cell r="B39">
            <v>9</v>
          </cell>
          <cell r="C39">
            <v>422211004</v>
          </cell>
          <cell r="D39">
            <v>40418</v>
          </cell>
          <cell r="E39" t="str">
            <v>МБАЛ - Павликени  ЕООД</v>
          </cell>
          <cell r="F39">
            <v>57811</v>
          </cell>
          <cell r="H39">
            <v>57811</v>
          </cell>
        </row>
        <row r="40">
          <cell r="B40">
            <v>9</v>
          </cell>
          <cell r="C40">
            <v>426211005</v>
          </cell>
          <cell r="D40">
            <v>40331</v>
          </cell>
          <cell r="E40" t="str">
            <v>МБАЛ - Полски Тръмбеш  ЕООД</v>
          </cell>
          <cell r="F40">
            <v>21028</v>
          </cell>
          <cell r="H40">
            <v>21028</v>
          </cell>
        </row>
        <row r="41">
          <cell r="B41">
            <v>9</v>
          </cell>
          <cell r="C41">
            <v>428211006</v>
          </cell>
          <cell r="D41">
            <v>40352</v>
          </cell>
          <cell r="E41" t="str">
            <v>МБАЛ - Свищов  ЕООД</v>
          </cell>
          <cell r="F41">
            <v>111219</v>
          </cell>
          <cell r="H41">
            <v>111219</v>
          </cell>
        </row>
        <row r="42">
          <cell r="A42" t="str">
            <v>Видин</v>
          </cell>
          <cell r="B42">
            <v>9</v>
          </cell>
          <cell r="C42">
            <v>501211002</v>
          </cell>
          <cell r="D42">
            <v>50312</v>
          </cell>
          <cell r="E42" t="str">
            <v>МБАЛ Белоградчик</v>
          </cell>
          <cell r="F42">
            <v>36816</v>
          </cell>
          <cell r="H42">
            <v>36816</v>
          </cell>
        </row>
        <row r="43">
          <cell r="B43">
            <v>9</v>
          </cell>
          <cell r="C43">
            <v>509211001</v>
          </cell>
          <cell r="D43">
            <v>50310</v>
          </cell>
          <cell r="E43" t="str">
            <v>МБАЛ Св. Петка</v>
          </cell>
          <cell r="F43">
            <v>149450.25</v>
          </cell>
          <cell r="H43">
            <v>149450.25</v>
          </cell>
        </row>
        <row r="44">
          <cell r="B44">
            <v>9</v>
          </cell>
          <cell r="C44">
            <v>522211003</v>
          </cell>
          <cell r="D44">
            <v>50309</v>
          </cell>
          <cell r="E44" t="str">
            <v>МБАЛ П. Хитов</v>
          </cell>
          <cell r="F44">
            <v>8233</v>
          </cell>
          <cell r="H44">
            <v>8233</v>
          </cell>
        </row>
        <row r="45">
          <cell r="A45" t="str">
            <v>Враца</v>
          </cell>
          <cell r="B45">
            <v>9</v>
          </cell>
          <cell r="C45">
            <v>608211003</v>
          </cell>
          <cell r="D45">
            <v>60007</v>
          </cell>
          <cell r="E45" t="str">
            <v>МБАЛ ЕООД гр. Б. Слатина</v>
          </cell>
          <cell r="F45">
            <v>58762</v>
          </cell>
          <cell r="H45">
            <v>58762</v>
          </cell>
        </row>
        <row r="46">
          <cell r="B46">
            <v>9</v>
          </cell>
          <cell r="C46">
            <v>610211001</v>
          </cell>
          <cell r="D46">
            <v>60001</v>
          </cell>
          <cell r="E46" t="str">
            <v>МБАЛ Хр. Ботев АД</v>
          </cell>
          <cell r="F46">
            <v>256130</v>
          </cell>
          <cell r="H46">
            <v>256130</v>
          </cell>
        </row>
        <row r="47">
          <cell r="B47">
            <v>9</v>
          </cell>
          <cell r="C47">
            <v>610332007</v>
          </cell>
          <cell r="D47">
            <v>60010</v>
          </cell>
          <cell r="E47" t="str">
            <v>ОДПФЗС гр. Враца ЕООД</v>
          </cell>
          <cell r="F47">
            <v>37030</v>
          </cell>
          <cell r="H47">
            <v>37030</v>
          </cell>
        </row>
        <row r="48">
          <cell r="B48">
            <v>9</v>
          </cell>
          <cell r="C48">
            <v>610334010</v>
          </cell>
          <cell r="D48">
            <v>60005</v>
          </cell>
          <cell r="E48" t="str">
            <v>МДОЗС ЕООД гр. Враца</v>
          </cell>
          <cell r="F48">
            <v>95498.9</v>
          </cell>
          <cell r="H48">
            <v>95498.9</v>
          </cell>
        </row>
        <row r="49">
          <cell r="B49">
            <v>9</v>
          </cell>
          <cell r="C49">
            <v>620211004</v>
          </cell>
          <cell r="D49">
            <v>60008</v>
          </cell>
          <cell r="E49" t="str">
            <v>МБАЛ Св. Иван Рилски ЕООД</v>
          </cell>
          <cell r="F49">
            <v>39738</v>
          </cell>
          <cell r="H49">
            <v>39738</v>
          </cell>
        </row>
        <row r="50">
          <cell r="B50">
            <v>9</v>
          </cell>
          <cell r="C50">
            <v>627211002</v>
          </cell>
          <cell r="D50">
            <v>60002</v>
          </cell>
          <cell r="E50" t="str">
            <v>МБАЛ Мездра ЕООД</v>
          </cell>
          <cell r="F50">
            <v>75431</v>
          </cell>
          <cell r="H50">
            <v>75431</v>
          </cell>
        </row>
        <row r="51">
          <cell r="B51">
            <v>9</v>
          </cell>
          <cell r="C51">
            <v>627212013</v>
          </cell>
          <cell r="D51">
            <v>60003</v>
          </cell>
          <cell r="E51" t="str">
            <v>СБРССЗ гр. Мездра</v>
          </cell>
          <cell r="F51">
            <v>40980</v>
          </cell>
          <cell r="H51">
            <v>40980</v>
          </cell>
        </row>
        <row r="52">
          <cell r="B52">
            <v>9</v>
          </cell>
          <cell r="C52">
            <v>631211005</v>
          </cell>
          <cell r="D52">
            <v>60009</v>
          </cell>
          <cell r="E52" t="str">
            <v>МБАЛ ЕООД гр. Оряхово</v>
          </cell>
          <cell r="F52">
            <v>59261</v>
          </cell>
          <cell r="H52">
            <v>59261</v>
          </cell>
        </row>
        <row r="53">
          <cell r="B53">
            <v>9</v>
          </cell>
          <cell r="C53">
            <v>633222014</v>
          </cell>
          <cell r="D53">
            <v>60004</v>
          </cell>
          <cell r="E53" t="str">
            <v>СБДПЛББ ЕООД гр. Роман</v>
          </cell>
          <cell r="F53">
            <v>41016</v>
          </cell>
          <cell r="H53">
            <v>41016</v>
          </cell>
        </row>
        <row r="54">
          <cell r="A54" t="str">
            <v>Габрово</v>
          </cell>
          <cell r="B54">
            <v>9</v>
          </cell>
          <cell r="C54">
            <v>705131001</v>
          </cell>
          <cell r="D54">
            <v>70301</v>
          </cell>
          <cell r="E54" t="str">
            <v>МЦ Апогей Д-р Ангелов и сие</v>
          </cell>
          <cell r="F54">
            <v>7275</v>
          </cell>
          <cell r="H54">
            <v>7275</v>
          </cell>
        </row>
        <row r="55">
          <cell r="B55">
            <v>9</v>
          </cell>
          <cell r="C55">
            <v>705134001</v>
          </cell>
          <cell r="D55">
            <v>70307</v>
          </cell>
          <cell r="E55" t="str">
            <v>ДКЦ  І  Габрово  ЕООД</v>
          </cell>
          <cell r="F55">
            <v>995</v>
          </cell>
          <cell r="H55">
            <v>995</v>
          </cell>
        </row>
        <row r="56">
          <cell r="B56">
            <v>9</v>
          </cell>
          <cell r="C56">
            <v>705211001</v>
          </cell>
          <cell r="D56">
            <v>70287</v>
          </cell>
          <cell r="E56" t="str">
            <v>МБАЛ Д-р Тота Венкова АД</v>
          </cell>
          <cell r="F56">
            <v>203311.15</v>
          </cell>
          <cell r="H56">
            <v>203311.15</v>
          </cell>
        </row>
        <row r="57">
          <cell r="B57">
            <v>9</v>
          </cell>
          <cell r="C57">
            <v>705212005</v>
          </cell>
          <cell r="D57">
            <v>70251</v>
          </cell>
          <cell r="E57" t="str">
            <v>СБАЛББ Габрово ЕООД</v>
          </cell>
          <cell r="F57">
            <v>17159</v>
          </cell>
          <cell r="H57">
            <v>17159</v>
          </cell>
        </row>
        <row r="58">
          <cell r="B58">
            <v>9</v>
          </cell>
          <cell r="C58">
            <v>712211002</v>
          </cell>
          <cell r="D58">
            <v>70252</v>
          </cell>
          <cell r="E58" t="str">
            <v>ОМБАЛ Дряново ЕООД</v>
          </cell>
          <cell r="F58">
            <v>24280</v>
          </cell>
          <cell r="H58">
            <v>24280</v>
          </cell>
        </row>
        <row r="59">
          <cell r="B59">
            <v>9</v>
          </cell>
          <cell r="C59">
            <v>729211003</v>
          </cell>
          <cell r="D59">
            <v>70254</v>
          </cell>
          <cell r="E59" t="str">
            <v>МБАЛ Д-р Стойчо Христов ЕООД</v>
          </cell>
          <cell r="F59">
            <v>68525</v>
          </cell>
          <cell r="H59">
            <v>68525</v>
          </cell>
        </row>
        <row r="60">
          <cell r="B60">
            <v>9</v>
          </cell>
          <cell r="C60">
            <v>729212009</v>
          </cell>
          <cell r="D60">
            <v>70250</v>
          </cell>
          <cell r="E60" t="str">
            <v>СБАЛ Акта Медика ЕООД</v>
          </cell>
          <cell r="F60">
            <v>14390</v>
          </cell>
          <cell r="H60">
            <v>14390</v>
          </cell>
        </row>
        <row r="61">
          <cell r="B61">
            <v>9</v>
          </cell>
          <cell r="C61">
            <v>735211004</v>
          </cell>
          <cell r="D61">
            <v>70253</v>
          </cell>
          <cell r="E61" t="str">
            <v>МБАЛ Д-р Теодоси Витанов ЕООД</v>
          </cell>
          <cell r="F61">
            <v>23936</v>
          </cell>
          <cell r="H61">
            <v>23936</v>
          </cell>
        </row>
        <row r="62">
          <cell r="A62" t="str">
            <v>Добрич</v>
          </cell>
          <cell r="B62">
            <v>9</v>
          </cell>
          <cell r="C62">
            <v>803211002</v>
          </cell>
          <cell r="D62">
            <v>80343</v>
          </cell>
          <cell r="E62" t="str">
            <v>МБАЛ - Балчик ЕООД</v>
          </cell>
          <cell r="F62">
            <v>42572</v>
          </cell>
          <cell r="H62">
            <v>42572</v>
          </cell>
        </row>
        <row r="63">
          <cell r="B63">
            <v>9</v>
          </cell>
          <cell r="C63">
            <v>812211004</v>
          </cell>
          <cell r="D63">
            <v>80290</v>
          </cell>
          <cell r="E63" t="str">
            <v>МБАЛ Г. Т. ЕООД</v>
          </cell>
          <cell r="F63">
            <v>34183</v>
          </cell>
          <cell r="H63">
            <v>34183</v>
          </cell>
        </row>
        <row r="64">
          <cell r="B64">
            <v>9</v>
          </cell>
          <cell r="C64">
            <v>817211003</v>
          </cell>
          <cell r="D64">
            <v>80331</v>
          </cell>
          <cell r="E64" t="str">
            <v>МБАЛ - Каварна ЕООД</v>
          </cell>
          <cell r="F64">
            <v>39772</v>
          </cell>
          <cell r="H64">
            <v>39772</v>
          </cell>
        </row>
        <row r="65">
          <cell r="B65">
            <v>9</v>
          </cell>
          <cell r="C65">
            <v>828134001</v>
          </cell>
          <cell r="D65">
            <v>80347</v>
          </cell>
          <cell r="E65" t="str">
            <v>ДКЦ I Добрич</v>
          </cell>
          <cell r="F65">
            <v>398</v>
          </cell>
          <cell r="H65">
            <v>398</v>
          </cell>
        </row>
        <row r="66">
          <cell r="B66">
            <v>9</v>
          </cell>
          <cell r="C66">
            <v>828211001</v>
          </cell>
          <cell r="D66">
            <v>80340</v>
          </cell>
          <cell r="E66" t="str">
            <v>МБАЛ - Добрич АД</v>
          </cell>
          <cell r="F66">
            <v>249675.75</v>
          </cell>
          <cell r="H66">
            <v>249675.75</v>
          </cell>
        </row>
        <row r="67">
          <cell r="A67" t="str">
            <v>Кърджали</v>
          </cell>
          <cell r="B67">
            <v>9</v>
          </cell>
          <cell r="C67">
            <v>902211002</v>
          </cell>
          <cell r="D67">
            <v>90175</v>
          </cell>
          <cell r="E67" t="str">
            <v>МБАЛ Ардино ЕООД</v>
          </cell>
          <cell r="F67">
            <v>12649</v>
          </cell>
          <cell r="H67">
            <v>12649</v>
          </cell>
        </row>
        <row r="68">
          <cell r="B68">
            <v>9</v>
          </cell>
          <cell r="C68">
            <v>915211004</v>
          </cell>
          <cell r="D68">
            <v>90176</v>
          </cell>
          <cell r="E68" t="str">
            <v>МБАЛ - Живот+ ЕООД гр. Крумовград</v>
          </cell>
          <cell r="F68">
            <v>21957</v>
          </cell>
          <cell r="H68">
            <v>21957</v>
          </cell>
        </row>
        <row r="69">
          <cell r="B69">
            <v>9</v>
          </cell>
          <cell r="C69">
            <v>916211001</v>
          </cell>
          <cell r="D69">
            <v>90073</v>
          </cell>
          <cell r="E69" t="str">
            <v>МБАЛ Д-р Атанас Дафовски АД - Кърджали</v>
          </cell>
          <cell r="F69">
            <v>193492</v>
          </cell>
          <cell r="H69">
            <v>193492</v>
          </cell>
        </row>
        <row r="70">
          <cell r="B70">
            <v>9</v>
          </cell>
          <cell r="C70">
            <v>916332005</v>
          </cell>
          <cell r="D70">
            <v>90174</v>
          </cell>
          <cell r="E70" t="str">
            <v>ОДПФЗС Д-р В. Власакев ЕООД гр. Кърджали</v>
          </cell>
          <cell r="F70">
            <v>12687</v>
          </cell>
          <cell r="H70">
            <v>12687</v>
          </cell>
        </row>
        <row r="71">
          <cell r="B71">
            <v>9</v>
          </cell>
          <cell r="C71">
            <v>921211003</v>
          </cell>
          <cell r="D71">
            <v>90173</v>
          </cell>
          <cell r="E71" t="str">
            <v>МБАЛ Д-р С. Ростовцев ЕООД</v>
          </cell>
          <cell r="F71">
            <v>27334</v>
          </cell>
          <cell r="H71">
            <v>27334</v>
          </cell>
        </row>
        <row r="72">
          <cell r="A72" t="str">
            <v>Кюстендил</v>
          </cell>
          <cell r="B72">
            <v>9</v>
          </cell>
          <cell r="C72">
            <v>1004211003</v>
          </cell>
          <cell r="D72">
            <v>100339</v>
          </cell>
          <cell r="E72" t="str">
            <v>МБАЛ  Д-р Стоян Сантев  ЕООД</v>
          </cell>
          <cell r="F72">
            <v>10264</v>
          </cell>
          <cell r="H72">
            <v>10264</v>
          </cell>
        </row>
        <row r="73">
          <cell r="B73">
            <v>9</v>
          </cell>
          <cell r="C73">
            <v>1029211001</v>
          </cell>
          <cell r="D73">
            <v>100337</v>
          </cell>
          <cell r="E73" t="str">
            <v>МБАЛ  Д-р Никола Василиев  АД</v>
          </cell>
          <cell r="F73">
            <v>147734.1</v>
          </cell>
          <cell r="H73">
            <v>147734.1</v>
          </cell>
        </row>
        <row r="74">
          <cell r="B74">
            <v>9</v>
          </cell>
          <cell r="C74">
            <v>1029233006</v>
          </cell>
          <cell r="D74">
            <v>100338</v>
          </cell>
          <cell r="E74" t="str">
            <v>Специализирани болницици за рехабилитация "Национален комплекс"ЕАД филиал Кюстендил</v>
          </cell>
          <cell r="F74">
            <v>600</v>
          </cell>
          <cell r="H74">
            <v>600</v>
          </cell>
        </row>
        <row r="75">
          <cell r="B75">
            <v>9</v>
          </cell>
          <cell r="C75">
            <v>1048131004</v>
          </cell>
          <cell r="D75">
            <v>100341</v>
          </cell>
          <cell r="E75" t="str">
            <v>МЦ  Хипократ ООД</v>
          </cell>
          <cell r="F75">
            <v>11287</v>
          </cell>
          <cell r="H75">
            <v>11287</v>
          </cell>
        </row>
        <row r="76">
          <cell r="B76">
            <v>9</v>
          </cell>
          <cell r="C76">
            <v>1048211002</v>
          </cell>
          <cell r="D76">
            <v>100340</v>
          </cell>
          <cell r="E76" t="str">
            <v>МБАЛ  Св. Иван Рилски  ЕООД</v>
          </cell>
          <cell r="F76">
            <v>68099</v>
          </cell>
          <cell r="H76">
            <v>68099</v>
          </cell>
        </row>
        <row r="77">
          <cell r="A77" t="str">
            <v>Ловеч</v>
          </cell>
          <cell r="B77">
            <v>9</v>
          </cell>
          <cell r="C77">
            <v>1118211001</v>
          </cell>
          <cell r="D77">
            <v>111004</v>
          </cell>
          <cell r="E77" t="str">
            <v>МБАЛ Ловеч АД</v>
          </cell>
          <cell r="F77">
            <v>134326</v>
          </cell>
          <cell r="H77">
            <v>134326</v>
          </cell>
        </row>
        <row r="78">
          <cell r="B78">
            <v>9</v>
          </cell>
          <cell r="C78">
            <v>1119211004</v>
          </cell>
          <cell r="D78">
            <v>111002</v>
          </cell>
          <cell r="E78" t="str">
            <v>МБАЛ Луковит ЕООД</v>
          </cell>
          <cell r="F78">
            <v>74564</v>
          </cell>
          <cell r="H78">
            <v>74564</v>
          </cell>
        </row>
        <row r="79">
          <cell r="B79">
            <v>9</v>
          </cell>
          <cell r="C79">
            <v>1133211003</v>
          </cell>
          <cell r="D79">
            <v>111005</v>
          </cell>
          <cell r="E79" t="str">
            <v>МБАЛ Тетевен ЕООД</v>
          </cell>
          <cell r="F79">
            <v>65924</v>
          </cell>
          <cell r="H79">
            <v>65924</v>
          </cell>
        </row>
        <row r="80">
          <cell r="B80">
            <v>9</v>
          </cell>
          <cell r="C80">
            <v>1134211002</v>
          </cell>
          <cell r="D80">
            <v>111003</v>
          </cell>
          <cell r="E80" t="str">
            <v>МБАЛ Троян ЕООД</v>
          </cell>
          <cell r="F80">
            <v>70295</v>
          </cell>
          <cell r="H80">
            <v>70295</v>
          </cell>
        </row>
        <row r="81">
          <cell r="B81">
            <v>9</v>
          </cell>
          <cell r="C81">
            <v>1134212005</v>
          </cell>
          <cell r="D81">
            <v>111001</v>
          </cell>
          <cell r="E81" t="str">
            <v>СБАЛББ Троян ЕООД</v>
          </cell>
          <cell r="F81">
            <v>25767</v>
          </cell>
          <cell r="H81">
            <v>25767</v>
          </cell>
        </row>
        <row r="82">
          <cell r="A82" t="str">
            <v>Монтана</v>
          </cell>
          <cell r="B82">
            <v>9</v>
          </cell>
          <cell r="C82">
            <v>1202211002</v>
          </cell>
          <cell r="D82">
            <v>120280</v>
          </cell>
          <cell r="E82" t="str">
            <v>МБАЛ ЕООД гр. Берковица</v>
          </cell>
          <cell r="F82">
            <v>35521</v>
          </cell>
          <cell r="H82">
            <v>35521</v>
          </cell>
        </row>
        <row r="83">
          <cell r="B83">
            <v>9</v>
          </cell>
          <cell r="C83">
            <v>1224211003</v>
          </cell>
          <cell r="D83">
            <v>120277</v>
          </cell>
          <cell r="E83" t="str">
            <v>МБАЛ - Лом - ЕООД гр. Лом</v>
          </cell>
          <cell r="F83">
            <v>144606.6</v>
          </cell>
          <cell r="H83">
            <v>144606.6</v>
          </cell>
        </row>
        <row r="84">
          <cell r="B84">
            <v>9</v>
          </cell>
          <cell r="C84">
            <v>1229211001</v>
          </cell>
          <cell r="D84">
            <v>120276</v>
          </cell>
          <cell r="E84" t="str">
            <v>МБАЛ Д-р Стамен Илиев - АД гр. Монтана</v>
          </cell>
          <cell r="F84">
            <v>256757</v>
          </cell>
          <cell r="H84">
            <v>256757</v>
          </cell>
        </row>
        <row r="85">
          <cell r="A85" t="str">
            <v>Пазарджик</v>
          </cell>
          <cell r="B85">
            <v>9</v>
          </cell>
          <cell r="C85">
            <v>1308211004</v>
          </cell>
          <cell r="D85">
            <v>130439</v>
          </cell>
          <cell r="E85" t="str">
            <v>МБАЛ Велинград ЕООД</v>
          </cell>
          <cell r="F85">
            <v>96891</v>
          </cell>
          <cell r="H85">
            <v>96891</v>
          </cell>
        </row>
        <row r="86">
          <cell r="B86">
            <v>9</v>
          </cell>
          <cell r="C86">
            <v>1308233008</v>
          </cell>
          <cell r="D86">
            <v>130450</v>
          </cell>
          <cell r="E86" t="str">
            <v>Специализирани болници за рехабилитация - Национален комплекс ЕАД филиал Велинград</v>
          </cell>
          <cell r="F86">
            <v>2040</v>
          </cell>
          <cell r="H86">
            <v>2040</v>
          </cell>
        </row>
        <row r="87">
          <cell r="B87">
            <v>9</v>
          </cell>
          <cell r="C87">
            <v>1319211001</v>
          </cell>
          <cell r="D87">
            <v>130453</v>
          </cell>
          <cell r="E87" t="str">
            <v>МБАЛ АД</v>
          </cell>
          <cell r="F87">
            <v>362050</v>
          </cell>
          <cell r="H87">
            <v>362050</v>
          </cell>
        </row>
        <row r="88">
          <cell r="B88">
            <v>9</v>
          </cell>
          <cell r="C88">
            <v>1319211012</v>
          </cell>
          <cell r="D88">
            <v>130462</v>
          </cell>
          <cell r="E88" t="str">
            <v>МБАЛ Хигия ООД</v>
          </cell>
          <cell r="F88">
            <v>30362</v>
          </cell>
          <cell r="H88">
            <v>30362</v>
          </cell>
        </row>
        <row r="89">
          <cell r="B89">
            <v>9</v>
          </cell>
          <cell r="C89">
            <v>1319212005</v>
          </cell>
          <cell r="D89">
            <v>130459</v>
          </cell>
          <cell r="E89" t="str">
            <v>СХБ Ескулап ООД</v>
          </cell>
          <cell r="F89">
            <v>6708</v>
          </cell>
          <cell r="H89">
            <v>6708</v>
          </cell>
        </row>
        <row r="90">
          <cell r="B90">
            <v>9</v>
          </cell>
          <cell r="C90">
            <v>1320211002</v>
          </cell>
          <cell r="D90">
            <v>130452</v>
          </cell>
          <cell r="E90" t="str">
            <v>МБАЛ Събо Николов ЕООД</v>
          </cell>
          <cell r="F90">
            <v>29734</v>
          </cell>
          <cell r="H90">
            <v>29734</v>
          </cell>
        </row>
        <row r="91">
          <cell r="B91">
            <v>9</v>
          </cell>
          <cell r="C91">
            <v>1321211003</v>
          </cell>
          <cell r="D91">
            <v>130456</v>
          </cell>
          <cell r="E91" t="str">
            <v>МБАЛ Проф. Димитър Ранев ЕООД</v>
          </cell>
          <cell r="F91">
            <v>52678</v>
          </cell>
          <cell r="H91">
            <v>52678</v>
          </cell>
        </row>
        <row r="92">
          <cell r="A92" t="str">
            <v>Перник</v>
          </cell>
          <cell r="B92">
            <v>9</v>
          </cell>
          <cell r="C92">
            <v>1408212003</v>
          </cell>
          <cell r="D92">
            <v>140082</v>
          </cell>
          <cell r="E92" t="str">
            <v>СБАЛВБ - Д-р Й. Стефанов</v>
          </cell>
          <cell r="F92">
            <v>9633</v>
          </cell>
          <cell r="H92">
            <v>9633</v>
          </cell>
        </row>
        <row r="93">
          <cell r="B93">
            <v>9</v>
          </cell>
          <cell r="C93">
            <v>1432211001</v>
          </cell>
          <cell r="D93">
            <v>140079</v>
          </cell>
          <cell r="E93" t="str">
            <v>МБАЛ Р. Ангелова</v>
          </cell>
          <cell r="F93">
            <v>177908.9</v>
          </cell>
          <cell r="H93">
            <v>177908.9</v>
          </cell>
        </row>
        <row r="94">
          <cell r="B94">
            <v>9</v>
          </cell>
          <cell r="C94">
            <v>1432212005</v>
          </cell>
          <cell r="D94">
            <v>140080</v>
          </cell>
          <cell r="E94" t="str">
            <v>СБАЛББ - Перник - ЕООД</v>
          </cell>
          <cell r="F94">
            <v>26966</v>
          </cell>
          <cell r="H94">
            <v>26966</v>
          </cell>
        </row>
        <row r="95">
          <cell r="B95">
            <v>9</v>
          </cell>
          <cell r="C95">
            <v>1436211002</v>
          </cell>
          <cell r="D95">
            <v>140081</v>
          </cell>
          <cell r="E95" t="str">
            <v>МБАЛ - Радомир - ЕООД</v>
          </cell>
          <cell r="F95">
            <v>19201</v>
          </cell>
          <cell r="G95">
            <v>-300</v>
          </cell>
          <cell r="H95">
            <v>18901</v>
          </cell>
        </row>
        <row r="96">
          <cell r="A96" t="str">
            <v>Плевен</v>
          </cell>
          <cell r="B96">
            <v>9</v>
          </cell>
          <cell r="C96">
            <v>1503211006</v>
          </cell>
          <cell r="D96">
            <v>150606</v>
          </cell>
          <cell r="E96" t="str">
            <v>МБАЛ - Белене ЕООД</v>
          </cell>
          <cell r="F96">
            <v>33530</v>
          </cell>
          <cell r="H96">
            <v>33530</v>
          </cell>
        </row>
        <row r="97">
          <cell r="B97">
            <v>9</v>
          </cell>
          <cell r="C97">
            <v>1508211105</v>
          </cell>
          <cell r="D97">
            <v>150607</v>
          </cell>
          <cell r="E97" t="str">
            <v>МБАЛ - Гулянци  ЕООД</v>
          </cell>
          <cell r="F97">
            <v>37421</v>
          </cell>
          <cell r="H97">
            <v>37421</v>
          </cell>
        </row>
        <row r="98">
          <cell r="B98">
            <v>9</v>
          </cell>
          <cell r="C98">
            <v>1516211003</v>
          </cell>
          <cell r="D98">
            <v>150609</v>
          </cell>
          <cell r="E98" t="str">
            <v>МБАЛ - Левски  ЕООД</v>
          </cell>
          <cell r="F98">
            <v>39548</v>
          </cell>
          <cell r="H98">
            <v>39548</v>
          </cell>
        </row>
        <row r="99">
          <cell r="B99">
            <v>9</v>
          </cell>
          <cell r="C99">
            <v>1521211004</v>
          </cell>
          <cell r="D99">
            <v>150605</v>
          </cell>
          <cell r="E99" t="str">
            <v>МБАЛ - Никопол  ЕООД</v>
          </cell>
          <cell r="F99">
            <v>29679</v>
          </cell>
          <cell r="H99">
            <v>29679</v>
          </cell>
        </row>
        <row r="100">
          <cell r="B100">
            <v>9</v>
          </cell>
          <cell r="C100">
            <v>1524134003</v>
          </cell>
          <cell r="D100">
            <v>150604</v>
          </cell>
          <cell r="E100" t="str">
            <v>ДКЦ ІІ - Плевен  ЕООД</v>
          </cell>
          <cell r="F100">
            <v>4079</v>
          </cell>
          <cell r="H100">
            <v>4079</v>
          </cell>
        </row>
        <row r="101">
          <cell r="B101">
            <v>9</v>
          </cell>
          <cell r="C101">
            <v>1524211001</v>
          </cell>
          <cell r="D101">
            <v>150613</v>
          </cell>
          <cell r="E101" t="str">
            <v>МБАЛ - Плевен  ЕООД</v>
          </cell>
          <cell r="F101">
            <v>454138</v>
          </cell>
          <cell r="H101">
            <v>454138</v>
          </cell>
        </row>
        <row r="102">
          <cell r="B102">
            <v>9</v>
          </cell>
          <cell r="C102">
            <v>1524911008</v>
          </cell>
          <cell r="D102">
            <v>150610</v>
          </cell>
          <cell r="E102" t="str">
            <v>ББАЛ Плевен към ВМА София</v>
          </cell>
          <cell r="F102">
            <v>6027</v>
          </cell>
          <cell r="H102">
            <v>6027</v>
          </cell>
        </row>
        <row r="103">
          <cell r="B103">
            <v>9</v>
          </cell>
          <cell r="C103">
            <v>1537211002</v>
          </cell>
          <cell r="D103">
            <v>150608</v>
          </cell>
          <cell r="E103" t="str">
            <v>МБАЛ - Червен бряг  ЕООД</v>
          </cell>
          <cell r="F103">
            <v>47997</v>
          </cell>
          <cell r="H103">
            <v>47997</v>
          </cell>
        </row>
        <row r="104">
          <cell r="B104">
            <v>9</v>
          </cell>
          <cell r="C104">
            <v>1539211012</v>
          </cell>
          <cell r="D104">
            <v>150611</v>
          </cell>
          <cell r="E104" t="str">
            <v>МБАЛ - Кнежа  ЕООД</v>
          </cell>
          <cell r="F104">
            <v>47563</v>
          </cell>
          <cell r="H104">
            <v>47563</v>
          </cell>
        </row>
        <row r="105">
          <cell r="A105" t="str">
            <v>Пловдив</v>
          </cell>
          <cell r="B105">
            <v>9</v>
          </cell>
          <cell r="C105">
            <v>1601211005</v>
          </cell>
          <cell r="D105">
            <v>161323</v>
          </cell>
          <cell r="E105" t="str">
            <v>МБАЛ Асеновград</v>
          </cell>
          <cell r="F105">
            <v>104642</v>
          </cell>
          <cell r="H105">
            <v>104642</v>
          </cell>
        </row>
        <row r="106">
          <cell r="B106">
            <v>9</v>
          </cell>
          <cell r="C106">
            <v>1601233016</v>
          </cell>
          <cell r="D106">
            <v>161666</v>
          </cell>
          <cell r="E106" t="str">
            <v>Специализирани болницици за рехабилитация "Национален комплекс"ЕАДфилиал Нареченски бани</v>
          </cell>
          <cell r="F106">
            <v>300</v>
          </cell>
          <cell r="H106">
            <v>300</v>
          </cell>
        </row>
        <row r="107">
          <cell r="B107">
            <v>9</v>
          </cell>
          <cell r="C107">
            <v>1613211006</v>
          </cell>
          <cell r="D107">
            <v>161345</v>
          </cell>
          <cell r="E107" t="str">
            <v>МБАЛ Д-р Киро Попов</v>
          </cell>
          <cell r="F107">
            <v>77049</v>
          </cell>
          <cell r="H107">
            <v>77049</v>
          </cell>
        </row>
        <row r="108">
          <cell r="B108">
            <v>9</v>
          </cell>
          <cell r="C108">
            <v>1622131001</v>
          </cell>
          <cell r="D108">
            <v>161705</v>
          </cell>
          <cell r="E108" t="str">
            <v>МЦ Тримонциум ООД</v>
          </cell>
          <cell r="F108">
            <v>15554</v>
          </cell>
          <cell r="H108">
            <v>15554</v>
          </cell>
        </row>
        <row r="109">
          <cell r="B109">
            <v>9</v>
          </cell>
          <cell r="C109">
            <v>1622133001</v>
          </cell>
          <cell r="D109">
            <v>161665</v>
          </cell>
          <cell r="E109" t="str">
            <v>МСЦ Капана</v>
          </cell>
          <cell r="F109">
            <v>1791</v>
          </cell>
          <cell r="H109">
            <v>1791</v>
          </cell>
        </row>
        <row r="110">
          <cell r="B110">
            <v>9</v>
          </cell>
          <cell r="C110">
            <v>1622211001</v>
          </cell>
          <cell r="D110">
            <v>161331</v>
          </cell>
          <cell r="E110" t="str">
            <v>УМБАЛ Св. Георги</v>
          </cell>
          <cell r="F110">
            <v>1041615</v>
          </cell>
          <cell r="H110">
            <v>1041615</v>
          </cell>
        </row>
        <row r="111">
          <cell r="B111">
            <v>9</v>
          </cell>
          <cell r="C111">
            <v>1622211002</v>
          </cell>
          <cell r="D111">
            <v>161327</v>
          </cell>
          <cell r="E111" t="str">
            <v>МБАЛ Пловдив</v>
          </cell>
          <cell r="F111">
            <v>315667</v>
          </cell>
          <cell r="H111">
            <v>315667</v>
          </cell>
        </row>
        <row r="112">
          <cell r="B112">
            <v>9</v>
          </cell>
          <cell r="C112">
            <v>1622211003</v>
          </cell>
          <cell r="D112">
            <v>161325</v>
          </cell>
          <cell r="E112" t="str">
            <v>МБАЛ Св. Мина</v>
          </cell>
          <cell r="F112">
            <v>110296</v>
          </cell>
          <cell r="H112">
            <v>110296</v>
          </cell>
        </row>
        <row r="113">
          <cell r="B113">
            <v>9</v>
          </cell>
          <cell r="C113">
            <v>1622211004</v>
          </cell>
          <cell r="D113">
            <v>161324</v>
          </cell>
          <cell r="E113" t="str">
            <v>МБАЛ Св. Пантелеймон</v>
          </cell>
          <cell r="F113">
            <v>120932.65</v>
          </cell>
          <cell r="H113">
            <v>120932.65</v>
          </cell>
        </row>
        <row r="114">
          <cell r="B114">
            <v>9</v>
          </cell>
          <cell r="C114">
            <v>1622212015</v>
          </cell>
          <cell r="D114">
            <v>161321</v>
          </cell>
          <cell r="E114" t="str">
            <v>СБПФЗАЛ Пловдив</v>
          </cell>
          <cell r="F114">
            <v>43570</v>
          </cell>
          <cell r="H114">
            <v>43570</v>
          </cell>
        </row>
        <row r="115">
          <cell r="B115">
            <v>9</v>
          </cell>
          <cell r="C115">
            <v>1622212025</v>
          </cell>
          <cell r="D115">
            <v>161731</v>
          </cell>
          <cell r="E115" t="str">
            <v>СБАЛ - АГ "Торакс - Пловдив" ЕООД</v>
          </cell>
          <cell r="F115">
            <v>1040</v>
          </cell>
          <cell r="H115">
            <v>1040</v>
          </cell>
        </row>
        <row r="116">
          <cell r="B116">
            <v>9</v>
          </cell>
          <cell r="C116">
            <v>1622212026</v>
          </cell>
          <cell r="D116">
            <v>161706</v>
          </cell>
          <cell r="E116" t="str">
            <v>СХБАЛ Каспела ЕООД - Пловдив</v>
          </cell>
          <cell r="F116">
            <v>6852</v>
          </cell>
          <cell r="H116">
            <v>6852</v>
          </cell>
        </row>
        <row r="117">
          <cell r="B117">
            <v>9</v>
          </cell>
          <cell r="C117">
            <v>1622333018</v>
          </cell>
          <cell r="D117">
            <v>161707</v>
          </cell>
          <cell r="E117" t="str">
            <v>ОДКВЗС Пловдив ЕООД</v>
          </cell>
          <cell r="F117">
            <v>514</v>
          </cell>
          <cell r="H117">
            <v>514</v>
          </cell>
        </row>
        <row r="118">
          <cell r="B118">
            <v>9</v>
          </cell>
          <cell r="C118">
            <v>1622334019</v>
          </cell>
          <cell r="D118">
            <v>161500</v>
          </cell>
          <cell r="E118" t="str">
            <v>ОДОЗС</v>
          </cell>
          <cell r="F118">
            <v>70784.55</v>
          </cell>
          <cell r="H118">
            <v>70784.55</v>
          </cell>
        </row>
        <row r="119">
          <cell r="B119">
            <v>9</v>
          </cell>
          <cell r="C119">
            <v>1622911013</v>
          </cell>
          <cell r="D119">
            <v>161322</v>
          </cell>
          <cell r="E119" t="str">
            <v>ВМАМББАЛ Пловдив</v>
          </cell>
          <cell r="F119">
            <v>24750.1</v>
          </cell>
          <cell r="H119">
            <v>24750.1</v>
          </cell>
        </row>
        <row r="120">
          <cell r="B120">
            <v>9</v>
          </cell>
          <cell r="C120">
            <v>1622911014</v>
          </cell>
          <cell r="D120">
            <v>161344</v>
          </cell>
          <cell r="E120" t="str">
            <v>МТБ Пловдив</v>
          </cell>
          <cell r="F120">
            <v>0</v>
          </cell>
          <cell r="H120">
            <v>0</v>
          </cell>
        </row>
        <row r="121">
          <cell r="B121">
            <v>9</v>
          </cell>
          <cell r="C121">
            <v>1623211007</v>
          </cell>
          <cell r="D121">
            <v>161320</v>
          </cell>
          <cell r="E121" t="str">
            <v>МБАЛ Първомай</v>
          </cell>
          <cell r="F121">
            <v>57768</v>
          </cell>
          <cell r="H121">
            <v>57768</v>
          </cell>
        </row>
        <row r="122">
          <cell r="B122">
            <v>9</v>
          </cell>
          <cell r="C122">
            <v>1625211008</v>
          </cell>
          <cell r="D122">
            <v>161319</v>
          </cell>
          <cell r="E122" t="str">
            <v>МБАЛ Раковски</v>
          </cell>
          <cell r="F122">
            <v>30651.5</v>
          </cell>
          <cell r="H122">
            <v>30651.5</v>
          </cell>
        </row>
        <row r="123">
          <cell r="B123">
            <v>9</v>
          </cell>
          <cell r="C123">
            <v>1641222009</v>
          </cell>
          <cell r="D123">
            <v>161663</v>
          </cell>
          <cell r="E123" t="str">
            <v>СБДПЛ ЕООД Стамболийски</v>
          </cell>
          <cell r="F123">
            <v>2580</v>
          </cell>
          <cell r="H123">
            <v>2580</v>
          </cell>
        </row>
        <row r="124">
          <cell r="A124" t="str">
            <v>Разград</v>
          </cell>
          <cell r="B124">
            <v>9</v>
          </cell>
          <cell r="C124">
            <v>1714211002</v>
          </cell>
          <cell r="D124">
            <v>170193</v>
          </cell>
          <cell r="E124" t="str">
            <v>МБАЛ - Исперих ЕООД</v>
          </cell>
          <cell r="F124">
            <v>53080</v>
          </cell>
          <cell r="H124">
            <v>53080</v>
          </cell>
        </row>
        <row r="125">
          <cell r="B125">
            <v>9</v>
          </cell>
          <cell r="C125">
            <v>1716211003</v>
          </cell>
          <cell r="D125">
            <v>170227</v>
          </cell>
          <cell r="E125" t="str">
            <v>МБАЛ - Кубрат - ЕООД</v>
          </cell>
          <cell r="F125">
            <v>42544</v>
          </cell>
          <cell r="H125">
            <v>42544</v>
          </cell>
        </row>
        <row r="126">
          <cell r="B126">
            <v>9</v>
          </cell>
          <cell r="C126">
            <v>1726211001</v>
          </cell>
          <cell r="D126">
            <v>170176</v>
          </cell>
          <cell r="E126" t="str">
            <v>МБАЛ Св. Иван Рилски - Разград  АД</v>
          </cell>
          <cell r="F126">
            <v>220444</v>
          </cell>
          <cell r="H126">
            <v>220444</v>
          </cell>
        </row>
        <row r="127">
          <cell r="A127" t="str">
            <v>Русе</v>
          </cell>
          <cell r="B127">
            <v>9</v>
          </cell>
          <cell r="C127">
            <v>1804211002</v>
          </cell>
          <cell r="D127">
            <v>180349</v>
          </cell>
          <cell r="E127" t="str">
            <v>МБАЛ Юлия Вревска - Бяла ЕООД</v>
          </cell>
          <cell r="F127">
            <v>43403</v>
          </cell>
          <cell r="H127">
            <v>43403</v>
          </cell>
        </row>
        <row r="128">
          <cell r="B128">
            <v>9</v>
          </cell>
          <cell r="C128">
            <v>1827211001</v>
          </cell>
          <cell r="D128">
            <v>180345</v>
          </cell>
          <cell r="E128" t="str">
            <v>МБАЛ - Русе АД</v>
          </cell>
          <cell r="F128">
            <v>426448</v>
          </cell>
          <cell r="H128">
            <v>426448</v>
          </cell>
        </row>
        <row r="129">
          <cell r="B129">
            <v>9</v>
          </cell>
          <cell r="C129">
            <v>1827212003</v>
          </cell>
          <cell r="D129">
            <v>180369</v>
          </cell>
          <cell r="E129" t="str">
            <v>СБАЛ МЕДИКУС ООД</v>
          </cell>
          <cell r="F129">
            <v>8438</v>
          </cell>
          <cell r="H129">
            <v>8438</v>
          </cell>
        </row>
        <row r="130">
          <cell r="B130">
            <v>9</v>
          </cell>
          <cell r="C130">
            <v>1827212004</v>
          </cell>
          <cell r="D130">
            <v>180404</v>
          </cell>
          <cell r="E130" t="str">
            <v>СБАЛ ЕСКУЛАП НОРД ООД</v>
          </cell>
          <cell r="F130">
            <v>9768</v>
          </cell>
          <cell r="H130">
            <v>9768</v>
          </cell>
        </row>
        <row r="131">
          <cell r="B131">
            <v>9</v>
          </cell>
          <cell r="C131">
            <v>1827212005</v>
          </cell>
          <cell r="D131">
            <v>180400</v>
          </cell>
          <cell r="E131" t="str">
            <v>СБАЛ АГ ЕСКУЛАП - 97 - ООД</v>
          </cell>
          <cell r="F131">
            <v>7020</v>
          </cell>
          <cell r="H131">
            <v>7020</v>
          </cell>
        </row>
        <row r="132">
          <cell r="B132">
            <v>9</v>
          </cell>
          <cell r="C132">
            <v>1827332006</v>
          </cell>
          <cell r="D132">
            <v>180366</v>
          </cell>
          <cell r="E132" t="str">
            <v>ОДПФЗС - Русе ЕООД</v>
          </cell>
          <cell r="F132">
            <v>55548</v>
          </cell>
          <cell r="H132">
            <v>55548</v>
          </cell>
        </row>
        <row r="133">
          <cell r="B133">
            <v>9</v>
          </cell>
          <cell r="C133">
            <v>1827334009</v>
          </cell>
          <cell r="D133">
            <v>180338</v>
          </cell>
          <cell r="E133" t="str">
            <v>МДОЗС - Русе - ЕООД</v>
          </cell>
          <cell r="F133">
            <v>92755.35</v>
          </cell>
          <cell r="H133">
            <v>92755.35</v>
          </cell>
        </row>
        <row r="134">
          <cell r="A134" t="str">
            <v>Силистра</v>
          </cell>
          <cell r="B134">
            <v>9</v>
          </cell>
          <cell r="C134">
            <v>1910211003</v>
          </cell>
          <cell r="D134">
            <v>190196</v>
          </cell>
          <cell r="E134" t="str">
            <v>МБАЛ Дулово ЕООД</v>
          </cell>
          <cell r="F134">
            <v>58640</v>
          </cell>
          <cell r="H134">
            <v>58640</v>
          </cell>
        </row>
        <row r="135">
          <cell r="B135">
            <v>9</v>
          </cell>
          <cell r="C135">
            <v>1931211001</v>
          </cell>
          <cell r="D135">
            <v>190212</v>
          </cell>
          <cell r="E135" t="str">
            <v>МБАЛ Силистра АД</v>
          </cell>
          <cell r="F135">
            <v>234904</v>
          </cell>
          <cell r="H135">
            <v>234904</v>
          </cell>
        </row>
        <row r="136">
          <cell r="B136">
            <v>9</v>
          </cell>
          <cell r="C136">
            <v>1934211002</v>
          </cell>
          <cell r="D136">
            <v>190210</v>
          </cell>
          <cell r="E136" t="str">
            <v>МБАЛ - Тутракан ЕООД</v>
          </cell>
          <cell r="F136">
            <v>47981</v>
          </cell>
          <cell r="H136">
            <v>47981</v>
          </cell>
        </row>
        <row r="137">
          <cell r="A137" t="str">
            <v>Сливен</v>
          </cell>
          <cell r="B137">
            <v>9</v>
          </cell>
          <cell r="C137">
            <v>2011211003</v>
          </cell>
          <cell r="D137">
            <v>200396</v>
          </cell>
          <cell r="E137" t="str">
            <v>МБАЛ Пр. Д-р В. Цончев ЕООД</v>
          </cell>
          <cell r="F137">
            <v>25436</v>
          </cell>
          <cell r="H137">
            <v>25436</v>
          </cell>
        </row>
        <row r="138">
          <cell r="B138">
            <v>9</v>
          </cell>
          <cell r="C138">
            <v>2016211002</v>
          </cell>
          <cell r="D138">
            <v>200382</v>
          </cell>
          <cell r="E138" t="str">
            <v>МБАЛ Св. П. Българска ЕООД</v>
          </cell>
          <cell r="F138">
            <v>92419</v>
          </cell>
          <cell r="H138">
            <v>92419</v>
          </cell>
        </row>
        <row r="139">
          <cell r="B139">
            <v>9</v>
          </cell>
          <cell r="C139">
            <v>2020211001</v>
          </cell>
          <cell r="D139">
            <v>200389</v>
          </cell>
          <cell r="E139" t="str">
            <v>МБАЛ Д-р  Ив. Селимински  АД</v>
          </cell>
          <cell r="F139">
            <v>346232.8</v>
          </cell>
          <cell r="H139">
            <v>346232.8</v>
          </cell>
        </row>
        <row r="140">
          <cell r="B140">
            <v>9</v>
          </cell>
          <cell r="C140">
            <v>2020211013</v>
          </cell>
          <cell r="D140">
            <v>200414</v>
          </cell>
          <cell r="E140" t="str">
            <v>МБАЛ Царица Йоана</v>
          </cell>
          <cell r="F140">
            <v>7821</v>
          </cell>
          <cell r="H140">
            <v>7821</v>
          </cell>
        </row>
        <row r="141">
          <cell r="B141">
            <v>9</v>
          </cell>
          <cell r="C141">
            <v>2020212004</v>
          </cell>
          <cell r="D141">
            <v>200400</v>
          </cell>
          <cell r="E141" t="str">
            <v>СБАЛАГ - Сливен ООД</v>
          </cell>
          <cell r="F141">
            <v>21100</v>
          </cell>
          <cell r="H141">
            <v>21100</v>
          </cell>
        </row>
        <row r="142">
          <cell r="B142">
            <v>9</v>
          </cell>
          <cell r="C142">
            <v>2020212005</v>
          </cell>
          <cell r="D142">
            <v>200405</v>
          </cell>
          <cell r="E142" t="str">
            <v>САГБ Св. Св. Константин и Елена</v>
          </cell>
          <cell r="F142">
            <v>30660</v>
          </cell>
          <cell r="H142">
            <v>30660</v>
          </cell>
        </row>
        <row r="143">
          <cell r="B143">
            <v>9</v>
          </cell>
          <cell r="C143">
            <v>2020212007</v>
          </cell>
          <cell r="D143">
            <v>200383</v>
          </cell>
          <cell r="E143" t="str">
            <v>СБАЛББ - Сливен ЕООД</v>
          </cell>
          <cell r="F143">
            <v>21408</v>
          </cell>
          <cell r="H143">
            <v>21408</v>
          </cell>
        </row>
        <row r="144">
          <cell r="B144">
            <v>9</v>
          </cell>
          <cell r="C144">
            <v>2020212011</v>
          </cell>
          <cell r="D144">
            <v>200397</v>
          </cell>
          <cell r="E144" t="str">
            <v>СБАЛХ - Сливен ООД</v>
          </cell>
          <cell r="F144">
            <v>23655.85</v>
          </cell>
          <cell r="H144">
            <v>23655.85</v>
          </cell>
        </row>
        <row r="145">
          <cell r="B145">
            <v>9</v>
          </cell>
          <cell r="C145">
            <v>2020212012</v>
          </cell>
          <cell r="D145">
            <v>200398</v>
          </cell>
          <cell r="E145" t="str">
            <v>СХБАЛ Амброаз Паре ООД</v>
          </cell>
          <cell r="F145">
            <v>32280</v>
          </cell>
          <cell r="H145">
            <v>32280</v>
          </cell>
        </row>
        <row r="146">
          <cell r="B146">
            <v>9</v>
          </cell>
          <cell r="C146">
            <v>2020911006</v>
          </cell>
          <cell r="D146">
            <v>200399</v>
          </cell>
          <cell r="E146" t="str">
            <v>ВМА МББАЛ - Военна болница</v>
          </cell>
          <cell r="F146">
            <v>30662</v>
          </cell>
          <cell r="H146">
            <v>30662</v>
          </cell>
        </row>
        <row r="147">
          <cell r="A147" t="str">
            <v>Смолян</v>
          </cell>
          <cell r="B147">
            <v>9</v>
          </cell>
          <cell r="C147">
            <v>2103211105</v>
          </cell>
          <cell r="D147">
            <v>210240</v>
          </cell>
          <cell r="E147" t="str">
            <v>МБАЛ - Девин ЕООД</v>
          </cell>
          <cell r="F147">
            <v>12196</v>
          </cell>
          <cell r="H147">
            <v>12196</v>
          </cell>
        </row>
        <row r="148">
          <cell r="B148">
            <v>9</v>
          </cell>
          <cell r="C148">
            <v>2105211104</v>
          </cell>
          <cell r="D148">
            <v>210237</v>
          </cell>
          <cell r="E148" t="str">
            <v>МБАЛ Златоград ЕООД</v>
          </cell>
          <cell r="F148">
            <v>32158</v>
          </cell>
          <cell r="H148">
            <v>32158</v>
          </cell>
        </row>
        <row r="149">
          <cell r="B149">
            <v>9</v>
          </cell>
          <cell r="C149">
            <v>2106211103</v>
          </cell>
          <cell r="D149">
            <v>210238</v>
          </cell>
          <cell r="E149" t="str">
            <v>МБАЛ Проф. д.р К. Чилов - ЕООД - гр. Мадан</v>
          </cell>
          <cell r="F149">
            <v>14469</v>
          </cell>
          <cell r="H149">
            <v>14469</v>
          </cell>
        </row>
        <row r="150">
          <cell r="B150">
            <v>9</v>
          </cell>
          <cell r="C150">
            <v>2108211101</v>
          </cell>
          <cell r="D150">
            <v>210236</v>
          </cell>
          <cell r="E150" t="str">
            <v>МБАЛ - Рудозем  ЕООД</v>
          </cell>
          <cell r="F150">
            <v>8581</v>
          </cell>
          <cell r="H150">
            <v>8581</v>
          </cell>
        </row>
        <row r="151">
          <cell r="B151">
            <v>9</v>
          </cell>
          <cell r="C151">
            <v>2109211202</v>
          </cell>
          <cell r="D151">
            <v>210235</v>
          </cell>
          <cell r="E151" t="str">
            <v>МБАЛ Д-р Братан Шукеров АД</v>
          </cell>
          <cell r="F151">
            <v>117181</v>
          </cell>
          <cell r="H151">
            <v>117181</v>
          </cell>
        </row>
        <row r="152">
          <cell r="B152">
            <v>9</v>
          </cell>
          <cell r="C152">
            <v>2131332006</v>
          </cell>
          <cell r="D152">
            <v>210204</v>
          </cell>
          <cell r="E152" t="str">
            <v>ОДПФЗС - Смолян ЕООД</v>
          </cell>
          <cell r="F152">
            <v>11493</v>
          </cell>
          <cell r="H152">
            <v>11493</v>
          </cell>
        </row>
        <row r="153">
          <cell r="A153" t="str">
            <v>София град</v>
          </cell>
          <cell r="B153">
            <v>9</v>
          </cell>
          <cell r="C153">
            <v>2201211001</v>
          </cell>
          <cell r="D153">
            <v>222747</v>
          </cell>
          <cell r="E153" t="str">
            <v>МБАЛ Св. Анна АД</v>
          </cell>
          <cell r="F153">
            <v>270950</v>
          </cell>
          <cell r="H153">
            <v>270950</v>
          </cell>
        </row>
        <row r="154">
          <cell r="B154">
            <v>9</v>
          </cell>
          <cell r="C154">
            <v>2201211002</v>
          </cell>
          <cell r="D154">
            <v>222791</v>
          </cell>
          <cell r="E154" t="str">
            <v>МБАЛ Царица Йоанна - ЕАД</v>
          </cell>
          <cell r="F154">
            <v>248773</v>
          </cell>
          <cell r="H154">
            <v>248773</v>
          </cell>
        </row>
        <row r="155">
          <cell r="B155">
            <v>9</v>
          </cell>
          <cell r="C155">
            <v>2201211003</v>
          </cell>
          <cell r="D155">
            <v>222765</v>
          </cell>
          <cell r="E155" t="str">
            <v>МБАЛСМ Н. И. Пирогов ЕАД</v>
          </cell>
          <cell r="F155">
            <v>619236</v>
          </cell>
          <cell r="H155">
            <v>619236</v>
          </cell>
        </row>
        <row r="156">
          <cell r="B156">
            <v>9</v>
          </cell>
          <cell r="C156">
            <v>2201211004</v>
          </cell>
          <cell r="D156">
            <v>222727</v>
          </cell>
          <cell r="E156" t="str">
            <v>МБАЛ Св. Ив. Рилски ЕАД</v>
          </cell>
          <cell r="F156">
            <v>99371</v>
          </cell>
          <cell r="H156">
            <v>99371</v>
          </cell>
        </row>
        <row r="157">
          <cell r="B157">
            <v>9</v>
          </cell>
          <cell r="C157">
            <v>2201211032</v>
          </cell>
          <cell r="D157">
            <v>222646</v>
          </cell>
          <cell r="E157" t="str">
            <v>Първа МБАЛ - София - ЕАД</v>
          </cell>
          <cell r="F157">
            <v>157240</v>
          </cell>
          <cell r="H157">
            <v>157240</v>
          </cell>
        </row>
        <row r="158">
          <cell r="B158">
            <v>9</v>
          </cell>
          <cell r="C158">
            <v>2201211033</v>
          </cell>
          <cell r="D158">
            <v>220808</v>
          </cell>
          <cell r="E158" t="str">
            <v>Втора МБАЛ - София - ЕАД</v>
          </cell>
          <cell r="F158">
            <v>163228</v>
          </cell>
          <cell r="H158">
            <v>163228</v>
          </cell>
        </row>
        <row r="159">
          <cell r="B159">
            <v>9</v>
          </cell>
          <cell r="C159">
            <v>2201211034</v>
          </cell>
          <cell r="D159">
            <v>220010</v>
          </cell>
          <cell r="E159" t="str">
            <v>Четвърта МБАЛ - София - ЕАД</v>
          </cell>
          <cell r="F159">
            <v>89888</v>
          </cell>
          <cell r="H159">
            <v>89888</v>
          </cell>
        </row>
        <row r="160">
          <cell r="B160">
            <v>9</v>
          </cell>
          <cell r="C160">
            <v>2201211035</v>
          </cell>
          <cell r="D160">
            <v>222729</v>
          </cell>
          <cell r="E160" t="str">
            <v>Пета МБАЛ - София - ЕАД</v>
          </cell>
          <cell r="F160">
            <v>198671</v>
          </cell>
          <cell r="H160">
            <v>198671</v>
          </cell>
        </row>
        <row r="161">
          <cell r="B161">
            <v>9</v>
          </cell>
          <cell r="C161">
            <v>2201211055</v>
          </cell>
          <cell r="D161">
            <v>222771</v>
          </cell>
          <cell r="E161" t="str">
            <v>МБАЛ Александровска - ЕАД</v>
          </cell>
          <cell r="F161">
            <v>368497</v>
          </cell>
          <cell r="H161">
            <v>368497</v>
          </cell>
        </row>
        <row r="162">
          <cell r="B162">
            <v>9</v>
          </cell>
          <cell r="C162">
            <v>2201212005</v>
          </cell>
          <cell r="D162">
            <v>220011</v>
          </cell>
          <cell r="E162" t="str">
            <v>СБАЛ Св. Екатерина - ЕАД</v>
          </cell>
          <cell r="F162">
            <v>299687</v>
          </cell>
          <cell r="H162">
            <v>299687</v>
          </cell>
        </row>
        <row r="163">
          <cell r="B163">
            <v>9</v>
          </cell>
          <cell r="C163">
            <v>2201212006</v>
          </cell>
          <cell r="D163">
            <v>222776</v>
          </cell>
          <cell r="E163" t="str">
            <v>СБАЛАГ Майчин дом - ЕАД</v>
          </cell>
          <cell r="F163">
            <v>81850</v>
          </cell>
          <cell r="H163">
            <v>81850</v>
          </cell>
        </row>
        <row r="164">
          <cell r="B164">
            <v>9</v>
          </cell>
          <cell r="C164">
            <v>2201212007</v>
          </cell>
          <cell r="D164">
            <v>220023</v>
          </cell>
          <cell r="E164" t="str">
            <v>Първа САГБАЛ Св. София - ЕАД</v>
          </cell>
          <cell r="F164">
            <v>84168</v>
          </cell>
          <cell r="H164">
            <v>84168</v>
          </cell>
        </row>
        <row r="165">
          <cell r="B165">
            <v>9</v>
          </cell>
          <cell r="C165">
            <v>2201212008</v>
          </cell>
          <cell r="D165">
            <v>222374</v>
          </cell>
          <cell r="E165" t="str">
            <v>Втора САГБАЛ Шейново - ЕАД</v>
          </cell>
          <cell r="F165">
            <v>89030</v>
          </cell>
          <cell r="H165">
            <v>89030</v>
          </cell>
        </row>
        <row r="166">
          <cell r="B166">
            <v>9</v>
          </cell>
          <cell r="C166">
            <v>2201212009</v>
          </cell>
          <cell r="D166">
            <v>220007</v>
          </cell>
          <cell r="E166" t="str">
            <v>СБАЛНП Св. Наум - ЕАД</v>
          </cell>
          <cell r="F166">
            <v>34704</v>
          </cell>
          <cell r="H166">
            <v>34704</v>
          </cell>
        </row>
        <row r="167">
          <cell r="B167">
            <v>9</v>
          </cell>
          <cell r="C167">
            <v>2201212010</v>
          </cell>
          <cell r="D167">
            <v>222583</v>
          </cell>
          <cell r="E167" t="str">
            <v>СБАЛО Проф. Бойчо Бойчев - ЕАД</v>
          </cell>
          <cell r="F167">
            <v>25718</v>
          </cell>
          <cell r="H167">
            <v>25718</v>
          </cell>
        </row>
        <row r="168">
          <cell r="B168">
            <v>9</v>
          </cell>
          <cell r="C168">
            <v>2201212011</v>
          </cell>
          <cell r="D168">
            <v>222386</v>
          </cell>
          <cell r="E168" t="str">
            <v>СБАЛЕНГ Акад. Ив. Пенчев - ЕАД</v>
          </cell>
          <cell r="F168">
            <v>29710</v>
          </cell>
          <cell r="H168">
            <v>29710</v>
          </cell>
        </row>
        <row r="169">
          <cell r="B169">
            <v>9</v>
          </cell>
          <cell r="C169">
            <v>2201212012</v>
          </cell>
          <cell r="D169">
            <v>220817</v>
          </cell>
          <cell r="E169" t="str">
            <v>СБАЛДБ - ЕАД</v>
          </cell>
          <cell r="F169">
            <v>50012</v>
          </cell>
          <cell r="H169">
            <v>50012</v>
          </cell>
        </row>
        <row r="170">
          <cell r="B170">
            <v>9</v>
          </cell>
          <cell r="C170">
            <v>2201212013</v>
          </cell>
          <cell r="D170">
            <v>220615</v>
          </cell>
          <cell r="E170" t="str">
            <v>СБАЛББ Св. София - ЕАД</v>
          </cell>
          <cell r="F170">
            <v>145023</v>
          </cell>
          <cell r="H170">
            <v>145023</v>
          </cell>
        </row>
        <row r="171">
          <cell r="B171">
            <v>9</v>
          </cell>
          <cell r="C171">
            <v>2201212014</v>
          </cell>
          <cell r="D171">
            <v>222691</v>
          </cell>
          <cell r="E171" t="str">
            <v>СБАЛИПБ Проф. Ив. Киров ЕАД</v>
          </cell>
          <cell r="F171">
            <v>85428</v>
          </cell>
          <cell r="H171">
            <v>85428</v>
          </cell>
        </row>
        <row r="172">
          <cell r="B172">
            <v>9</v>
          </cell>
          <cell r="C172">
            <v>2201212016</v>
          </cell>
          <cell r="D172">
            <v>220008</v>
          </cell>
          <cell r="E172" t="str">
            <v>СБАЛЛЧХ - ЕООД</v>
          </cell>
          <cell r="F172">
            <v>20189</v>
          </cell>
          <cell r="H172">
            <v>20189</v>
          </cell>
        </row>
        <row r="173">
          <cell r="B173">
            <v>9</v>
          </cell>
          <cell r="C173">
            <v>2201212017</v>
          </cell>
          <cell r="D173">
            <v>220789</v>
          </cell>
          <cell r="E173" t="str">
            <v>СБАЛТОСМ - ЕАД</v>
          </cell>
          <cell r="F173">
            <v>2425</v>
          </cell>
          <cell r="H173">
            <v>2425</v>
          </cell>
        </row>
        <row r="174">
          <cell r="B174">
            <v>9</v>
          </cell>
          <cell r="C174">
            <v>2201212039</v>
          </cell>
          <cell r="D174">
            <v>222789</v>
          </cell>
          <cell r="E174" t="str">
            <v>СБАЛО"Екта" - ООД</v>
          </cell>
          <cell r="F174">
            <v>3042</v>
          </cell>
          <cell r="H174">
            <v>3042</v>
          </cell>
        </row>
        <row r="175">
          <cell r="B175">
            <v>9</v>
          </cell>
          <cell r="C175">
            <v>2201214019</v>
          </cell>
          <cell r="D175">
            <v>222688</v>
          </cell>
          <cell r="E175" t="str">
            <v>СБАЛССЗ ЕАД</v>
          </cell>
          <cell r="F175">
            <v>715519</v>
          </cell>
          <cell r="H175">
            <v>715519</v>
          </cell>
        </row>
        <row r="176">
          <cell r="B176">
            <v>9</v>
          </cell>
          <cell r="C176">
            <v>2201214020</v>
          </cell>
          <cell r="D176">
            <v>222686</v>
          </cell>
          <cell r="E176" t="str">
            <v>СБАЛО - ЕАД</v>
          </cell>
          <cell r="F176">
            <v>131055</v>
          </cell>
          <cell r="H176">
            <v>131055</v>
          </cell>
        </row>
        <row r="177">
          <cell r="B177">
            <v>9</v>
          </cell>
          <cell r="C177">
            <v>2201214022</v>
          </cell>
          <cell r="D177">
            <v>221552</v>
          </cell>
          <cell r="E177" t="str">
            <v>СБАЛДОХЗ - ЕООД</v>
          </cell>
          <cell r="F177">
            <v>29288</v>
          </cell>
          <cell r="H177">
            <v>29288</v>
          </cell>
        </row>
        <row r="178">
          <cell r="B178">
            <v>9</v>
          </cell>
          <cell r="C178">
            <v>2201222025</v>
          </cell>
          <cell r="D178">
            <v>222748</v>
          </cell>
          <cell r="E178" t="str">
            <v>СБДПЛР - Бухово ЕООД</v>
          </cell>
          <cell r="F178">
            <v>600</v>
          </cell>
          <cell r="H178">
            <v>600</v>
          </cell>
        </row>
        <row r="179">
          <cell r="B179">
            <v>9</v>
          </cell>
          <cell r="C179">
            <v>2201222026</v>
          </cell>
          <cell r="D179">
            <v>222645</v>
          </cell>
          <cell r="E179" t="str">
            <v>СБДПЛР "Панчарево" - ЕООД</v>
          </cell>
          <cell r="F179">
            <v>1800</v>
          </cell>
          <cell r="H179">
            <v>1800</v>
          </cell>
        </row>
        <row r="180">
          <cell r="B180">
            <v>9</v>
          </cell>
          <cell r="C180">
            <v>2201233028</v>
          </cell>
          <cell r="D180">
            <v>221818</v>
          </cell>
          <cell r="E180" t="str">
            <v>СБР Здраве - АД - Банкя</v>
          </cell>
          <cell r="F180">
            <v>6180</v>
          </cell>
          <cell r="H180">
            <v>6180</v>
          </cell>
        </row>
        <row r="181">
          <cell r="B181">
            <v>9</v>
          </cell>
          <cell r="C181">
            <v>2201320050</v>
          </cell>
          <cell r="D181">
            <v>222690</v>
          </cell>
          <cell r="E181" t="str">
            <v>НЦХТ</v>
          </cell>
          <cell r="F181">
            <v>87341</v>
          </cell>
          <cell r="H181">
            <v>87341</v>
          </cell>
        </row>
        <row r="182">
          <cell r="B182">
            <v>9</v>
          </cell>
          <cell r="C182">
            <v>2201911040</v>
          </cell>
          <cell r="D182">
            <v>222772</v>
          </cell>
          <cell r="E182" t="str">
            <v>Болница Лозенец</v>
          </cell>
          <cell r="F182">
            <v>556316</v>
          </cell>
          <cell r="H182">
            <v>556316</v>
          </cell>
        </row>
        <row r="183">
          <cell r="B183">
            <v>9</v>
          </cell>
          <cell r="C183">
            <v>2201911041</v>
          </cell>
          <cell r="D183">
            <v>220012</v>
          </cell>
          <cell r="E183" t="str">
            <v>Медицински институт - МВР</v>
          </cell>
          <cell r="F183">
            <v>30725</v>
          </cell>
          <cell r="H183">
            <v>30725</v>
          </cell>
        </row>
        <row r="184">
          <cell r="B184">
            <v>9</v>
          </cell>
          <cell r="C184">
            <v>2201911042</v>
          </cell>
          <cell r="D184">
            <v>222429</v>
          </cell>
          <cell r="E184" t="str">
            <v>Военномедицинска академия</v>
          </cell>
          <cell r="F184">
            <v>257037.55</v>
          </cell>
          <cell r="H184">
            <v>257037.55</v>
          </cell>
        </row>
        <row r="185">
          <cell r="B185">
            <v>9</v>
          </cell>
          <cell r="C185">
            <v>2201911043</v>
          </cell>
          <cell r="D185">
            <v>222746</v>
          </cell>
          <cell r="E185" t="str">
            <v>НМТБ</v>
          </cell>
          <cell r="F185">
            <v>14237</v>
          </cell>
          <cell r="H185">
            <v>14237</v>
          </cell>
        </row>
        <row r="186">
          <cell r="B186">
            <v>9</v>
          </cell>
          <cell r="C186">
            <v>2205131503</v>
          </cell>
          <cell r="D186">
            <v>222801</v>
          </cell>
          <cell r="E186" t="str">
            <v>МЦ "Зора"</v>
          </cell>
          <cell r="F186">
            <v>1500</v>
          </cell>
          <cell r="H186">
            <v>1500</v>
          </cell>
        </row>
        <row r="187">
          <cell r="B187">
            <v>9</v>
          </cell>
          <cell r="C187">
            <v>2206131502</v>
          </cell>
          <cell r="D187">
            <v>222694</v>
          </cell>
          <cell r="E187" t="str">
            <v>МЦ за зрение - проф. К. Пашев - ЕООД</v>
          </cell>
          <cell r="F187">
            <v>900</v>
          </cell>
          <cell r="H187">
            <v>900</v>
          </cell>
        </row>
        <row r="188">
          <cell r="B188">
            <v>9</v>
          </cell>
          <cell r="C188">
            <v>2210131002</v>
          </cell>
          <cell r="D188">
            <v>222787</v>
          </cell>
          <cell r="E188" t="str">
            <v>АСМП "Зрение" - МЦ</v>
          </cell>
          <cell r="F188">
            <v>600</v>
          </cell>
          <cell r="H188">
            <v>600</v>
          </cell>
        </row>
        <row r="189">
          <cell r="A189" t="str">
            <v>София област</v>
          </cell>
          <cell r="B189">
            <v>9</v>
          </cell>
          <cell r="C189">
            <v>2301334016</v>
          </cell>
          <cell r="D189">
            <v>230273</v>
          </cell>
          <cell r="E189" t="str">
            <v>ОДОЗС София област  ЕООД</v>
          </cell>
          <cell r="F189">
            <v>0</v>
          </cell>
          <cell r="G189">
            <v>850</v>
          </cell>
          <cell r="H189">
            <v>850</v>
          </cell>
        </row>
        <row r="190">
          <cell r="B190">
            <v>9</v>
          </cell>
          <cell r="C190">
            <v>2319211108</v>
          </cell>
          <cell r="D190">
            <v>230433</v>
          </cell>
          <cell r="E190" t="str">
            <v>МБАЛ Своге  ЕООД</v>
          </cell>
          <cell r="F190">
            <v>0</v>
          </cell>
          <cell r="G190">
            <v>2479.89</v>
          </cell>
          <cell r="H190">
            <v>2479.89</v>
          </cell>
        </row>
        <row r="191">
          <cell r="A191" t="str">
            <v>Стара Загора</v>
          </cell>
          <cell r="B191">
            <v>9</v>
          </cell>
          <cell r="C191">
            <v>2407211005</v>
          </cell>
          <cell r="D191">
            <v>240873</v>
          </cell>
          <cell r="E191" t="str">
            <v>МБАЛ - Гълъбово</v>
          </cell>
          <cell r="F191">
            <v>38561</v>
          </cell>
          <cell r="H191">
            <v>38561</v>
          </cell>
        </row>
        <row r="192">
          <cell r="B192">
            <v>9</v>
          </cell>
          <cell r="C192">
            <v>2412211003</v>
          </cell>
          <cell r="D192">
            <v>240879</v>
          </cell>
          <cell r="E192" t="str">
            <v>МБАЛ - Казанлък</v>
          </cell>
          <cell r="F192">
            <v>143982</v>
          </cell>
          <cell r="H192">
            <v>143982</v>
          </cell>
        </row>
        <row r="193">
          <cell r="B193">
            <v>9</v>
          </cell>
          <cell r="C193">
            <v>2422222016</v>
          </cell>
          <cell r="D193">
            <v>240883</v>
          </cell>
          <cell r="E193" t="str">
            <v>Специализирана болница за долекуване и продължително  лечение на белодробни болести - Радунци ЕООД</v>
          </cell>
          <cell r="F193">
            <v>6406</v>
          </cell>
          <cell r="H193">
            <v>6406</v>
          </cell>
        </row>
        <row r="194">
          <cell r="B194">
            <v>9</v>
          </cell>
          <cell r="C194">
            <v>2424233014</v>
          </cell>
          <cell r="D194">
            <v>240876</v>
          </cell>
          <cell r="E194" t="str">
            <v>Специализирани болницици за рехабилитация "Национален комплекс"ЕАД филиал Павел баня</v>
          </cell>
          <cell r="F194">
            <v>600</v>
          </cell>
          <cell r="H194">
            <v>600</v>
          </cell>
        </row>
        <row r="195">
          <cell r="B195">
            <v>9</v>
          </cell>
          <cell r="C195">
            <v>2427211006</v>
          </cell>
          <cell r="D195">
            <v>240872</v>
          </cell>
          <cell r="E195" t="str">
            <v>МБАЛ Раднево</v>
          </cell>
          <cell r="F195">
            <v>30054</v>
          </cell>
          <cell r="H195">
            <v>30054</v>
          </cell>
        </row>
        <row r="196">
          <cell r="B196">
            <v>9</v>
          </cell>
          <cell r="C196">
            <v>2431211001</v>
          </cell>
          <cell r="D196">
            <v>240880</v>
          </cell>
          <cell r="E196" t="str">
            <v>МБАЛ - ЕАД</v>
          </cell>
          <cell r="F196">
            <v>175866.2</v>
          </cell>
          <cell r="H196">
            <v>175866.2</v>
          </cell>
        </row>
        <row r="197">
          <cell r="B197">
            <v>9</v>
          </cell>
          <cell r="C197">
            <v>2431211002</v>
          </cell>
          <cell r="D197">
            <v>240875</v>
          </cell>
          <cell r="E197" t="str">
            <v>МБАЛ - Ст. Киркович</v>
          </cell>
          <cell r="F197">
            <v>349048</v>
          </cell>
          <cell r="H197">
            <v>349048</v>
          </cell>
        </row>
        <row r="198">
          <cell r="B198">
            <v>9</v>
          </cell>
          <cell r="C198">
            <v>2431332009</v>
          </cell>
          <cell r="D198">
            <v>240874</v>
          </cell>
          <cell r="E198" t="str">
            <v>ОДПФЗС</v>
          </cell>
          <cell r="F198">
            <v>23603</v>
          </cell>
          <cell r="H198">
            <v>23603</v>
          </cell>
        </row>
        <row r="199">
          <cell r="B199">
            <v>9</v>
          </cell>
          <cell r="C199">
            <v>2431334012</v>
          </cell>
          <cell r="D199">
            <v>240871</v>
          </cell>
          <cell r="E199" t="str">
            <v>МДОЗС - ЕООД</v>
          </cell>
          <cell r="F199">
            <v>46234.55</v>
          </cell>
          <cell r="H199">
            <v>46234.55</v>
          </cell>
        </row>
        <row r="200">
          <cell r="B200">
            <v>9</v>
          </cell>
          <cell r="C200">
            <v>2436211004</v>
          </cell>
          <cell r="D200">
            <v>240878</v>
          </cell>
          <cell r="E200" t="str">
            <v>МБАЛ - Чирпан</v>
          </cell>
          <cell r="F200">
            <v>57011</v>
          </cell>
          <cell r="H200">
            <v>57011</v>
          </cell>
        </row>
        <row r="201">
          <cell r="A201" t="str">
            <v>Търговище</v>
          </cell>
          <cell r="B201">
            <v>9</v>
          </cell>
          <cell r="C201">
            <v>2502211103</v>
          </cell>
          <cell r="D201">
            <v>250063</v>
          </cell>
          <cell r="E201" t="str">
            <v>МБАЛ - Омуртаг ЕООД</v>
          </cell>
          <cell r="F201">
            <v>50766</v>
          </cell>
          <cell r="H201">
            <v>50766</v>
          </cell>
        </row>
        <row r="202">
          <cell r="B202">
            <v>9</v>
          </cell>
          <cell r="C202">
            <v>2504211102</v>
          </cell>
          <cell r="D202">
            <v>250062</v>
          </cell>
          <cell r="E202" t="str">
            <v>МБАЛ - Попово ЕООД</v>
          </cell>
          <cell r="F202">
            <v>49529</v>
          </cell>
          <cell r="H202">
            <v>49529</v>
          </cell>
        </row>
        <row r="203">
          <cell r="B203">
            <v>9</v>
          </cell>
          <cell r="C203">
            <v>2505211201</v>
          </cell>
          <cell r="D203">
            <v>250061</v>
          </cell>
          <cell r="E203" t="str">
            <v>МБАЛ - Търговище АД</v>
          </cell>
          <cell r="F203">
            <v>173448</v>
          </cell>
          <cell r="H203">
            <v>173448</v>
          </cell>
        </row>
        <row r="204">
          <cell r="B204">
            <v>9</v>
          </cell>
          <cell r="C204">
            <v>2535131002</v>
          </cell>
          <cell r="D204">
            <v>250016</v>
          </cell>
          <cell r="E204" t="str">
            <v>МЦ Д-р Тасков ЕООД</v>
          </cell>
          <cell r="F204">
            <v>3600</v>
          </cell>
          <cell r="H204">
            <v>3600</v>
          </cell>
        </row>
        <row r="205">
          <cell r="A205" t="str">
            <v>Хасково</v>
          </cell>
          <cell r="B205">
            <v>9</v>
          </cell>
          <cell r="C205">
            <v>2609211002</v>
          </cell>
          <cell r="D205">
            <v>260392</v>
          </cell>
          <cell r="E205" t="str">
            <v>МБАЛ Св. Екатерина Димитровград</v>
          </cell>
          <cell r="F205">
            <v>139432</v>
          </cell>
          <cell r="H205">
            <v>139432</v>
          </cell>
        </row>
        <row r="206">
          <cell r="B206">
            <v>9</v>
          </cell>
          <cell r="C206">
            <v>2611211005</v>
          </cell>
          <cell r="D206">
            <v>260481</v>
          </cell>
          <cell r="E206" t="str">
            <v>МБАЛ ЕООД Ивайловград</v>
          </cell>
          <cell r="F206">
            <v>2797</v>
          </cell>
          <cell r="H206">
            <v>2797</v>
          </cell>
        </row>
        <row r="207">
          <cell r="B207">
            <v>9</v>
          </cell>
          <cell r="C207">
            <v>2617212008</v>
          </cell>
          <cell r="D207">
            <v>260234</v>
          </cell>
          <cell r="E207" t="str">
            <v>СБАЛВБ ЕООД Любимец</v>
          </cell>
          <cell r="F207">
            <v>661</v>
          </cell>
          <cell r="H207">
            <v>661</v>
          </cell>
        </row>
        <row r="208">
          <cell r="B208">
            <v>9</v>
          </cell>
          <cell r="C208">
            <v>2628211004</v>
          </cell>
          <cell r="D208">
            <v>260090</v>
          </cell>
          <cell r="E208" t="str">
            <v>МБАЛ Свиленград ЕООД</v>
          </cell>
          <cell r="F208">
            <v>37106</v>
          </cell>
          <cell r="H208">
            <v>37106</v>
          </cell>
        </row>
        <row r="209">
          <cell r="B209">
            <v>9</v>
          </cell>
          <cell r="C209">
            <v>2632211006</v>
          </cell>
          <cell r="D209">
            <v>260381</v>
          </cell>
          <cell r="E209" t="str">
            <v>МБАЛ Тополовград ЕООД</v>
          </cell>
          <cell r="F209">
            <v>10013</v>
          </cell>
          <cell r="H209">
            <v>10013</v>
          </cell>
        </row>
        <row r="210">
          <cell r="B210">
            <v>9</v>
          </cell>
          <cell r="C210">
            <v>2633211003</v>
          </cell>
          <cell r="D210">
            <v>260142</v>
          </cell>
          <cell r="E210" t="str">
            <v>МБАЛ Харманли ЕООД</v>
          </cell>
          <cell r="F210">
            <v>44512</v>
          </cell>
          <cell r="H210">
            <v>44512</v>
          </cell>
        </row>
        <row r="211">
          <cell r="B211">
            <v>9</v>
          </cell>
          <cell r="C211">
            <v>2634134002</v>
          </cell>
          <cell r="D211">
            <v>260476</v>
          </cell>
          <cell r="E211" t="str">
            <v>ДКЦ Св. Георги Хасково</v>
          </cell>
          <cell r="F211">
            <v>1500</v>
          </cell>
          <cell r="H211">
            <v>1500</v>
          </cell>
        </row>
        <row r="212">
          <cell r="B212">
            <v>9</v>
          </cell>
          <cell r="C212">
            <v>2634211001</v>
          </cell>
          <cell r="D212">
            <v>260437</v>
          </cell>
          <cell r="E212" t="str">
            <v>МБАЛ АД Хасково</v>
          </cell>
          <cell r="F212">
            <v>269512</v>
          </cell>
          <cell r="H212">
            <v>269512</v>
          </cell>
        </row>
        <row r="213">
          <cell r="B213">
            <v>9</v>
          </cell>
          <cell r="C213">
            <v>2634332009</v>
          </cell>
          <cell r="D213">
            <v>260370</v>
          </cell>
          <cell r="E213" t="str">
            <v>ОДПФЗС ЕООД Хасково</v>
          </cell>
          <cell r="F213">
            <v>14252</v>
          </cell>
          <cell r="H213">
            <v>14252</v>
          </cell>
        </row>
        <row r="214">
          <cell r="B214">
            <v>9</v>
          </cell>
          <cell r="C214">
            <v>2634334012</v>
          </cell>
          <cell r="D214">
            <v>260433</v>
          </cell>
          <cell r="E214" t="str">
            <v>МДОЗС ЕООД</v>
          </cell>
          <cell r="F214">
            <v>37761.25</v>
          </cell>
          <cell r="H214">
            <v>37761.25</v>
          </cell>
        </row>
        <row r="215">
          <cell r="A215" t="str">
            <v>Шумен</v>
          </cell>
          <cell r="B215">
            <v>9</v>
          </cell>
          <cell r="C215">
            <v>2722211003</v>
          </cell>
          <cell r="D215">
            <v>270299</v>
          </cell>
          <cell r="E215" t="str">
            <v>МБАЛ Д-р Беров ЕООД</v>
          </cell>
          <cell r="F215">
            <v>66850</v>
          </cell>
          <cell r="H215">
            <v>66850</v>
          </cell>
        </row>
        <row r="216">
          <cell r="B216">
            <v>9</v>
          </cell>
          <cell r="C216">
            <v>2723211002</v>
          </cell>
          <cell r="D216">
            <v>270297</v>
          </cell>
          <cell r="E216" t="str">
            <v>МБАЛ В. Преслав ЕООД</v>
          </cell>
          <cell r="F216">
            <v>59422</v>
          </cell>
          <cell r="H216">
            <v>59422</v>
          </cell>
        </row>
        <row r="217">
          <cell r="B217">
            <v>9</v>
          </cell>
          <cell r="C217">
            <v>2730131005</v>
          </cell>
          <cell r="D217">
            <v>270382</v>
          </cell>
          <cell r="E217" t="str">
            <v>МЦ І  ЕООД  Шумен</v>
          </cell>
          <cell r="F217">
            <v>16500</v>
          </cell>
          <cell r="H217">
            <v>16500</v>
          </cell>
        </row>
        <row r="218">
          <cell r="B218">
            <v>9</v>
          </cell>
          <cell r="C218">
            <v>2730211001</v>
          </cell>
          <cell r="D218">
            <v>270302</v>
          </cell>
          <cell r="E218" t="str">
            <v>МБАЛ Шумен АД</v>
          </cell>
          <cell r="F218">
            <v>257608</v>
          </cell>
          <cell r="H218">
            <v>257608</v>
          </cell>
        </row>
        <row r="219">
          <cell r="B219">
            <v>9</v>
          </cell>
          <cell r="C219">
            <v>2730332004</v>
          </cell>
          <cell r="D219">
            <v>270300</v>
          </cell>
          <cell r="E219" t="str">
            <v>ОДПФЗС Шумен ЕООД</v>
          </cell>
          <cell r="F219">
            <v>47176</v>
          </cell>
          <cell r="H219">
            <v>47176</v>
          </cell>
        </row>
        <row r="220">
          <cell r="B220">
            <v>9</v>
          </cell>
          <cell r="C220">
            <v>2730334007</v>
          </cell>
          <cell r="D220">
            <v>270304</v>
          </cell>
          <cell r="E220" t="str">
            <v>ОДОЗС Шумен ЕООД</v>
          </cell>
          <cell r="F220">
            <v>46331.7</v>
          </cell>
          <cell r="H220">
            <v>46331.7</v>
          </cell>
        </row>
        <row r="221">
          <cell r="A221" t="str">
            <v>Ямбол</v>
          </cell>
          <cell r="B221">
            <v>9</v>
          </cell>
          <cell r="C221">
            <v>2802211102</v>
          </cell>
          <cell r="D221">
            <v>280272</v>
          </cell>
          <cell r="E221" t="str">
            <v>МБАЛ Св. И. Рилски ЕООД</v>
          </cell>
          <cell r="F221">
            <v>44798</v>
          </cell>
          <cell r="H221">
            <v>44798</v>
          </cell>
        </row>
        <row r="222">
          <cell r="B222">
            <v>9</v>
          </cell>
          <cell r="C222">
            <v>2805211201</v>
          </cell>
          <cell r="D222">
            <v>280269</v>
          </cell>
          <cell r="E222" t="str">
            <v>МБАЛ Св. Пантелеймон АД</v>
          </cell>
          <cell r="F222">
            <v>243821.55</v>
          </cell>
          <cell r="H222">
            <v>243821.55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juli_kl"/>
      <sheetName val="septemvri"/>
      <sheetName val="sept_specf"/>
      <sheetName val="sept_specif(2)"/>
      <sheetName val="klutch_08"/>
      <sheetName val="opl_sept"/>
      <sheetName val="opl_10"/>
      <sheetName val="Sheet1"/>
      <sheetName val="Sheet3"/>
      <sheetName val="juli"/>
      <sheetName val="juni_specf"/>
      <sheetName val="juni_specif(2)"/>
      <sheetName val="opl_07"/>
      <sheetName val="opl_06"/>
    </sheetNames>
    <sheetDataSet>
      <sheetData sheetId="0" refreshError="1"/>
      <sheetData sheetId="1">
        <row r="5">
          <cell r="A5">
            <v>2431111097</v>
          </cell>
          <cell r="B5">
            <v>1026</v>
          </cell>
          <cell r="C5">
            <v>0</v>
          </cell>
          <cell r="D5">
            <v>0</v>
          </cell>
          <cell r="E5">
            <v>138</v>
          </cell>
          <cell r="F5">
            <v>5</v>
          </cell>
          <cell r="G5">
            <v>121</v>
          </cell>
          <cell r="H5">
            <v>264</v>
          </cell>
          <cell r="I5">
            <v>72</v>
          </cell>
          <cell r="J5">
            <v>0</v>
          </cell>
          <cell r="K5">
            <v>0</v>
          </cell>
          <cell r="L5">
            <v>771.58</v>
          </cell>
          <cell r="M5">
            <v>891.4</v>
          </cell>
          <cell r="N5">
            <v>2431111097</v>
          </cell>
          <cell r="O5">
            <v>0</v>
          </cell>
          <cell r="P5">
            <v>138</v>
          </cell>
          <cell r="Q5">
            <v>5</v>
          </cell>
          <cell r="R5">
            <v>121</v>
          </cell>
          <cell r="S5">
            <v>57</v>
          </cell>
          <cell r="T5">
            <v>0</v>
          </cell>
          <cell r="U5">
            <v>2</v>
          </cell>
          <cell r="V5">
            <v>13</v>
          </cell>
          <cell r="W5">
            <v>0</v>
          </cell>
          <cell r="X5">
            <v>72</v>
          </cell>
          <cell r="Y5">
            <v>0</v>
          </cell>
          <cell r="Z5">
            <v>93</v>
          </cell>
        </row>
        <row r="6">
          <cell r="A6">
            <v>2431111038</v>
          </cell>
          <cell r="B6">
            <v>1621</v>
          </cell>
          <cell r="C6">
            <v>0</v>
          </cell>
          <cell r="D6">
            <v>1</v>
          </cell>
          <cell r="E6">
            <v>267</v>
          </cell>
          <cell r="F6">
            <v>4</v>
          </cell>
          <cell r="G6">
            <v>109</v>
          </cell>
          <cell r="H6">
            <v>381</v>
          </cell>
          <cell r="I6">
            <v>11</v>
          </cell>
          <cell r="J6">
            <v>0</v>
          </cell>
          <cell r="K6">
            <v>0</v>
          </cell>
          <cell r="L6">
            <v>1080.99</v>
          </cell>
          <cell r="M6">
            <v>1078.3900000000001</v>
          </cell>
          <cell r="N6">
            <v>2431111038</v>
          </cell>
          <cell r="O6">
            <v>1</v>
          </cell>
          <cell r="P6">
            <v>267</v>
          </cell>
          <cell r="Q6">
            <v>4</v>
          </cell>
          <cell r="R6">
            <v>109</v>
          </cell>
          <cell r="S6">
            <v>6</v>
          </cell>
          <cell r="T6">
            <v>0</v>
          </cell>
          <cell r="U6">
            <v>1</v>
          </cell>
          <cell r="V6">
            <v>4</v>
          </cell>
          <cell r="W6">
            <v>0</v>
          </cell>
          <cell r="X6">
            <v>11</v>
          </cell>
          <cell r="Y6">
            <v>0</v>
          </cell>
          <cell r="Z6">
            <v>11</v>
          </cell>
        </row>
        <row r="7">
          <cell r="A7">
            <v>2431111060</v>
          </cell>
          <cell r="B7">
            <v>1331</v>
          </cell>
          <cell r="C7">
            <v>0</v>
          </cell>
          <cell r="D7">
            <v>8</v>
          </cell>
          <cell r="E7">
            <v>189</v>
          </cell>
          <cell r="F7">
            <v>5</v>
          </cell>
          <cell r="G7">
            <v>188</v>
          </cell>
          <cell r="H7">
            <v>390</v>
          </cell>
          <cell r="I7">
            <v>100</v>
          </cell>
          <cell r="J7">
            <v>0</v>
          </cell>
          <cell r="K7">
            <v>0</v>
          </cell>
          <cell r="L7">
            <v>977.43</v>
          </cell>
          <cell r="M7">
            <v>1197.4000000000001</v>
          </cell>
          <cell r="N7">
            <v>2431111060</v>
          </cell>
          <cell r="O7">
            <v>8</v>
          </cell>
          <cell r="P7">
            <v>189</v>
          </cell>
          <cell r="Q7">
            <v>5</v>
          </cell>
          <cell r="R7">
            <v>188</v>
          </cell>
          <cell r="S7">
            <v>78</v>
          </cell>
          <cell r="T7">
            <v>0</v>
          </cell>
          <cell r="U7">
            <v>8</v>
          </cell>
          <cell r="V7">
            <v>14</v>
          </cell>
          <cell r="W7">
            <v>0</v>
          </cell>
          <cell r="X7">
            <v>100</v>
          </cell>
          <cell r="Y7">
            <v>0</v>
          </cell>
          <cell r="Z7">
            <v>101</v>
          </cell>
        </row>
        <row r="8">
          <cell r="A8">
            <v>2431111046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2431111046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>
            <v>2431111132</v>
          </cell>
          <cell r="B9">
            <v>403</v>
          </cell>
          <cell r="C9">
            <v>0</v>
          </cell>
          <cell r="D9">
            <v>0</v>
          </cell>
          <cell r="E9">
            <v>46</v>
          </cell>
          <cell r="F9">
            <v>1</v>
          </cell>
          <cell r="G9">
            <v>48</v>
          </cell>
          <cell r="H9">
            <v>95</v>
          </cell>
          <cell r="I9">
            <v>15</v>
          </cell>
          <cell r="J9">
            <v>0</v>
          </cell>
          <cell r="K9">
            <v>0</v>
          </cell>
          <cell r="L9">
            <v>256.97000000000003</v>
          </cell>
          <cell r="M9">
            <v>281.77</v>
          </cell>
          <cell r="N9">
            <v>2431111132</v>
          </cell>
          <cell r="O9">
            <v>0</v>
          </cell>
          <cell r="P9">
            <v>46</v>
          </cell>
          <cell r="Q9">
            <v>1</v>
          </cell>
          <cell r="R9">
            <v>48</v>
          </cell>
          <cell r="S9">
            <v>12</v>
          </cell>
          <cell r="T9">
            <v>0</v>
          </cell>
          <cell r="U9">
            <v>0</v>
          </cell>
          <cell r="V9">
            <v>3</v>
          </cell>
          <cell r="W9">
            <v>0</v>
          </cell>
          <cell r="X9">
            <v>15</v>
          </cell>
          <cell r="Y9">
            <v>0</v>
          </cell>
          <cell r="Z9">
            <v>32</v>
          </cell>
        </row>
        <row r="10">
          <cell r="A10">
            <v>2431111010</v>
          </cell>
          <cell r="B10">
            <v>1669</v>
          </cell>
          <cell r="C10">
            <v>0</v>
          </cell>
          <cell r="D10">
            <v>0</v>
          </cell>
          <cell r="E10">
            <v>180</v>
          </cell>
          <cell r="F10">
            <v>11</v>
          </cell>
          <cell r="G10">
            <v>209</v>
          </cell>
          <cell r="H10">
            <v>400</v>
          </cell>
          <cell r="I10">
            <v>86</v>
          </cell>
          <cell r="J10">
            <v>0</v>
          </cell>
          <cell r="K10">
            <v>0</v>
          </cell>
          <cell r="L10">
            <v>1050.99</v>
          </cell>
          <cell r="M10">
            <v>1061</v>
          </cell>
          <cell r="N10">
            <v>2431111010</v>
          </cell>
          <cell r="O10">
            <v>0</v>
          </cell>
          <cell r="P10">
            <v>180</v>
          </cell>
          <cell r="Q10">
            <v>11</v>
          </cell>
          <cell r="R10">
            <v>209</v>
          </cell>
          <cell r="S10">
            <v>53</v>
          </cell>
          <cell r="T10">
            <v>0</v>
          </cell>
          <cell r="U10">
            <v>2</v>
          </cell>
          <cell r="V10">
            <v>31</v>
          </cell>
          <cell r="W10">
            <v>0</v>
          </cell>
          <cell r="X10">
            <v>86</v>
          </cell>
          <cell r="Y10">
            <v>0</v>
          </cell>
          <cell r="Z10">
            <v>113</v>
          </cell>
        </row>
        <row r="11">
          <cell r="A11">
            <v>2431111030</v>
          </cell>
          <cell r="B11">
            <v>2310</v>
          </cell>
          <cell r="C11">
            <v>0</v>
          </cell>
          <cell r="D11">
            <v>0</v>
          </cell>
          <cell r="E11">
            <v>227</v>
          </cell>
          <cell r="F11">
            <v>7</v>
          </cell>
          <cell r="G11">
            <v>334</v>
          </cell>
          <cell r="H11">
            <v>568</v>
          </cell>
          <cell r="I11">
            <v>43</v>
          </cell>
          <cell r="J11">
            <v>0</v>
          </cell>
          <cell r="K11">
            <v>0</v>
          </cell>
          <cell r="L11">
            <v>557.79999999999995</v>
          </cell>
          <cell r="M11">
            <v>1905.4</v>
          </cell>
          <cell r="N11">
            <v>2431111030</v>
          </cell>
          <cell r="O11">
            <v>0</v>
          </cell>
          <cell r="P11">
            <v>227</v>
          </cell>
          <cell r="Q11">
            <v>7</v>
          </cell>
          <cell r="R11">
            <v>334</v>
          </cell>
          <cell r="S11">
            <v>25</v>
          </cell>
          <cell r="T11">
            <v>0</v>
          </cell>
          <cell r="U11">
            <v>3</v>
          </cell>
          <cell r="V11">
            <v>15</v>
          </cell>
          <cell r="W11">
            <v>0</v>
          </cell>
          <cell r="X11">
            <v>43</v>
          </cell>
          <cell r="Y11">
            <v>0</v>
          </cell>
          <cell r="Z11">
            <v>43</v>
          </cell>
        </row>
        <row r="12">
          <cell r="A12">
            <v>2431111040</v>
          </cell>
          <cell r="B12">
            <v>1134</v>
          </cell>
          <cell r="C12">
            <v>0</v>
          </cell>
          <cell r="D12">
            <v>57</v>
          </cell>
          <cell r="E12">
            <v>396</v>
          </cell>
          <cell r="F12">
            <v>3</v>
          </cell>
          <cell r="G12">
            <v>31</v>
          </cell>
          <cell r="H12">
            <v>487</v>
          </cell>
          <cell r="I12">
            <v>6</v>
          </cell>
          <cell r="J12">
            <v>0</v>
          </cell>
          <cell r="K12">
            <v>0</v>
          </cell>
          <cell r="L12">
            <v>1093.6199999999999</v>
          </cell>
          <cell r="M12">
            <v>1127.6300000000001</v>
          </cell>
          <cell r="N12">
            <v>2431111040</v>
          </cell>
          <cell r="O12">
            <v>57</v>
          </cell>
          <cell r="P12">
            <v>396</v>
          </cell>
          <cell r="Q12">
            <v>3</v>
          </cell>
          <cell r="R12">
            <v>31</v>
          </cell>
          <cell r="S12">
            <v>4</v>
          </cell>
          <cell r="T12">
            <v>0</v>
          </cell>
          <cell r="U12">
            <v>1</v>
          </cell>
          <cell r="V12">
            <v>1</v>
          </cell>
          <cell r="W12">
            <v>0</v>
          </cell>
          <cell r="X12">
            <v>6</v>
          </cell>
          <cell r="Y12">
            <v>0</v>
          </cell>
          <cell r="Z12">
            <v>6</v>
          </cell>
        </row>
        <row r="13">
          <cell r="A13">
            <v>2431111135</v>
          </cell>
          <cell r="B13">
            <v>949</v>
          </cell>
          <cell r="C13">
            <v>0</v>
          </cell>
          <cell r="D13">
            <v>1</v>
          </cell>
          <cell r="E13">
            <v>131</v>
          </cell>
          <cell r="F13">
            <v>7</v>
          </cell>
          <cell r="G13">
            <v>139</v>
          </cell>
          <cell r="H13">
            <v>278</v>
          </cell>
          <cell r="I13">
            <v>34</v>
          </cell>
          <cell r="J13">
            <v>0</v>
          </cell>
          <cell r="K13">
            <v>0</v>
          </cell>
          <cell r="L13">
            <v>648.61</v>
          </cell>
          <cell r="M13">
            <v>692.01</v>
          </cell>
          <cell r="N13">
            <v>2431111135</v>
          </cell>
          <cell r="O13">
            <v>1</v>
          </cell>
          <cell r="P13">
            <v>131</v>
          </cell>
          <cell r="Q13">
            <v>7</v>
          </cell>
          <cell r="R13">
            <v>139</v>
          </cell>
          <cell r="S13">
            <v>26</v>
          </cell>
          <cell r="T13">
            <v>0</v>
          </cell>
          <cell r="U13">
            <v>2</v>
          </cell>
          <cell r="V13">
            <v>6</v>
          </cell>
          <cell r="W13">
            <v>0</v>
          </cell>
          <cell r="X13">
            <v>34</v>
          </cell>
          <cell r="Y13">
            <v>0</v>
          </cell>
          <cell r="Z13">
            <v>81</v>
          </cell>
        </row>
        <row r="14">
          <cell r="A14">
            <v>2431111020</v>
          </cell>
          <cell r="B14">
            <v>1144</v>
          </cell>
          <cell r="C14">
            <v>0</v>
          </cell>
          <cell r="D14">
            <v>3</v>
          </cell>
          <cell r="E14">
            <v>136</v>
          </cell>
          <cell r="F14">
            <v>3</v>
          </cell>
          <cell r="G14">
            <v>296</v>
          </cell>
          <cell r="H14">
            <v>438</v>
          </cell>
          <cell r="I14">
            <v>19</v>
          </cell>
          <cell r="J14">
            <v>0</v>
          </cell>
          <cell r="K14">
            <v>0</v>
          </cell>
          <cell r="L14">
            <v>661</v>
          </cell>
          <cell r="M14">
            <v>687.61</v>
          </cell>
          <cell r="N14">
            <v>2431111020</v>
          </cell>
          <cell r="O14">
            <v>3</v>
          </cell>
          <cell r="P14">
            <v>136</v>
          </cell>
          <cell r="Q14">
            <v>3</v>
          </cell>
          <cell r="R14">
            <v>296</v>
          </cell>
          <cell r="S14">
            <v>11</v>
          </cell>
          <cell r="T14">
            <v>0</v>
          </cell>
          <cell r="U14">
            <v>0</v>
          </cell>
          <cell r="V14">
            <v>8</v>
          </cell>
          <cell r="W14">
            <v>0</v>
          </cell>
          <cell r="X14">
            <v>19</v>
          </cell>
          <cell r="Y14">
            <v>0</v>
          </cell>
          <cell r="Z14">
            <v>19</v>
          </cell>
        </row>
        <row r="15">
          <cell r="A15">
            <v>2431111036</v>
          </cell>
          <cell r="B15">
            <v>2025</v>
          </cell>
          <cell r="C15">
            <v>0</v>
          </cell>
          <cell r="D15">
            <v>116</v>
          </cell>
          <cell r="E15">
            <v>875</v>
          </cell>
          <cell r="F15">
            <v>16</v>
          </cell>
          <cell r="G15">
            <v>32</v>
          </cell>
          <cell r="H15">
            <v>1039</v>
          </cell>
          <cell r="I15">
            <v>71</v>
          </cell>
          <cell r="J15">
            <v>15</v>
          </cell>
          <cell r="K15">
            <v>0</v>
          </cell>
          <cell r="L15">
            <v>1761.7</v>
          </cell>
          <cell r="M15">
            <v>2351.1999999999998</v>
          </cell>
          <cell r="N15">
            <v>2431111036</v>
          </cell>
          <cell r="O15">
            <v>116</v>
          </cell>
          <cell r="P15">
            <v>875</v>
          </cell>
          <cell r="Q15">
            <v>16</v>
          </cell>
          <cell r="R15">
            <v>32</v>
          </cell>
          <cell r="S15">
            <v>49</v>
          </cell>
          <cell r="T15">
            <v>0</v>
          </cell>
          <cell r="U15">
            <v>11</v>
          </cell>
          <cell r="V15">
            <v>11</v>
          </cell>
          <cell r="W15">
            <v>0</v>
          </cell>
          <cell r="X15">
            <v>71</v>
          </cell>
          <cell r="Y15">
            <v>0</v>
          </cell>
          <cell r="Z15">
            <v>86</v>
          </cell>
        </row>
        <row r="16">
          <cell r="A16">
            <v>2431111031</v>
          </cell>
          <cell r="B16">
            <v>1694</v>
          </cell>
          <cell r="C16">
            <v>0</v>
          </cell>
          <cell r="D16">
            <v>50</v>
          </cell>
          <cell r="E16">
            <v>515</v>
          </cell>
          <cell r="F16">
            <v>12</v>
          </cell>
          <cell r="G16">
            <v>65</v>
          </cell>
          <cell r="H16">
            <v>642</v>
          </cell>
          <cell r="I16">
            <v>33</v>
          </cell>
          <cell r="J16">
            <v>0</v>
          </cell>
          <cell r="K16">
            <v>0</v>
          </cell>
          <cell r="L16">
            <v>1430.72</v>
          </cell>
          <cell r="M16">
            <v>1451.12</v>
          </cell>
          <cell r="N16">
            <v>2431111031</v>
          </cell>
          <cell r="O16">
            <v>50</v>
          </cell>
          <cell r="P16">
            <v>515</v>
          </cell>
          <cell r="Q16">
            <v>12</v>
          </cell>
          <cell r="R16">
            <v>65</v>
          </cell>
          <cell r="S16">
            <v>22</v>
          </cell>
          <cell r="T16">
            <v>0</v>
          </cell>
          <cell r="U16">
            <v>4</v>
          </cell>
          <cell r="V16">
            <v>7</v>
          </cell>
          <cell r="W16">
            <v>0</v>
          </cell>
          <cell r="X16">
            <v>33</v>
          </cell>
          <cell r="Y16">
            <v>0</v>
          </cell>
          <cell r="Z16">
            <v>62</v>
          </cell>
        </row>
        <row r="17">
          <cell r="A17">
            <v>2431111057</v>
          </cell>
          <cell r="B17">
            <v>864</v>
          </cell>
          <cell r="C17">
            <v>0</v>
          </cell>
          <cell r="D17">
            <v>11</v>
          </cell>
          <cell r="E17">
            <v>393</v>
          </cell>
          <cell r="F17">
            <v>5</v>
          </cell>
          <cell r="G17">
            <v>21</v>
          </cell>
          <cell r="H17">
            <v>430</v>
          </cell>
          <cell r="I17">
            <v>57</v>
          </cell>
          <cell r="J17">
            <v>0</v>
          </cell>
          <cell r="K17">
            <v>0</v>
          </cell>
          <cell r="L17">
            <v>895.37</v>
          </cell>
          <cell r="M17">
            <v>995.8</v>
          </cell>
          <cell r="N17">
            <v>2431111057</v>
          </cell>
          <cell r="O17">
            <v>11</v>
          </cell>
          <cell r="P17">
            <v>393</v>
          </cell>
          <cell r="Q17">
            <v>5</v>
          </cell>
          <cell r="R17">
            <v>21</v>
          </cell>
          <cell r="S17">
            <v>25</v>
          </cell>
          <cell r="T17">
            <v>0</v>
          </cell>
          <cell r="U17">
            <v>27</v>
          </cell>
          <cell r="V17">
            <v>5</v>
          </cell>
          <cell r="W17">
            <v>0</v>
          </cell>
          <cell r="X17">
            <v>57</v>
          </cell>
          <cell r="Y17">
            <v>0</v>
          </cell>
          <cell r="Z17">
            <v>63</v>
          </cell>
        </row>
        <row r="18">
          <cell r="A18">
            <v>2431111051</v>
          </cell>
          <cell r="B18">
            <v>1814</v>
          </cell>
          <cell r="C18">
            <v>0</v>
          </cell>
          <cell r="D18">
            <v>0</v>
          </cell>
          <cell r="E18">
            <v>182</v>
          </cell>
          <cell r="F18">
            <v>6</v>
          </cell>
          <cell r="G18">
            <v>506</v>
          </cell>
          <cell r="H18">
            <v>694</v>
          </cell>
          <cell r="I18">
            <v>172</v>
          </cell>
          <cell r="J18">
            <v>0</v>
          </cell>
          <cell r="K18">
            <v>0</v>
          </cell>
          <cell r="L18">
            <v>1175.02</v>
          </cell>
          <cell r="M18">
            <v>1218.82</v>
          </cell>
          <cell r="N18">
            <v>2431111051</v>
          </cell>
          <cell r="O18">
            <v>0</v>
          </cell>
          <cell r="P18">
            <v>182</v>
          </cell>
          <cell r="Q18">
            <v>6</v>
          </cell>
          <cell r="R18">
            <v>506</v>
          </cell>
          <cell r="S18">
            <v>80</v>
          </cell>
          <cell r="T18">
            <v>0</v>
          </cell>
          <cell r="U18">
            <v>16</v>
          </cell>
          <cell r="V18">
            <v>76</v>
          </cell>
          <cell r="W18">
            <v>0</v>
          </cell>
          <cell r="X18">
            <v>172</v>
          </cell>
          <cell r="Y18">
            <v>0</v>
          </cell>
          <cell r="Z18">
            <v>233</v>
          </cell>
        </row>
        <row r="19">
          <cell r="A19">
            <v>2431111050</v>
          </cell>
          <cell r="B19">
            <v>685</v>
          </cell>
          <cell r="C19">
            <v>0</v>
          </cell>
          <cell r="D19">
            <v>0</v>
          </cell>
          <cell r="E19">
            <v>97</v>
          </cell>
          <cell r="F19">
            <v>2</v>
          </cell>
          <cell r="G19">
            <v>102</v>
          </cell>
          <cell r="H19">
            <v>201</v>
          </cell>
          <cell r="I19">
            <v>38</v>
          </cell>
          <cell r="J19">
            <v>0</v>
          </cell>
          <cell r="K19">
            <v>0</v>
          </cell>
          <cell r="L19">
            <v>437.74</v>
          </cell>
          <cell r="M19">
            <v>626.20000000000005</v>
          </cell>
          <cell r="N19">
            <v>2431111050</v>
          </cell>
          <cell r="O19">
            <v>0</v>
          </cell>
          <cell r="P19">
            <v>97</v>
          </cell>
          <cell r="Q19">
            <v>2</v>
          </cell>
          <cell r="R19">
            <v>102</v>
          </cell>
          <cell r="S19">
            <v>31</v>
          </cell>
          <cell r="T19">
            <v>0</v>
          </cell>
          <cell r="U19">
            <v>1</v>
          </cell>
          <cell r="V19">
            <v>6</v>
          </cell>
          <cell r="W19">
            <v>0</v>
          </cell>
          <cell r="X19">
            <v>38</v>
          </cell>
          <cell r="Y19">
            <v>0</v>
          </cell>
          <cell r="Z19">
            <v>62</v>
          </cell>
        </row>
        <row r="20">
          <cell r="A20">
            <v>2431111094</v>
          </cell>
          <cell r="B20">
            <v>1741</v>
          </cell>
          <cell r="C20">
            <v>0</v>
          </cell>
          <cell r="D20">
            <v>0</v>
          </cell>
          <cell r="E20">
            <v>142</v>
          </cell>
          <cell r="F20">
            <v>0</v>
          </cell>
          <cell r="G20">
            <v>329</v>
          </cell>
          <cell r="H20">
            <v>471</v>
          </cell>
          <cell r="I20">
            <v>140</v>
          </cell>
          <cell r="J20">
            <v>0</v>
          </cell>
          <cell r="K20">
            <v>0</v>
          </cell>
          <cell r="L20">
            <v>840.66</v>
          </cell>
          <cell r="M20">
            <v>825.87</v>
          </cell>
          <cell r="N20">
            <v>2431111094</v>
          </cell>
          <cell r="O20">
            <v>0</v>
          </cell>
          <cell r="P20">
            <v>142</v>
          </cell>
          <cell r="Q20">
            <v>0</v>
          </cell>
          <cell r="R20">
            <v>329</v>
          </cell>
          <cell r="S20">
            <v>110</v>
          </cell>
          <cell r="T20">
            <v>0</v>
          </cell>
          <cell r="U20">
            <v>0</v>
          </cell>
          <cell r="V20">
            <v>30</v>
          </cell>
          <cell r="W20">
            <v>0</v>
          </cell>
          <cell r="X20">
            <v>140</v>
          </cell>
          <cell r="Y20">
            <v>0</v>
          </cell>
          <cell r="Z20">
            <v>105</v>
          </cell>
        </row>
        <row r="21">
          <cell r="A21">
            <v>2431111029</v>
          </cell>
          <cell r="B21">
            <v>1258</v>
          </cell>
          <cell r="C21">
            <v>0</v>
          </cell>
          <cell r="D21">
            <v>32</v>
          </cell>
          <cell r="E21">
            <v>532</v>
          </cell>
          <cell r="F21">
            <v>9</v>
          </cell>
          <cell r="G21">
            <v>35</v>
          </cell>
          <cell r="H21">
            <v>608</v>
          </cell>
          <cell r="I21">
            <v>36</v>
          </cell>
          <cell r="J21">
            <v>0</v>
          </cell>
          <cell r="K21">
            <v>0</v>
          </cell>
          <cell r="L21">
            <v>969.64</v>
          </cell>
          <cell r="M21">
            <v>1406.8</v>
          </cell>
          <cell r="N21">
            <v>2431111029</v>
          </cell>
          <cell r="O21">
            <v>32</v>
          </cell>
          <cell r="P21">
            <v>532</v>
          </cell>
          <cell r="Q21">
            <v>9</v>
          </cell>
          <cell r="R21">
            <v>35</v>
          </cell>
          <cell r="S21">
            <v>19</v>
          </cell>
          <cell r="T21">
            <v>0</v>
          </cell>
          <cell r="U21">
            <v>9</v>
          </cell>
          <cell r="V21">
            <v>8</v>
          </cell>
          <cell r="W21">
            <v>0</v>
          </cell>
          <cell r="X21">
            <v>36</v>
          </cell>
          <cell r="Y21">
            <v>0</v>
          </cell>
          <cell r="Z21">
            <v>40</v>
          </cell>
        </row>
        <row r="22">
          <cell r="A22">
            <v>2431111087</v>
          </cell>
          <cell r="B22">
            <v>938</v>
          </cell>
          <cell r="C22">
            <v>0</v>
          </cell>
          <cell r="D22">
            <v>0</v>
          </cell>
          <cell r="E22">
            <v>153</v>
          </cell>
          <cell r="F22">
            <v>10</v>
          </cell>
          <cell r="G22">
            <v>134</v>
          </cell>
          <cell r="H22">
            <v>297</v>
          </cell>
          <cell r="I22">
            <v>8</v>
          </cell>
          <cell r="J22">
            <v>0</v>
          </cell>
          <cell r="K22">
            <v>0</v>
          </cell>
          <cell r="L22">
            <v>711.28</v>
          </cell>
          <cell r="M22">
            <v>700.19</v>
          </cell>
          <cell r="N22">
            <v>2431111087</v>
          </cell>
          <cell r="O22">
            <v>0</v>
          </cell>
          <cell r="P22">
            <v>153</v>
          </cell>
          <cell r="Q22">
            <v>10</v>
          </cell>
          <cell r="R22">
            <v>134</v>
          </cell>
          <cell r="S22">
            <v>7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8</v>
          </cell>
          <cell r="Y22">
            <v>0</v>
          </cell>
          <cell r="Z22">
            <v>20</v>
          </cell>
        </row>
        <row r="23">
          <cell r="A23">
            <v>2431111116</v>
          </cell>
          <cell r="B23">
            <v>919</v>
          </cell>
          <cell r="C23">
            <v>0</v>
          </cell>
          <cell r="D23">
            <v>0</v>
          </cell>
          <cell r="E23">
            <v>146</v>
          </cell>
          <cell r="F23">
            <v>6</v>
          </cell>
          <cell r="G23">
            <v>88</v>
          </cell>
          <cell r="H23">
            <v>240</v>
          </cell>
          <cell r="I23">
            <v>56</v>
          </cell>
          <cell r="J23">
            <v>0</v>
          </cell>
          <cell r="K23">
            <v>1</v>
          </cell>
          <cell r="L23">
            <v>645</v>
          </cell>
          <cell r="M23">
            <v>663.61</v>
          </cell>
          <cell r="N23">
            <v>2431111116</v>
          </cell>
          <cell r="O23">
            <v>0</v>
          </cell>
          <cell r="P23">
            <v>146</v>
          </cell>
          <cell r="Q23">
            <v>6</v>
          </cell>
          <cell r="R23">
            <v>88</v>
          </cell>
          <cell r="S23">
            <v>43</v>
          </cell>
          <cell r="T23">
            <v>0</v>
          </cell>
          <cell r="U23">
            <v>5</v>
          </cell>
          <cell r="V23">
            <v>8</v>
          </cell>
          <cell r="W23">
            <v>0</v>
          </cell>
          <cell r="X23">
            <v>56</v>
          </cell>
          <cell r="Y23">
            <v>0</v>
          </cell>
          <cell r="Z23">
            <v>63</v>
          </cell>
        </row>
        <row r="24">
          <cell r="A24">
            <v>2431111064</v>
          </cell>
          <cell r="B24">
            <v>1063</v>
          </cell>
          <cell r="C24">
            <v>0</v>
          </cell>
          <cell r="D24">
            <v>0</v>
          </cell>
          <cell r="E24">
            <v>142</v>
          </cell>
          <cell r="F24">
            <v>3</v>
          </cell>
          <cell r="G24">
            <v>163</v>
          </cell>
          <cell r="H24">
            <v>308</v>
          </cell>
          <cell r="I24">
            <v>30</v>
          </cell>
          <cell r="J24">
            <v>0</v>
          </cell>
          <cell r="K24">
            <v>0</v>
          </cell>
          <cell r="L24">
            <v>609.66999999999996</v>
          </cell>
          <cell r="M24">
            <v>610.66999999999996</v>
          </cell>
          <cell r="N24">
            <v>2431111064</v>
          </cell>
          <cell r="O24">
            <v>0</v>
          </cell>
          <cell r="P24">
            <v>142</v>
          </cell>
          <cell r="Q24">
            <v>3</v>
          </cell>
          <cell r="R24">
            <v>163</v>
          </cell>
          <cell r="S24">
            <v>5</v>
          </cell>
          <cell r="T24">
            <v>1</v>
          </cell>
          <cell r="U24">
            <v>9</v>
          </cell>
          <cell r="V24">
            <v>15</v>
          </cell>
          <cell r="W24">
            <v>0</v>
          </cell>
          <cell r="X24">
            <v>30</v>
          </cell>
          <cell r="Y24">
            <v>0</v>
          </cell>
          <cell r="Z24">
            <v>34</v>
          </cell>
        </row>
        <row r="25">
          <cell r="A25">
            <v>2431111022</v>
          </cell>
          <cell r="B25">
            <v>2037</v>
          </cell>
          <cell r="C25">
            <v>0</v>
          </cell>
          <cell r="D25">
            <v>59</v>
          </cell>
          <cell r="E25">
            <v>624</v>
          </cell>
          <cell r="F25">
            <v>5</v>
          </cell>
          <cell r="G25">
            <v>232</v>
          </cell>
          <cell r="H25">
            <v>920</v>
          </cell>
          <cell r="I25">
            <v>42</v>
          </cell>
          <cell r="J25">
            <v>0</v>
          </cell>
          <cell r="K25">
            <v>0</v>
          </cell>
          <cell r="L25">
            <v>1358.44</v>
          </cell>
          <cell r="M25">
            <v>1326.97</v>
          </cell>
          <cell r="N25">
            <v>2431111022</v>
          </cell>
          <cell r="O25">
            <v>59</v>
          </cell>
          <cell r="P25">
            <v>624</v>
          </cell>
          <cell r="Q25">
            <v>5</v>
          </cell>
          <cell r="R25">
            <v>232</v>
          </cell>
          <cell r="S25">
            <v>31</v>
          </cell>
          <cell r="T25">
            <v>0</v>
          </cell>
          <cell r="U25">
            <v>3</v>
          </cell>
          <cell r="V25">
            <v>8</v>
          </cell>
          <cell r="W25">
            <v>0</v>
          </cell>
          <cell r="X25">
            <v>42</v>
          </cell>
          <cell r="Y25">
            <v>0</v>
          </cell>
          <cell r="Z25">
            <v>100</v>
          </cell>
        </row>
        <row r="26">
          <cell r="A26">
            <v>2431111096</v>
          </cell>
          <cell r="B26">
            <v>501</v>
          </cell>
          <cell r="C26">
            <v>0</v>
          </cell>
          <cell r="D26">
            <v>4</v>
          </cell>
          <cell r="E26">
            <v>112</v>
          </cell>
          <cell r="F26">
            <v>2</v>
          </cell>
          <cell r="G26">
            <v>91</v>
          </cell>
          <cell r="H26">
            <v>209</v>
          </cell>
          <cell r="I26">
            <v>33</v>
          </cell>
          <cell r="J26">
            <v>0</v>
          </cell>
          <cell r="K26">
            <v>0</v>
          </cell>
          <cell r="L26">
            <v>425.89</v>
          </cell>
          <cell r="M26">
            <v>443.69</v>
          </cell>
          <cell r="N26">
            <v>2431111096</v>
          </cell>
          <cell r="O26">
            <v>4</v>
          </cell>
          <cell r="P26">
            <v>112</v>
          </cell>
          <cell r="Q26">
            <v>2</v>
          </cell>
          <cell r="R26">
            <v>91</v>
          </cell>
          <cell r="S26">
            <v>26</v>
          </cell>
          <cell r="T26">
            <v>0</v>
          </cell>
          <cell r="U26">
            <v>0</v>
          </cell>
          <cell r="V26">
            <v>7</v>
          </cell>
          <cell r="W26">
            <v>0</v>
          </cell>
          <cell r="X26">
            <v>33</v>
          </cell>
          <cell r="Y26">
            <v>0</v>
          </cell>
          <cell r="Z26">
            <v>53</v>
          </cell>
        </row>
        <row r="27">
          <cell r="A27">
            <v>2431111077</v>
          </cell>
          <cell r="B27">
            <v>883</v>
          </cell>
          <cell r="C27">
            <v>0</v>
          </cell>
          <cell r="D27">
            <v>0</v>
          </cell>
          <cell r="E27">
            <v>68</v>
          </cell>
          <cell r="F27">
            <v>1</v>
          </cell>
          <cell r="G27">
            <v>254</v>
          </cell>
          <cell r="H27">
            <v>323</v>
          </cell>
          <cell r="I27">
            <v>68</v>
          </cell>
          <cell r="J27">
            <v>0</v>
          </cell>
          <cell r="K27">
            <v>0</v>
          </cell>
          <cell r="L27">
            <v>551.28</v>
          </cell>
          <cell r="M27">
            <v>581.49</v>
          </cell>
          <cell r="N27">
            <v>2431111077</v>
          </cell>
          <cell r="O27">
            <v>0</v>
          </cell>
          <cell r="P27">
            <v>68</v>
          </cell>
          <cell r="Q27">
            <v>1</v>
          </cell>
          <cell r="R27">
            <v>254</v>
          </cell>
          <cell r="S27">
            <v>43</v>
          </cell>
          <cell r="T27">
            <v>5</v>
          </cell>
          <cell r="U27">
            <v>7</v>
          </cell>
          <cell r="V27">
            <v>13</v>
          </cell>
          <cell r="W27">
            <v>0</v>
          </cell>
          <cell r="X27">
            <v>68</v>
          </cell>
          <cell r="Y27">
            <v>0</v>
          </cell>
          <cell r="Z27">
            <v>108</v>
          </cell>
        </row>
        <row r="28">
          <cell r="A28">
            <v>2431111007</v>
          </cell>
          <cell r="B28">
            <v>2608</v>
          </cell>
          <cell r="C28">
            <v>0</v>
          </cell>
          <cell r="D28">
            <v>0</v>
          </cell>
          <cell r="E28">
            <v>142</v>
          </cell>
          <cell r="F28">
            <v>2</v>
          </cell>
          <cell r="G28">
            <v>1084</v>
          </cell>
          <cell r="H28">
            <v>1228</v>
          </cell>
          <cell r="I28">
            <v>88</v>
          </cell>
          <cell r="J28">
            <v>0</v>
          </cell>
          <cell r="K28">
            <v>0</v>
          </cell>
          <cell r="L28">
            <v>2155.0100000000002</v>
          </cell>
          <cell r="M28">
            <v>2160.1999999999998</v>
          </cell>
          <cell r="N28">
            <v>2431111007</v>
          </cell>
          <cell r="O28">
            <v>0</v>
          </cell>
          <cell r="P28">
            <v>142</v>
          </cell>
          <cell r="Q28">
            <v>2</v>
          </cell>
          <cell r="R28">
            <v>1084</v>
          </cell>
          <cell r="S28">
            <v>59</v>
          </cell>
          <cell r="T28">
            <v>0</v>
          </cell>
          <cell r="U28">
            <v>3</v>
          </cell>
          <cell r="V28">
            <v>26</v>
          </cell>
          <cell r="W28">
            <v>0</v>
          </cell>
          <cell r="X28">
            <v>88</v>
          </cell>
          <cell r="Y28">
            <v>0</v>
          </cell>
          <cell r="Z28">
            <v>88</v>
          </cell>
        </row>
        <row r="29">
          <cell r="A29">
            <v>2431111091</v>
          </cell>
          <cell r="B29">
            <v>1229</v>
          </cell>
          <cell r="C29">
            <v>0</v>
          </cell>
          <cell r="D29">
            <v>0</v>
          </cell>
          <cell r="E29">
            <v>170</v>
          </cell>
          <cell r="F29">
            <v>7</v>
          </cell>
          <cell r="G29">
            <v>192</v>
          </cell>
          <cell r="H29">
            <v>369</v>
          </cell>
          <cell r="I29">
            <v>56</v>
          </cell>
          <cell r="J29">
            <v>0</v>
          </cell>
          <cell r="K29">
            <v>0</v>
          </cell>
          <cell r="L29">
            <v>656.01</v>
          </cell>
          <cell r="M29">
            <v>664.01</v>
          </cell>
          <cell r="N29">
            <v>2431111091</v>
          </cell>
          <cell r="O29">
            <v>0</v>
          </cell>
          <cell r="P29">
            <v>170</v>
          </cell>
          <cell r="Q29">
            <v>7</v>
          </cell>
          <cell r="R29">
            <v>192</v>
          </cell>
          <cell r="S29">
            <v>41</v>
          </cell>
          <cell r="T29">
            <v>0</v>
          </cell>
          <cell r="U29">
            <v>1</v>
          </cell>
          <cell r="V29">
            <v>14</v>
          </cell>
          <cell r="W29">
            <v>0</v>
          </cell>
          <cell r="X29">
            <v>56</v>
          </cell>
          <cell r="Y29">
            <v>0</v>
          </cell>
          <cell r="Z29">
            <v>56</v>
          </cell>
        </row>
        <row r="30">
          <cell r="A30">
            <v>2431111139</v>
          </cell>
          <cell r="B30">
            <v>876</v>
          </cell>
          <cell r="C30">
            <v>0</v>
          </cell>
          <cell r="D30">
            <v>17</v>
          </cell>
          <cell r="E30">
            <v>311</v>
          </cell>
          <cell r="F30">
            <v>7</v>
          </cell>
          <cell r="G30">
            <v>58</v>
          </cell>
          <cell r="H30">
            <v>393</v>
          </cell>
          <cell r="I30">
            <v>26</v>
          </cell>
          <cell r="J30">
            <v>0</v>
          </cell>
          <cell r="K30">
            <v>0</v>
          </cell>
          <cell r="L30">
            <v>447.03</v>
          </cell>
          <cell r="M30">
            <v>947.4</v>
          </cell>
          <cell r="N30">
            <v>2431111139</v>
          </cell>
          <cell r="O30">
            <v>17</v>
          </cell>
          <cell r="P30">
            <v>311</v>
          </cell>
          <cell r="Q30">
            <v>7</v>
          </cell>
          <cell r="R30">
            <v>58</v>
          </cell>
          <cell r="S30">
            <v>17</v>
          </cell>
          <cell r="T30">
            <v>0</v>
          </cell>
          <cell r="U30">
            <v>2</v>
          </cell>
          <cell r="V30">
            <v>7</v>
          </cell>
          <cell r="W30">
            <v>0</v>
          </cell>
          <cell r="X30">
            <v>26</v>
          </cell>
          <cell r="Y30">
            <v>0</v>
          </cell>
          <cell r="Z30">
            <v>37</v>
          </cell>
        </row>
        <row r="31">
          <cell r="A31">
            <v>2431111016</v>
          </cell>
          <cell r="B31">
            <v>1059</v>
          </cell>
          <cell r="C31">
            <v>0</v>
          </cell>
          <cell r="D31">
            <v>0</v>
          </cell>
          <cell r="E31">
            <v>192</v>
          </cell>
          <cell r="F31">
            <v>20</v>
          </cell>
          <cell r="G31">
            <v>92</v>
          </cell>
          <cell r="H31">
            <v>304</v>
          </cell>
          <cell r="I31">
            <v>17</v>
          </cell>
          <cell r="J31">
            <v>20</v>
          </cell>
          <cell r="K31">
            <v>0</v>
          </cell>
          <cell r="L31">
            <v>530.9</v>
          </cell>
          <cell r="M31">
            <v>530.20000000000005</v>
          </cell>
          <cell r="N31">
            <v>2431111016</v>
          </cell>
          <cell r="O31">
            <v>0</v>
          </cell>
          <cell r="P31">
            <v>192</v>
          </cell>
          <cell r="Q31">
            <v>20</v>
          </cell>
          <cell r="R31">
            <v>92</v>
          </cell>
          <cell r="S31">
            <v>17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17</v>
          </cell>
          <cell r="Y31">
            <v>0</v>
          </cell>
          <cell r="Z31">
            <v>26</v>
          </cell>
        </row>
        <row r="32">
          <cell r="A32">
            <v>2431111092</v>
          </cell>
          <cell r="B32">
            <v>897</v>
          </cell>
          <cell r="C32">
            <v>0</v>
          </cell>
          <cell r="D32">
            <v>0</v>
          </cell>
          <cell r="E32">
            <v>167</v>
          </cell>
          <cell r="F32">
            <v>5</v>
          </cell>
          <cell r="G32">
            <v>91</v>
          </cell>
          <cell r="H32">
            <v>263</v>
          </cell>
          <cell r="I32">
            <v>8</v>
          </cell>
          <cell r="J32">
            <v>0</v>
          </cell>
          <cell r="K32">
            <v>0</v>
          </cell>
          <cell r="L32">
            <v>349.46</v>
          </cell>
          <cell r="M32">
            <v>352.47</v>
          </cell>
          <cell r="N32">
            <v>2431111092</v>
          </cell>
          <cell r="O32">
            <v>0</v>
          </cell>
          <cell r="P32">
            <v>167</v>
          </cell>
          <cell r="Q32">
            <v>5</v>
          </cell>
          <cell r="R32">
            <v>91</v>
          </cell>
          <cell r="S32">
            <v>4</v>
          </cell>
          <cell r="T32">
            <v>0</v>
          </cell>
          <cell r="U32">
            <v>1</v>
          </cell>
          <cell r="V32">
            <v>3</v>
          </cell>
          <cell r="W32">
            <v>0</v>
          </cell>
          <cell r="X32">
            <v>8</v>
          </cell>
          <cell r="Y32">
            <v>0</v>
          </cell>
          <cell r="Z32">
            <v>8</v>
          </cell>
        </row>
        <row r="33">
          <cell r="A33">
            <v>2431111076</v>
          </cell>
          <cell r="B33">
            <v>1788</v>
          </cell>
          <cell r="C33">
            <v>0</v>
          </cell>
          <cell r="D33">
            <v>0</v>
          </cell>
          <cell r="E33">
            <v>139</v>
          </cell>
          <cell r="F33">
            <v>4</v>
          </cell>
          <cell r="G33">
            <v>325</v>
          </cell>
          <cell r="H33">
            <v>468</v>
          </cell>
          <cell r="I33">
            <v>92</v>
          </cell>
          <cell r="J33">
            <v>0</v>
          </cell>
          <cell r="K33">
            <v>0</v>
          </cell>
          <cell r="L33">
            <v>1074.22</v>
          </cell>
          <cell r="M33">
            <v>1084.6199999999999</v>
          </cell>
          <cell r="N33">
            <v>2431111076</v>
          </cell>
          <cell r="O33">
            <v>0</v>
          </cell>
          <cell r="P33">
            <v>139</v>
          </cell>
          <cell r="Q33">
            <v>4</v>
          </cell>
          <cell r="R33">
            <v>325</v>
          </cell>
          <cell r="S33">
            <v>47</v>
          </cell>
          <cell r="T33">
            <v>0</v>
          </cell>
          <cell r="U33">
            <v>17</v>
          </cell>
          <cell r="V33">
            <v>28</v>
          </cell>
          <cell r="W33">
            <v>0</v>
          </cell>
          <cell r="X33">
            <v>92</v>
          </cell>
          <cell r="Y33">
            <v>0</v>
          </cell>
          <cell r="Z33">
            <v>122</v>
          </cell>
        </row>
        <row r="34">
          <cell r="A34">
            <v>2431111131</v>
          </cell>
          <cell r="B34">
            <v>1134</v>
          </cell>
          <cell r="C34">
            <v>0</v>
          </cell>
          <cell r="D34">
            <v>11</v>
          </cell>
          <cell r="E34">
            <v>242</v>
          </cell>
          <cell r="F34">
            <v>6</v>
          </cell>
          <cell r="G34">
            <v>119</v>
          </cell>
          <cell r="H34">
            <v>378</v>
          </cell>
          <cell r="I34">
            <v>86</v>
          </cell>
          <cell r="J34">
            <v>0</v>
          </cell>
          <cell r="K34">
            <v>0</v>
          </cell>
          <cell r="L34">
            <v>864.16</v>
          </cell>
          <cell r="M34">
            <v>995.76</v>
          </cell>
          <cell r="N34">
            <v>2431111131</v>
          </cell>
          <cell r="O34">
            <v>11</v>
          </cell>
          <cell r="P34">
            <v>242</v>
          </cell>
          <cell r="Q34">
            <v>6</v>
          </cell>
          <cell r="R34">
            <v>119</v>
          </cell>
          <cell r="S34">
            <v>61</v>
          </cell>
          <cell r="T34">
            <v>0</v>
          </cell>
          <cell r="U34">
            <v>1</v>
          </cell>
          <cell r="V34">
            <v>24</v>
          </cell>
          <cell r="W34">
            <v>0</v>
          </cell>
          <cell r="X34">
            <v>86</v>
          </cell>
          <cell r="Y34">
            <v>0</v>
          </cell>
          <cell r="Z34">
            <v>148</v>
          </cell>
        </row>
        <row r="35">
          <cell r="A35">
            <v>2431111063</v>
          </cell>
          <cell r="B35">
            <v>2014</v>
          </cell>
          <cell r="C35">
            <v>0</v>
          </cell>
          <cell r="D35">
            <v>0</v>
          </cell>
          <cell r="E35">
            <v>187</v>
          </cell>
          <cell r="F35">
            <v>11</v>
          </cell>
          <cell r="G35">
            <v>528</v>
          </cell>
          <cell r="H35">
            <v>726</v>
          </cell>
          <cell r="I35">
            <v>75</v>
          </cell>
          <cell r="J35">
            <v>0</v>
          </cell>
          <cell r="K35">
            <v>0</v>
          </cell>
          <cell r="L35">
            <v>1240.75</v>
          </cell>
          <cell r="M35">
            <v>1259.75</v>
          </cell>
          <cell r="N35">
            <v>2431111063</v>
          </cell>
          <cell r="O35">
            <v>0</v>
          </cell>
          <cell r="P35">
            <v>187</v>
          </cell>
          <cell r="Q35">
            <v>11</v>
          </cell>
          <cell r="R35">
            <v>528</v>
          </cell>
          <cell r="S35">
            <v>44</v>
          </cell>
          <cell r="T35">
            <v>0</v>
          </cell>
          <cell r="U35">
            <v>5</v>
          </cell>
          <cell r="V35">
            <v>26</v>
          </cell>
          <cell r="W35">
            <v>0</v>
          </cell>
          <cell r="X35">
            <v>75</v>
          </cell>
          <cell r="Y35">
            <v>0</v>
          </cell>
          <cell r="Z35">
            <v>84</v>
          </cell>
        </row>
        <row r="36">
          <cell r="A36">
            <v>2431111074</v>
          </cell>
          <cell r="B36">
            <v>1059</v>
          </cell>
          <cell r="C36">
            <v>0</v>
          </cell>
          <cell r="D36">
            <v>34</v>
          </cell>
          <cell r="E36">
            <v>626</v>
          </cell>
          <cell r="F36">
            <v>3</v>
          </cell>
          <cell r="G36">
            <v>17</v>
          </cell>
          <cell r="H36">
            <v>680</v>
          </cell>
          <cell r="I36">
            <v>18</v>
          </cell>
          <cell r="J36">
            <v>0</v>
          </cell>
          <cell r="K36">
            <v>0</v>
          </cell>
          <cell r="L36">
            <v>1175.04</v>
          </cell>
          <cell r="M36">
            <v>1326.2</v>
          </cell>
          <cell r="N36">
            <v>2431111074</v>
          </cell>
          <cell r="O36">
            <v>34</v>
          </cell>
          <cell r="P36">
            <v>626</v>
          </cell>
          <cell r="Q36">
            <v>3</v>
          </cell>
          <cell r="R36">
            <v>17</v>
          </cell>
          <cell r="S36">
            <v>13</v>
          </cell>
          <cell r="T36">
            <v>0</v>
          </cell>
          <cell r="U36">
            <v>2</v>
          </cell>
          <cell r="V36">
            <v>3</v>
          </cell>
          <cell r="W36">
            <v>0</v>
          </cell>
          <cell r="X36">
            <v>18</v>
          </cell>
          <cell r="Y36">
            <v>0</v>
          </cell>
          <cell r="Z36">
            <v>18</v>
          </cell>
        </row>
        <row r="37">
          <cell r="A37">
            <v>2431111124</v>
          </cell>
          <cell r="B37">
            <v>1072</v>
          </cell>
          <cell r="C37">
            <v>0</v>
          </cell>
          <cell r="D37">
            <v>14</v>
          </cell>
          <cell r="E37">
            <v>301</v>
          </cell>
          <cell r="F37">
            <v>7</v>
          </cell>
          <cell r="G37">
            <v>66</v>
          </cell>
          <cell r="H37">
            <v>388</v>
          </cell>
          <cell r="I37">
            <v>16</v>
          </cell>
          <cell r="J37">
            <v>0</v>
          </cell>
          <cell r="K37">
            <v>0</v>
          </cell>
          <cell r="L37">
            <v>960.24</v>
          </cell>
          <cell r="M37">
            <v>960.05</v>
          </cell>
          <cell r="N37">
            <v>2431111124</v>
          </cell>
          <cell r="O37">
            <v>14</v>
          </cell>
          <cell r="P37">
            <v>301</v>
          </cell>
          <cell r="Q37">
            <v>7</v>
          </cell>
          <cell r="R37">
            <v>66</v>
          </cell>
          <cell r="S37">
            <v>10</v>
          </cell>
          <cell r="T37">
            <v>0</v>
          </cell>
          <cell r="U37">
            <v>3</v>
          </cell>
          <cell r="V37">
            <v>2</v>
          </cell>
          <cell r="W37">
            <v>1</v>
          </cell>
          <cell r="X37">
            <v>16</v>
          </cell>
          <cell r="Y37">
            <v>1</v>
          </cell>
          <cell r="Z37">
            <v>16</v>
          </cell>
        </row>
        <row r="38">
          <cell r="A38">
            <v>2431111009</v>
          </cell>
          <cell r="B38">
            <v>2471</v>
          </cell>
          <cell r="C38">
            <v>0</v>
          </cell>
          <cell r="D38">
            <v>20</v>
          </cell>
          <cell r="E38">
            <v>631</v>
          </cell>
          <cell r="F38">
            <v>11</v>
          </cell>
          <cell r="G38">
            <v>91</v>
          </cell>
          <cell r="H38">
            <v>753</v>
          </cell>
          <cell r="I38">
            <v>121</v>
          </cell>
          <cell r="J38">
            <v>0</v>
          </cell>
          <cell r="K38">
            <v>0</v>
          </cell>
          <cell r="L38">
            <v>2099.87</v>
          </cell>
          <cell r="M38">
            <v>2142.67</v>
          </cell>
          <cell r="N38">
            <v>2431111009</v>
          </cell>
          <cell r="O38">
            <v>20</v>
          </cell>
          <cell r="P38">
            <v>631</v>
          </cell>
          <cell r="Q38">
            <v>11</v>
          </cell>
          <cell r="R38">
            <v>91</v>
          </cell>
          <cell r="S38">
            <v>85</v>
          </cell>
          <cell r="T38">
            <v>2</v>
          </cell>
          <cell r="U38">
            <v>5</v>
          </cell>
          <cell r="V38">
            <v>29</v>
          </cell>
          <cell r="W38">
            <v>0</v>
          </cell>
          <cell r="X38">
            <v>121</v>
          </cell>
          <cell r="Y38">
            <v>0</v>
          </cell>
          <cell r="Z38">
            <v>135</v>
          </cell>
        </row>
        <row r="39">
          <cell r="A39">
            <v>2431111105</v>
          </cell>
          <cell r="B39">
            <v>1305</v>
          </cell>
          <cell r="C39">
            <v>0</v>
          </cell>
          <cell r="D39">
            <v>0</v>
          </cell>
          <cell r="E39">
            <v>154</v>
          </cell>
          <cell r="F39">
            <v>6</v>
          </cell>
          <cell r="G39">
            <v>157</v>
          </cell>
          <cell r="H39">
            <v>317</v>
          </cell>
          <cell r="I39">
            <v>25</v>
          </cell>
          <cell r="J39">
            <v>0</v>
          </cell>
          <cell r="K39">
            <v>0</v>
          </cell>
          <cell r="L39">
            <v>718.92</v>
          </cell>
          <cell r="M39">
            <v>837.6</v>
          </cell>
          <cell r="N39">
            <v>2431111105</v>
          </cell>
          <cell r="O39">
            <v>0</v>
          </cell>
          <cell r="P39">
            <v>154</v>
          </cell>
          <cell r="Q39">
            <v>6</v>
          </cell>
          <cell r="R39">
            <v>157</v>
          </cell>
          <cell r="S39">
            <v>20</v>
          </cell>
          <cell r="T39">
            <v>0</v>
          </cell>
          <cell r="U39">
            <v>0</v>
          </cell>
          <cell r="V39">
            <v>5</v>
          </cell>
          <cell r="W39">
            <v>0</v>
          </cell>
          <cell r="X39">
            <v>25</v>
          </cell>
          <cell r="Y39">
            <v>0</v>
          </cell>
          <cell r="Z39">
            <v>19</v>
          </cell>
        </row>
        <row r="40">
          <cell r="A40">
            <v>2431111058</v>
          </cell>
          <cell r="B40">
            <v>2304</v>
          </cell>
          <cell r="C40">
            <v>0</v>
          </cell>
          <cell r="D40">
            <v>4</v>
          </cell>
          <cell r="E40">
            <v>228</v>
          </cell>
          <cell r="F40">
            <v>9</v>
          </cell>
          <cell r="G40">
            <v>587</v>
          </cell>
          <cell r="H40">
            <v>828</v>
          </cell>
          <cell r="I40">
            <v>285</v>
          </cell>
          <cell r="J40">
            <v>0</v>
          </cell>
          <cell r="K40">
            <v>0</v>
          </cell>
          <cell r="L40">
            <v>1820.68</v>
          </cell>
          <cell r="M40">
            <v>2213.4</v>
          </cell>
          <cell r="N40">
            <v>2431111058</v>
          </cell>
          <cell r="O40">
            <v>4</v>
          </cell>
          <cell r="P40">
            <v>228</v>
          </cell>
          <cell r="Q40">
            <v>9</v>
          </cell>
          <cell r="R40">
            <v>587</v>
          </cell>
          <cell r="S40">
            <v>200</v>
          </cell>
          <cell r="T40">
            <v>0</v>
          </cell>
          <cell r="U40">
            <v>18</v>
          </cell>
          <cell r="V40">
            <v>67</v>
          </cell>
          <cell r="W40">
            <v>0</v>
          </cell>
          <cell r="X40">
            <v>285</v>
          </cell>
          <cell r="Y40">
            <v>0</v>
          </cell>
          <cell r="Z40">
            <v>285</v>
          </cell>
        </row>
        <row r="41">
          <cell r="A41">
            <v>2431111006</v>
          </cell>
          <cell r="B41">
            <v>1114</v>
          </cell>
          <cell r="C41">
            <v>0</v>
          </cell>
          <cell r="D41">
            <v>11</v>
          </cell>
          <cell r="E41">
            <v>204</v>
          </cell>
          <cell r="F41">
            <v>4</v>
          </cell>
          <cell r="G41">
            <v>62</v>
          </cell>
          <cell r="H41">
            <v>281</v>
          </cell>
          <cell r="I41">
            <v>18</v>
          </cell>
          <cell r="J41">
            <v>0</v>
          </cell>
          <cell r="K41">
            <v>0</v>
          </cell>
          <cell r="L41">
            <v>833.07</v>
          </cell>
          <cell r="M41">
            <v>838.87</v>
          </cell>
          <cell r="N41">
            <v>2431111006</v>
          </cell>
          <cell r="O41">
            <v>11</v>
          </cell>
          <cell r="P41">
            <v>204</v>
          </cell>
          <cell r="Q41">
            <v>4</v>
          </cell>
          <cell r="R41">
            <v>62</v>
          </cell>
          <cell r="S41">
            <v>13</v>
          </cell>
          <cell r="T41">
            <v>0</v>
          </cell>
          <cell r="U41">
            <v>1</v>
          </cell>
          <cell r="V41">
            <v>4</v>
          </cell>
          <cell r="W41">
            <v>0</v>
          </cell>
          <cell r="X41">
            <v>18</v>
          </cell>
          <cell r="Y41">
            <v>0</v>
          </cell>
          <cell r="Z41">
            <v>18</v>
          </cell>
        </row>
        <row r="42">
          <cell r="A42">
            <v>2431111023</v>
          </cell>
          <cell r="B42">
            <v>1086</v>
          </cell>
          <cell r="C42">
            <v>0</v>
          </cell>
          <cell r="D42">
            <v>40</v>
          </cell>
          <cell r="E42">
            <v>581</v>
          </cell>
          <cell r="F42">
            <v>5</v>
          </cell>
          <cell r="G42">
            <v>13</v>
          </cell>
          <cell r="H42">
            <v>639</v>
          </cell>
          <cell r="I42">
            <v>12</v>
          </cell>
          <cell r="J42">
            <v>0</v>
          </cell>
          <cell r="K42">
            <v>0</v>
          </cell>
          <cell r="L42">
            <v>1047.6099999999999</v>
          </cell>
          <cell r="M42">
            <v>1077.6099999999999</v>
          </cell>
          <cell r="N42">
            <v>2431111023</v>
          </cell>
          <cell r="O42">
            <v>40</v>
          </cell>
          <cell r="P42">
            <v>581</v>
          </cell>
          <cell r="Q42">
            <v>5</v>
          </cell>
          <cell r="R42">
            <v>13</v>
          </cell>
          <cell r="S42">
            <v>9</v>
          </cell>
          <cell r="T42">
            <v>0</v>
          </cell>
          <cell r="U42">
            <v>1</v>
          </cell>
          <cell r="V42">
            <v>2</v>
          </cell>
          <cell r="W42">
            <v>0</v>
          </cell>
          <cell r="X42">
            <v>12</v>
          </cell>
          <cell r="Y42">
            <v>0</v>
          </cell>
          <cell r="Z42">
            <v>26</v>
          </cell>
        </row>
        <row r="43">
          <cell r="A43">
            <v>2431111143</v>
          </cell>
          <cell r="B43">
            <v>824</v>
          </cell>
          <cell r="C43">
            <v>0</v>
          </cell>
          <cell r="D43">
            <v>4</v>
          </cell>
          <cell r="E43">
            <v>211</v>
          </cell>
          <cell r="F43">
            <v>1</v>
          </cell>
          <cell r="G43">
            <v>39</v>
          </cell>
          <cell r="H43">
            <v>255</v>
          </cell>
          <cell r="I43">
            <v>9</v>
          </cell>
          <cell r="J43">
            <v>0</v>
          </cell>
          <cell r="K43">
            <v>0</v>
          </cell>
          <cell r="L43">
            <v>649.57000000000005</v>
          </cell>
          <cell r="M43">
            <v>772.4</v>
          </cell>
          <cell r="N43">
            <v>2431111143</v>
          </cell>
          <cell r="O43">
            <v>4</v>
          </cell>
          <cell r="P43">
            <v>211</v>
          </cell>
          <cell r="Q43">
            <v>1</v>
          </cell>
          <cell r="R43">
            <v>39</v>
          </cell>
          <cell r="S43">
            <v>8</v>
          </cell>
          <cell r="T43">
            <v>0</v>
          </cell>
          <cell r="U43">
            <v>1</v>
          </cell>
          <cell r="V43">
            <v>0</v>
          </cell>
          <cell r="W43">
            <v>0</v>
          </cell>
          <cell r="X43">
            <v>9</v>
          </cell>
          <cell r="Y43">
            <v>0</v>
          </cell>
          <cell r="Z43">
            <v>18</v>
          </cell>
        </row>
        <row r="44">
          <cell r="A44">
            <v>2431111019</v>
          </cell>
          <cell r="B44">
            <v>859</v>
          </cell>
          <cell r="C44">
            <v>0</v>
          </cell>
          <cell r="D44">
            <v>0</v>
          </cell>
          <cell r="E44">
            <v>28</v>
          </cell>
          <cell r="F44">
            <v>5</v>
          </cell>
          <cell r="G44">
            <v>10</v>
          </cell>
          <cell r="H44">
            <v>43</v>
          </cell>
          <cell r="I44">
            <v>18</v>
          </cell>
          <cell r="J44">
            <v>0</v>
          </cell>
          <cell r="K44">
            <v>0</v>
          </cell>
          <cell r="L44">
            <v>513.4</v>
          </cell>
          <cell r="M44">
            <v>521</v>
          </cell>
          <cell r="N44">
            <v>2431111019</v>
          </cell>
          <cell r="O44">
            <v>0</v>
          </cell>
          <cell r="P44">
            <v>28</v>
          </cell>
          <cell r="Q44">
            <v>5</v>
          </cell>
          <cell r="R44">
            <v>10</v>
          </cell>
          <cell r="S44">
            <v>6</v>
          </cell>
          <cell r="T44">
            <v>1</v>
          </cell>
          <cell r="U44">
            <v>8</v>
          </cell>
          <cell r="V44">
            <v>2</v>
          </cell>
          <cell r="W44">
            <v>1</v>
          </cell>
          <cell r="X44">
            <v>18</v>
          </cell>
          <cell r="Y44">
            <v>1</v>
          </cell>
          <cell r="Z44">
            <v>18</v>
          </cell>
        </row>
        <row r="45">
          <cell r="A45">
            <v>2431111065</v>
          </cell>
          <cell r="B45">
            <v>776</v>
          </cell>
          <cell r="C45">
            <v>0</v>
          </cell>
          <cell r="D45">
            <v>18</v>
          </cell>
          <cell r="E45">
            <v>296</v>
          </cell>
          <cell r="F45">
            <v>4</v>
          </cell>
          <cell r="G45">
            <v>23</v>
          </cell>
          <cell r="H45">
            <v>341</v>
          </cell>
          <cell r="I45">
            <v>19</v>
          </cell>
          <cell r="J45">
            <v>0</v>
          </cell>
          <cell r="K45">
            <v>0</v>
          </cell>
          <cell r="L45">
            <v>485.86</v>
          </cell>
          <cell r="M45">
            <v>514.27</v>
          </cell>
          <cell r="N45">
            <v>2431111065</v>
          </cell>
          <cell r="O45">
            <v>18</v>
          </cell>
          <cell r="P45">
            <v>296</v>
          </cell>
          <cell r="Q45">
            <v>4</v>
          </cell>
          <cell r="R45">
            <v>23</v>
          </cell>
          <cell r="S45">
            <v>13</v>
          </cell>
          <cell r="T45">
            <v>0</v>
          </cell>
          <cell r="U45">
            <v>1</v>
          </cell>
          <cell r="V45">
            <v>5</v>
          </cell>
          <cell r="W45">
            <v>0</v>
          </cell>
          <cell r="X45">
            <v>19</v>
          </cell>
          <cell r="Y45">
            <v>0</v>
          </cell>
          <cell r="Z45">
            <v>19</v>
          </cell>
        </row>
        <row r="46">
          <cell r="A46">
            <v>2431111095</v>
          </cell>
          <cell r="B46">
            <v>2399</v>
          </cell>
          <cell r="C46">
            <v>0</v>
          </cell>
          <cell r="D46">
            <v>0</v>
          </cell>
          <cell r="E46">
            <v>210</v>
          </cell>
          <cell r="F46">
            <v>3</v>
          </cell>
          <cell r="G46">
            <v>440</v>
          </cell>
          <cell r="H46">
            <v>653</v>
          </cell>
          <cell r="I46">
            <v>119</v>
          </cell>
          <cell r="J46">
            <v>0</v>
          </cell>
          <cell r="K46">
            <v>0</v>
          </cell>
          <cell r="L46">
            <v>940.38</v>
          </cell>
          <cell r="M46">
            <v>929.39</v>
          </cell>
          <cell r="N46">
            <v>2431111095</v>
          </cell>
          <cell r="O46">
            <v>0</v>
          </cell>
          <cell r="P46">
            <v>210</v>
          </cell>
          <cell r="Q46">
            <v>3</v>
          </cell>
          <cell r="R46">
            <v>440</v>
          </cell>
          <cell r="S46">
            <v>97</v>
          </cell>
          <cell r="T46">
            <v>0</v>
          </cell>
          <cell r="U46">
            <v>2</v>
          </cell>
          <cell r="V46">
            <v>20</v>
          </cell>
          <cell r="W46">
            <v>0</v>
          </cell>
          <cell r="X46">
            <v>119</v>
          </cell>
          <cell r="Y46">
            <v>0</v>
          </cell>
          <cell r="Z46">
            <v>105</v>
          </cell>
        </row>
        <row r="47">
          <cell r="A47">
            <v>2431111002</v>
          </cell>
          <cell r="B47">
            <v>873</v>
          </cell>
          <cell r="C47">
            <v>0</v>
          </cell>
          <cell r="D47">
            <v>0</v>
          </cell>
          <cell r="E47">
            <v>103</v>
          </cell>
          <cell r="F47">
            <v>3</v>
          </cell>
          <cell r="G47">
            <v>55</v>
          </cell>
          <cell r="H47">
            <v>161</v>
          </cell>
          <cell r="I47">
            <v>31</v>
          </cell>
          <cell r="J47">
            <v>0</v>
          </cell>
          <cell r="K47">
            <v>0</v>
          </cell>
          <cell r="L47">
            <v>506.41</v>
          </cell>
          <cell r="M47">
            <v>519.21</v>
          </cell>
          <cell r="N47">
            <v>2431111002</v>
          </cell>
          <cell r="O47">
            <v>0</v>
          </cell>
          <cell r="P47">
            <v>103</v>
          </cell>
          <cell r="Q47">
            <v>3</v>
          </cell>
          <cell r="R47">
            <v>55</v>
          </cell>
          <cell r="S47">
            <v>21</v>
          </cell>
          <cell r="T47">
            <v>0</v>
          </cell>
          <cell r="U47">
            <v>1</v>
          </cell>
          <cell r="V47">
            <v>9</v>
          </cell>
          <cell r="W47">
            <v>0</v>
          </cell>
          <cell r="X47">
            <v>31</v>
          </cell>
          <cell r="Y47">
            <v>0</v>
          </cell>
          <cell r="Z47">
            <v>42</v>
          </cell>
        </row>
        <row r="48">
          <cell r="A48">
            <v>2431111062</v>
          </cell>
          <cell r="B48">
            <v>1208</v>
          </cell>
          <cell r="C48">
            <v>0</v>
          </cell>
          <cell r="D48">
            <v>3</v>
          </cell>
          <cell r="E48">
            <v>180</v>
          </cell>
          <cell r="F48">
            <v>4</v>
          </cell>
          <cell r="G48">
            <v>190</v>
          </cell>
          <cell r="H48">
            <v>377</v>
          </cell>
          <cell r="I48">
            <v>90</v>
          </cell>
          <cell r="J48">
            <v>0</v>
          </cell>
          <cell r="K48">
            <v>0</v>
          </cell>
          <cell r="L48">
            <v>1091.2</v>
          </cell>
          <cell r="M48">
            <v>1132.5999999999999</v>
          </cell>
          <cell r="N48">
            <v>2431111062</v>
          </cell>
          <cell r="O48">
            <v>3</v>
          </cell>
          <cell r="P48">
            <v>180</v>
          </cell>
          <cell r="Q48">
            <v>4</v>
          </cell>
          <cell r="R48">
            <v>190</v>
          </cell>
          <cell r="S48">
            <v>73</v>
          </cell>
          <cell r="T48">
            <v>0</v>
          </cell>
          <cell r="U48">
            <v>3</v>
          </cell>
          <cell r="V48">
            <v>14</v>
          </cell>
          <cell r="W48">
            <v>0</v>
          </cell>
          <cell r="X48">
            <v>90</v>
          </cell>
          <cell r="Y48">
            <v>0</v>
          </cell>
          <cell r="Z48">
            <v>147</v>
          </cell>
        </row>
        <row r="49">
          <cell r="A49">
            <v>2431111085</v>
          </cell>
          <cell r="B49">
            <v>1189</v>
          </cell>
          <cell r="C49">
            <v>0</v>
          </cell>
          <cell r="D49">
            <v>0</v>
          </cell>
          <cell r="E49">
            <v>111</v>
          </cell>
          <cell r="F49">
            <v>4</v>
          </cell>
          <cell r="G49">
            <v>279</v>
          </cell>
          <cell r="H49">
            <v>394</v>
          </cell>
          <cell r="I49">
            <v>78</v>
          </cell>
          <cell r="J49">
            <v>0</v>
          </cell>
          <cell r="K49">
            <v>0</v>
          </cell>
          <cell r="L49">
            <v>50.920000000000073</v>
          </cell>
          <cell r="M49">
            <v>1083</v>
          </cell>
          <cell r="N49">
            <v>2431111085</v>
          </cell>
          <cell r="O49">
            <v>0</v>
          </cell>
          <cell r="P49">
            <v>111</v>
          </cell>
          <cell r="Q49">
            <v>4</v>
          </cell>
          <cell r="R49">
            <v>279</v>
          </cell>
          <cell r="S49">
            <v>51</v>
          </cell>
          <cell r="T49">
            <v>0</v>
          </cell>
          <cell r="U49">
            <v>7</v>
          </cell>
          <cell r="V49">
            <v>20</v>
          </cell>
          <cell r="W49">
            <v>0</v>
          </cell>
          <cell r="X49">
            <v>78</v>
          </cell>
          <cell r="Y49">
            <v>0</v>
          </cell>
          <cell r="Z49">
            <v>78</v>
          </cell>
        </row>
        <row r="50">
          <cell r="A50">
            <v>2431111045</v>
          </cell>
          <cell r="B50">
            <v>2061</v>
          </cell>
          <cell r="C50">
            <v>0</v>
          </cell>
          <cell r="D50">
            <v>2</v>
          </cell>
          <cell r="E50">
            <v>253</v>
          </cell>
          <cell r="F50">
            <v>10</v>
          </cell>
          <cell r="G50">
            <v>357</v>
          </cell>
          <cell r="H50">
            <v>622</v>
          </cell>
          <cell r="I50">
            <v>112</v>
          </cell>
          <cell r="J50">
            <v>0</v>
          </cell>
          <cell r="K50">
            <v>0</v>
          </cell>
          <cell r="L50">
            <v>1478.27</v>
          </cell>
          <cell r="M50">
            <v>1490.87</v>
          </cell>
          <cell r="N50">
            <v>2431111045</v>
          </cell>
          <cell r="O50">
            <v>2</v>
          </cell>
          <cell r="P50">
            <v>253</v>
          </cell>
          <cell r="Q50">
            <v>10</v>
          </cell>
          <cell r="R50">
            <v>357</v>
          </cell>
          <cell r="S50">
            <v>61</v>
          </cell>
          <cell r="T50">
            <v>0</v>
          </cell>
          <cell r="U50">
            <v>8</v>
          </cell>
          <cell r="V50">
            <v>43</v>
          </cell>
          <cell r="W50">
            <v>0</v>
          </cell>
          <cell r="X50">
            <v>112</v>
          </cell>
          <cell r="Y50">
            <v>0</v>
          </cell>
          <cell r="Z50">
            <v>148</v>
          </cell>
        </row>
        <row r="51">
          <cell r="A51">
            <v>2431111035</v>
          </cell>
          <cell r="B51">
            <v>1090</v>
          </cell>
          <cell r="C51">
            <v>0</v>
          </cell>
          <cell r="D51">
            <v>22</v>
          </cell>
          <cell r="E51">
            <v>326</v>
          </cell>
          <cell r="F51">
            <v>9</v>
          </cell>
          <cell r="G51">
            <v>38</v>
          </cell>
          <cell r="H51">
            <v>395</v>
          </cell>
          <cell r="I51">
            <v>36</v>
          </cell>
          <cell r="J51">
            <v>0</v>
          </cell>
          <cell r="K51">
            <v>0</v>
          </cell>
          <cell r="L51">
            <v>766.99</v>
          </cell>
          <cell r="M51">
            <v>857.2</v>
          </cell>
          <cell r="N51">
            <v>2431111035</v>
          </cell>
          <cell r="O51">
            <v>22</v>
          </cell>
          <cell r="P51">
            <v>326</v>
          </cell>
          <cell r="Q51">
            <v>9</v>
          </cell>
          <cell r="R51">
            <v>38</v>
          </cell>
          <cell r="S51">
            <v>30</v>
          </cell>
          <cell r="T51">
            <v>0</v>
          </cell>
          <cell r="U51">
            <v>1</v>
          </cell>
          <cell r="V51">
            <v>5</v>
          </cell>
          <cell r="W51">
            <v>0</v>
          </cell>
          <cell r="X51">
            <v>36</v>
          </cell>
          <cell r="Y51">
            <v>0</v>
          </cell>
          <cell r="Z51">
            <v>64</v>
          </cell>
        </row>
        <row r="52">
          <cell r="A52">
            <v>2431111044</v>
          </cell>
          <cell r="B52">
            <v>1576</v>
          </cell>
          <cell r="C52">
            <v>0</v>
          </cell>
          <cell r="D52">
            <v>35</v>
          </cell>
          <cell r="E52">
            <v>528</v>
          </cell>
          <cell r="F52">
            <v>6</v>
          </cell>
          <cell r="G52">
            <v>104</v>
          </cell>
          <cell r="H52">
            <v>673</v>
          </cell>
          <cell r="I52">
            <v>10</v>
          </cell>
          <cell r="J52">
            <v>0</v>
          </cell>
          <cell r="K52">
            <v>0</v>
          </cell>
          <cell r="L52">
            <v>683.57</v>
          </cell>
          <cell r="M52">
            <v>716.77</v>
          </cell>
          <cell r="N52">
            <v>2431111044</v>
          </cell>
          <cell r="O52">
            <v>35</v>
          </cell>
          <cell r="P52">
            <v>528</v>
          </cell>
          <cell r="Q52">
            <v>6</v>
          </cell>
          <cell r="R52">
            <v>104</v>
          </cell>
          <cell r="S52">
            <v>7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10</v>
          </cell>
          <cell r="Y52">
            <v>0</v>
          </cell>
          <cell r="Z52">
            <v>56</v>
          </cell>
        </row>
        <row r="53">
          <cell r="A53">
            <v>2431111059</v>
          </cell>
          <cell r="B53">
            <v>1506</v>
          </cell>
          <cell r="C53">
            <v>0</v>
          </cell>
          <cell r="D53">
            <v>0</v>
          </cell>
          <cell r="E53">
            <v>135</v>
          </cell>
          <cell r="F53">
            <v>4</v>
          </cell>
          <cell r="G53">
            <v>457</v>
          </cell>
          <cell r="H53">
            <v>596</v>
          </cell>
          <cell r="I53">
            <v>92</v>
          </cell>
          <cell r="J53">
            <v>0</v>
          </cell>
          <cell r="K53">
            <v>0</v>
          </cell>
          <cell r="L53">
            <v>1025.68</v>
          </cell>
          <cell r="M53">
            <v>1031.08</v>
          </cell>
          <cell r="N53">
            <v>2431111059</v>
          </cell>
          <cell r="O53">
            <v>0</v>
          </cell>
          <cell r="P53">
            <v>135</v>
          </cell>
          <cell r="Q53">
            <v>4</v>
          </cell>
          <cell r="R53">
            <v>457</v>
          </cell>
          <cell r="S53">
            <v>45</v>
          </cell>
          <cell r="T53">
            <v>0</v>
          </cell>
          <cell r="U53">
            <v>5</v>
          </cell>
          <cell r="V53">
            <v>42</v>
          </cell>
          <cell r="W53">
            <v>0</v>
          </cell>
          <cell r="X53">
            <v>92</v>
          </cell>
          <cell r="Y53">
            <v>0</v>
          </cell>
          <cell r="Z53">
            <v>96</v>
          </cell>
        </row>
        <row r="54">
          <cell r="A54">
            <v>2431111067</v>
          </cell>
          <cell r="B54">
            <v>935</v>
          </cell>
          <cell r="C54">
            <v>0</v>
          </cell>
          <cell r="D54">
            <v>0</v>
          </cell>
          <cell r="E54">
            <v>128</v>
          </cell>
          <cell r="F54">
            <v>3</v>
          </cell>
          <cell r="G54">
            <v>161</v>
          </cell>
          <cell r="H54">
            <v>292</v>
          </cell>
          <cell r="I54">
            <v>80</v>
          </cell>
          <cell r="J54">
            <v>0</v>
          </cell>
          <cell r="K54">
            <v>0</v>
          </cell>
          <cell r="L54">
            <v>637.61</v>
          </cell>
          <cell r="M54">
            <v>654.41</v>
          </cell>
          <cell r="N54">
            <v>2431111067</v>
          </cell>
          <cell r="O54">
            <v>0</v>
          </cell>
          <cell r="P54">
            <v>128</v>
          </cell>
          <cell r="Q54">
            <v>3</v>
          </cell>
          <cell r="R54">
            <v>161</v>
          </cell>
          <cell r="S54">
            <v>58</v>
          </cell>
          <cell r="T54">
            <v>0</v>
          </cell>
          <cell r="U54">
            <v>3</v>
          </cell>
          <cell r="V54">
            <v>19</v>
          </cell>
          <cell r="W54">
            <v>0</v>
          </cell>
          <cell r="X54">
            <v>80</v>
          </cell>
          <cell r="Y54">
            <v>0</v>
          </cell>
          <cell r="Z54">
            <v>106</v>
          </cell>
        </row>
        <row r="55">
          <cell r="A55">
            <v>2431111110</v>
          </cell>
          <cell r="B55">
            <v>502</v>
          </cell>
          <cell r="C55">
            <v>0</v>
          </cell>
          <cell r="D55">
            <v>12</v>
          </cell>
          <cell r="E55">
            <v>189</v>
          </cell>
          <cell r="F55">
            <v>3</v>
          </cell>
          <cell r="G55">
            <v>26</v>
          </cell>
          <cell r="H55">
            <v>230</v>
          </cell>
          <cell r="I55">
            <v>10</v>
          </cell>
          <cell r="J55">
            <v>0</v>
          </cell>
          <cell r="K55">
            <v>0</v>
          </cell>
          <cell r="L55">
            <v>282.26</v>
          </cell>
          <cell r="M55">
            <v>346.51</v>
          </cell>
          <cell r="N55">
            <v>2431111110</v>
          </cell>
          <cell r="O55">
            <v>12</v>
          </cell>
          <cell r="P55">
            <v>189</v>
          </cell>
          <cell r="Q55">
            <v>3</v>
          </cell>
          <cell r="R55">
            <v>26</v>
          </cell>
          <cell r="S55">
            <v>7</v>
          </cell>
          <cell r="T55">
            <v>0</v>
          </cell>
          <cell r="U55">
            <v>1</v>
          </cell>
          <cell r="V55">
            <v>2</v>
          </cell>
          <cell r="W55">
            <v>0</v>
          </cell>
          <cell r="X55">
            <v>10</v>
          </cell>
          <cell r="Y55">
            <v>0</v>
          </cell>
          <cell r="Z55">
            <v>14</v>
          </cell>
        </row>
        <row r="56">
          <cell r="A56">
            <v>2431111015</v>
          </cell>
          <cell r="B56">
            <v>1151</v>
          </cell>
          <cell r="C56">
            <v>0</v>
          </cell>
          <cell r="D56">
            <v>16</v>
          </cell>
          <cell r="E56">
            <v>488</v>
          </cell>
          <cell r="F56">
            <v>3</v>
          </cell>
          <cell r="G56">
            <v>15</v>
          </cell>
          <cell r="H56">
            <v>522</v>
          </cell>
          <cell r="I56">
            <v>23</v>
          </cell>
          <cell r="J56">
            <v>0</v>
          </cell>
          <cell r="K56">
            <v>0</v>
          </cell>
          <cell r="L56">
            <v>1116.6400000000001</v>
          </cell>
          <cell r="M56">
            <v>1123.6500000000001</v>
          </cell>
          <cell r="N56">
            <v>2431111015</v>
          </cell>
          <cell r="O56">
            <v>16</v>
          </cell>
          <cell r="P56">
            <v>488</v>
          </cell>
          <cell r="Q56">
            <v>3</v>
          </cell>
          <cell r="R56">
            <v>15</v>
          </cell>
          <cell r="S56">
            <v>22</v>
          </cell>
          <cell r="T56">
            <v>0</v>
          </cell>
          <cell r="U56">
            <v>0</v>
          </cell>
          <cell r="V56">
            <v>1</v>
          </cell>
          <cell r="W56">
            <v>0</v>
          </cell>
          <cell r="X56">
            <v>23</v>
          </cell>
          <cell r="Y56">
            <v>0</v>
          </cell>
          <cell r="Z56">
            <v>32</v>
          </cell>
        </row>
        <row r="57">
          <cell r="A57">
            <v>2431111075</v>
          </cell>
          <cell r="B57">
            <v>1446</v>
          </cell>
          <cell r="C57">
            <v>0</v>
          </cell>
          <cell r="D57">
            <v>0</v>
          </cell>
          <cell r="E57">
            <v>184</v>
          </cell>
          <cell r="F57">
            <v>4</v>
          </cell>
          <cell r="G57">
            <v>153</v>
          </cell>
          <cell r="H57">
            <v>341</v>
          </cell>
          <cell r="I57">
            <v>38</v>
          </cell>
          <cell r="J57">
            <v>0</v>
          </cell>
          <cell r="K57">
            <v>0</v>
          </cell>
          <cell r="L57">
            <v>711.92</v>
          </cell>
          <cell r="M57">
            <v>706.93</v>
          </cell>
          <cell r="N57">
            <v>2431111075</v>
          </cell>
          <cell r="O57">
            <v>0</v>
          </cell>
          <cell r="P57">
            <v>184</v>
          </cell>
          <cell r="Q57">
            <v>4</v>
          </cell>
          <cell r="R57">
            <v>153</v>
          </cell>
          <cell r="S57">
            <v>24</v>
          </cell>
          <cell r="T57">
            <v>0</v>
          </cell>
          <cell r="U57">
            <v>0</v>
          </cell>
          <cell r="V57">
            <v>14</v>
          </cell>
          <cell r="W57">
            <v>0</v>
          </cell>
          <cell r="X57">
            <v>38</v>
          </cell>
          <cell r="Y57">
            <v>0</v>
          </cell>
          <cell r="Z57">
            <v>53</v>
          </cell>
        </row>
        <row r="58">
          <cell r="A58">
            <v>2431111070</v>
          </cell>
          <cell r="B58">
            <v>1209</v>
          </cell>
          <cell r="C58">
            <v>0</v>
          </cell>
          <cell r="D58">
            <v>0</v>
          </cell>
          <cell r="E58">
            <v>74</v>
          </cell>
          <cell r="F58">
            <v>1</v>
          </cell>
          <cell r="G58">
            <v>329</v>
          </cell>
          <cell r="H58">
            <v>404</v>
          </cell>
          <cell r="I58">
            <v>73</v>
          </cell>
          <cell r="J58">
            <v>0</v>
          </cell>
          <cell r="K58">
            <v>0</v>
          </cell>
          <cell r="L58">
            <v>734.49</v>
          </cell>
          <cell r="M58">
            <v>750.89</v>
          </cell>
          <cell r="N58">
            <v>2431111070</v>
          </cell>
          <cell r="O58">
            <v>0</v>
          </cell>
          <cell r="P58">
            <v>74</v>
          </cell>
          <cell r="Q58">
            <v>1</v>
          </cell>
          <cell r="R58">
            <v>329</v>
          </cell>
          <cell r="S58">
            <v>55</v>
          </cell>
          <cell r="T58">
            <v>0</v>
          </cell>
          <cell r="U58">
            <v>8</v>
          </cell>
          <cell r="V58">
            <v>10</v>
          </cell>
          <cell r="W58">
            <v>0</v>
          </cell>
          <cell r="X58">
            <v>73</v>
          </cell>
          <cell r="Y58">
            <v>0</v>
          </cell>
          <cell r="Z58">
            <v>108</v>
          </cell>
        </row>
        <row r="59">
          <cell r="A59">
            <v>2431111021</v>
          </cell>
          <cell r="B59">
            <v>1318</v>
          </cell>
          <cell r="C59">
            <v>0</v>
          </cell>
          <cell r="D59">
            <v>25</v>
          </cell>
          <cell r="E59">
            <v>578</v>
          </cell>
          <cell r="F59">
            <v>7</v>
          </cell>
          <cell r="G59">
            <v>17</v>
          </cell>
          <cell r="H59">
            <v>627</v>
          </cell>
          <cell r="I59">
            <v>5</v>
          </cell>
          <cell r="J59">
            <v>0</v>
          </cell>
          <cell r="K59">
            <v>0</v>
          </cell>
          <cell r="L59">
            <v>723.19</v>
          </cell>
          <cell r="M59">
            <v>737.59</v>
          </cell>
          <cell r="N59">
            <v>2431111021</v>
          </cell>
          <cell r="O59">
            <v>25</v>
          </cell>
          <cell r="P59">
            <v>578</v>
          </cell>
          <cell r="Q59">
            <v>7</v>
          </cell>
          <cell r="R59">
            <v>17</v>
          </cell>
          <cell r="S59">
            <v>3</v>
          </cell>
          <cell r="T59">
            <v>0</v>
          </cell>
          <cell r="U59">
            <v>1</v>
          </cell>
          <cell r="V59">
            <v>1</v>
          </cell>
          <cell r="W59">
            <v>0</v>
          </cell>
          <cell r="X59">
            <v>5</v>
          </cell>
          <cell r="Y59">
            <v>0</v>
          </cell>
          <cell r="Z59">
            <v>24</v>
          </cell>
        </row>
        <row r="60">
          <cell r="A60">
            <v>2431111072</v>
          </cell>
          <cell r="B60">
            <v>1144</v>
          </cell>
          <cell r="C60">
            <v>0</v>
          </cell>
          <cell r="D60">
            <v>1</v>
          </cell>
          <cell r="E60">
            <v>109</v>
          </cell>
          <cell r="F60">
            <v>4</v>
          </cell>
          <cell r="G60">
            <v>211</v>
          </cell>
          <cell r="H60">
            <v>325</v>
          </cell>
          <cell r="I60">
            <v>37</v>
          </cell>
          <cell r="J60">
            <v>0</v>
          </cell>
          <cell r="K60">
            <v>0</v>
          </cell>
          <cell r="L60">
            <v>597.34</v>
          </cell>
          <cell r="M60">
            <v>618.95000000000005</v>
          </cell>
          <cell r="N60">
            <v>2431111072</v>
          </cell>
          <cell r="O60">
            <v>1</v>
          </cell>
          <cell r="P60">
            <v>109</v>
          </cell>
          <cell r="Q60">
            <v>4</v>
          </cell>
          <cell r="R60">
            <v>211</v>
          </cell>
          <cell r="S60">
            <v>27</v>
          </cell>
          <cell r="T60">
            <v>1</v>
          </cell>
          <cell r="U60">
            <v>0</v>
          </cell>
          <cell r="V60">
            <v>9</v>
          </cell>
          <cell r="W60">
            <v>0</v>
          </cell>
          <cell r="X60">
            <v>37</v>
          </cell>
          <cell r="Y60">
            <v>0</v>
          </cell>
          <cell r="Z60">
            <v>68</v>
          </cell>
        </row>
        <row r="61">
          <cell r="A61">
            <v>2431111106</v>
          </cell>
          <cell r="B61">
            <v>1874</v>
          </cell>
          <cell r="C61">
            <v>0</v>
          </cell>
          <cell r="D61">
            <v>36</v>
          </cell>
          <cell r="E61">
            <v>583</v>
          </cell>
          <cell r="F61">
            <v>14</v>
          </cell>
          <cell r="G61">
            <v>97</v>
          </cell>
          <cell r="H61">
            <v>730</v>
          </cell>
          <cell r="I61">
            <v>150</v>
          </cell>
          <cell r="J61">
            <v>0</v>
          </cell>
          <cell r="K61">
            <v>0</v>
          </cell>
          <cell r="L61">
            <v>1593.1</v>
          </cell>
          <cell r="M61">
            <v>1653.9</v>
          </cell>
          <cell r="N61">
            <v>2431111106</v>
          </cell>
          <cell r="O61">
            <v>36</v>
          </cell>
          <cell r="P61">
            <v>583</v>
          </cell>
          <cell r="Q61">
            <v>14</v>
          </cell>
          <cell r="R61">
            <v>97</v>
          </cell>
          <cell r="S61">
            <v>125</v>
          </cell>
          <cell r="T61">
            <v>0</v>
          </cell>
          <cell r="U61">
            <v>8</v>
          </cell>
          <cell r="V61">
            <v>17</v>
          </cell>
          <cell r="W61">
            <v>0</v>
          </cell>
          <cell r="X61">
            <v>150</v>
          </cell>
          <cell r="Y61">
            <v>0</v>
          </cell>
          <cell r="Z61">
            <v>197</v>
          </cell>
        </row>
        <row r="62">
          <cell r="A62">
            <v>2431111061</v>
          </cell>
          <cell r="B62">
            <v>1905</v>
          </cell>
          <cell r="C62">
            <v>0</v>
          </cell>
          <cell r="D62">
            <v>3</v>
          </cell>
          <cell r="E62">
            <v>227</v>
          </cell>
          <cell r="F62">
            <v>2</v>
          </cell>
          <cell r="G62">
            <v>384</v>
          </cell>
          <cell r="H62">
            <v>616</v>
          </cell>
          <cell r="I62">
            <v>59</v>
          </cell>
          <cell r="J62">
            <v>0</v>
          </cell>
          <cell r="K62">
            <v>0</v>
          </cell>
          <cell r="L62">
            <v>877.18</v>
          </cell>
          <cell r="M62">
            <v>890.79</v>
          </cell>
          <cell r="N62">
            <v>2431111061</v>
          </cell>
          <cell r="O62">
            <v>3</v>
          </cell>
          <cell r="P62">
            <v>227</v>
          </cell>
          <cell r="Q62">
            <v>2</v>
          </cell>
          <cell r="R62">
            <v>384</v>
          </cell>
          <cell r="S62">
            <v>33</v>
          </cell>
          <cell r="T62">
            <v>0</v>
          </cell>
          <cell r="U62">
            <v>5</v>
          </cell>
          <cell r="V62">
            <v>21</v>
          </cell>
          <cell r="W62">
            <v>0</v>
          </cell>
          <cell r="X62">
            <v>59</v>
          </cell>
          <cell r="Y62">
            <v>0</v>
          </cell>
          <cell r="Z62">
            <v>59</v>
          </cell>
        </row>
        <row r="63">
          <cell r="A63">
            <v>2431111049</v>
          </cell>
          <cell r="B63">
            <v>1895</v>
          </cell>
          <cell r="C63">
            <v>0</v>
          </cell>
          <cell r="D63">
            <v>0</v>
          </cell>
          <cell r="E63">
            <v>226</v>
          </cell>
          <cell r="F63">
            <v>6</v>
          </cell>
          <cell r="G63">
            <v>270</v>
          </cell>
          <cell r="H63">
            <v>502</v>
          </cell>
          <cell r="I63">
            <v>64</v>
          </cell>
          <cell r="J63">
            <v>0</v>
          </cell>
          <cell r="K63">
            <v>0</v>
          </cell>
          <cell r="L63">
            <v>1277.8499999999999</v>
          </cell>
          <cell r="M63">
            <v>1290.06</v>
          </cell>
          <cell r="N63">
            <v>2431111049</v>
          </cell>
          <cell r="O63">
            <v>0</v>
          </cell>
          <cell r="P63">
            <v>226</v>
          </cell>
          <cell r="Q63">
            <v>6</v>
          </cell>
          <cell r="R63">
            <v>270</v>
          </cell>
          <cell r="S63">
            <v>35</v>
          </cell>
          <cell r="T63">
            <v>0</v>
          </cell>
          <cell r="U63">
            <v>9</v>
          </cell>
          <cell r="V63">
            <v>20</v>
          </cell>
          <cell r="W63">
            <v>0</v>
          </cell>
          <cell r="X63">
            <v>64</v>
          </cell>
          <cell r="Y63">
            <v>0</v>
          </cell>
          <cell r="Z63">
            <v>82</v>
          </cell>
        </row>
        <row r="64">
          <cell r="A64">
            <v>2431111109</v>
          </cell>
          <cell r="B64">
            <v>1667</v>
          </cell>
          <cell r="C64">
            <v>0</v>
          </cell>
          <cell r="D64">
            <v>1</v>
          </cell>
          <cell r="E64">
            <v>235</v>
          </cell>
          <cell r="F64">
            <v>7</v>
          </cell>
          <cell r="G64">
            <v>149</v>
          </cell>
          <cell r="H64">
            <v>392</v>
          </cell>
          <cell r="I64">
            <v>51</v>
          </cell>
          <cell r="J64">
            <v>0</v>
          </cell>
          <cell r="K64">
            <v>0</v>
          </cell>
          <cell r="L64">
            <v>681.96</v>
          </cell>
          <cell r="M64">
            <v>1395.8</v>
          </cell>
          <cell r="N64">
            <v>2431111109</v>
          </cell>
          <cell r="O64">
            <v>1</v>
          </cell>
          <cell r="P64">
            <v>235</v>
          </cell>
          <cell r="Q64">
            <v>7</v>
          </cell>
          <cell r="R64">
            <v>149</v>
          </cell>
          <cell r="S64">
            <v>33</v>
          </cell>
          <cell r="T64">
            <v>0</v>
          </cell>
          <cell r="U64">
            <v>5</v>
          </cell>
          <cell r="V64">
            <v>13</v>
          </cell>
          <cell r="W64">
            <v>0</v>
          </cell>
          <cell r="X64">
            <v>51</v>
          </cell>
          <cell r="Y64">
            <v>0</v>
          </cell>
          <cell r="Z64">
            <v>84</v>
          </cell>
        </row>
        <row r="65">
          <cell r="A65">
            <v>2431111012</v>
          </cell>
          <cell r="B65">
            <v>1717</v>
          </cell>
          <cell r="C65">
            <v>0</v>
          </cell>
          <cell r="D65">
            <v>0</v>
          </cell>
          <cell r="E65">
            <v>164</v>
          </cell>
          <cell r="F65">
            <v>3</v>
          </cell>
          <cell r="G65">
            <v>217</v>
          </cell>
          <cell r="H65">
            <v>384</v>
          </cell>
          <cell r="I65">
            <v>38</v>
          </cell>
          <cell r="J65">
            <v>0</v>
          </cell>
          <cell r="K65">
            <v>0</v>
          </cell>
          <cell r="L65">
            <v>844.6</v>
          </cell>
          <cell r="M65">
            <v>856</v>
          </cell>
          <cell r="N65">
            <v>2431111012</v>
          </cell>
          <cell r="O65">
            <v>0</v>
          </cell>
          <cell r="P65">
            <v>164</v>
          </cell>
          <cell r="Q65">
            <v>3</v>
          </cell>
          <cell r="R65">
            <v>217</v>
          </cell>
          <cell r="S65">
            <v>29</v>
          </cell>
          <cell r="T65">
            <v>0</v>
          </cell>
          <cell r="U65">
            <v>4</v>
          </cell>
          <cell r="V65">
            <v>5</v>
          </cell>
          <cell r="W65">
            <v>0</v>
          </cell>
          <cell r="X65">
            <v>38</v>
          </cell>
          <cell r="Y65">
            <v>0</v>
          </cell>
          <cell r="Z65">
            <v>59</v>
          </cell>
        </row>
        <row r="66">
          <cell r="A66">
            <v>2431111122</v>
          </cell>
          <cell r="B66">
            <v>2347</v>
          </cell>
          <cell r="C66">
            <v>0</v>
          </cell>
          <cell r="D66">
            <v>0</v>
          </cell>
          <cell r="E66">
            <v>281</v>
          </cell>
          <cell r="F66">
            <v>2</v>
          </cell>
          <cell r="G66">
            <v>442</v>
          </cell>
          <cell r="H66">
            <v>725</v>
          </cell>
          <cell r="I66">
            <v>146</v>
          </cell>
          <cell r="J66">
            <v>0</v>
          </cell>
          <cell r="K66">
            <v>0</v>
          </cell>
          <cell r="L66">
            <v>1775.89</v>
          </cell>
          <cell r="M66">
            <v>1820.9</v>
          </cell>
          <cell r="N66">
            <v>2431111122</v>
          </cell>
          <cell r="O66">
            <v>0</v>
          </cell>
          <cell r="P66">
            <v>281</v>
          </cell>
          <cell r="Q66">
            <v>2</v>
          </cell>
          <cell r="R66">
            <v>442</v>
          </cell>
          <cell r="S66">
            <v>88</v>
          </cell>
          <cell r="T66">
            <v>0</v>
          </cell>
          <cell r="U66">
            <v>14</v>
          </cell>
          <cell r="V66">
            <v>44</v>
          </cell>
          <cell r="W66">
            <v>0</v>
          </cell>
          <cell r="X66">
            <v>146</v>
          </cell>
          <cell r="Y66">
            <v>0</v>
          </cell>
          <cell r="Z66">
            <v>245</v>
          </cell>
        </row>
        <row r="67">
          <cell r="A67">
            <v>2431111001</v>
          </cell>
          <cell r="B67">
            <v>1071</v>
          </cell>
          <cell r="C67">
            <v>0</v>
          </cell>
          <cell r="D67">
            <v>0</v>
          </cell>
          <cell r="E67">
            <v>123</v>
          </cell>
          <cell r="F67">
            <v>1</v>
          </cell>
          <cell r="G67">
            <v>118</v>
          </cell>
          <cell r="H67">
            <v>242</v>
          </cell>
          <cell r="I67">
            <v>160</v>
          </cell>
          <cell r="J67">
            <v>0</v>
          </cell>
          <cell r="K67">
            <v>0</v>
          </cell>
          <cell r="L67">
            <v>766.42</v>
          </cell>
          <cell r="M67">
            <v>922</v>
          </cell>
          <cell r="N67">
            <v>2431111001</v>
          </cell>
          <cell r="O67">
            <v>0</v>
          </cell>
          <cell r="P67">
            <v>123</v>
          </cell>
          <cell r="Q67">
            <v>1</v>
          </cell>
          <cell r="R67">
            <v>118</v>
          </cell>
          <cell r="S67">
            <v>132</v>
          </cell>
          <cell r="T67">
            <v>0</v>
          </cell>
          <cell r="U67">
            <v>7</v>
          </cell>
          <cell r="V67">
            <v>21</v>
          </cell>
          <cell r="W67">
            <v>0</v>
          </cell>
          <cell r="X67">
            <v>160</v>
          </cell>
          <cell r="Y67">
            <v>0</v>
          </cell>
          <cell r="Z67">
            <v>160</v>
          </cell>
        </row>
        <row r="68">
          <cell r="A68">
            <v>2431111121</v>
          </cell>
          <cell r="B68">
            <v>2604</v>
          </cell>
          <cell r="C68">
            <v>0</v>
          </cell>
          <cell r="D68">
            <v>15</v>
          </cell>
          <cell r="E68">
            <v>375</v>
          </cell>
          <cell r="F68">
            <v>13</v>
          </cell>
          <cell r="G68">
            <v>297</v>
          </cell>
          <cell r="H68">
            <v>700</v>
          </cell>
          <cell r="I68">
            <v>52</v>
          </cell>
          <cell r="J68">
            <v>0</v>
          </cell>
          <cell r="K68">
            <v>0</v>
          </cell>
          <cell r="L68">
            <v>1951.28</v>
          </cell>
          <cell r="M68">
            <v>1984.88</v>
          </cell>
          <cell r="N68">
            <v>2431111121</v>
          </cell>
          <cell r="O68">
            <v>15</v>
          </cell>
          <cell r="P68">
            <v>375</v>
          </cell>
          <cell r="Q68">
            <v>13</v>
          </cell>
          <cell r="R68">
            <v>297</v>
          </cell>
          <cell r="S68">
            <v>34</v>
          </cell>
          <cell r="T68">
            <v>0</v>
          </cell>
          <cell r="U68">
            <v>3</v>
          </cell>
          <cell r="V68">
            <v>15</v>
          </cell>
          <cell r="W68">
            <v>0</v>
          </cell>
          <cell r="X68">
            <v>52</v>
          </cell>
          <cell r="Y68">
            <v>0</v>
          </cell>
          <cell r="Z68">
            <v>107</v>
          </cell>
        </row>
        <row r="69">
          <cell r="A69">
            <v>2431111047</v>
          </cell>
          <cell r="B69">
            <v>1321</v>
          </cell>
          <cell r="C69">
            <v>0</v>
          </cell>
          <cell r="D69">
            <v>10</v>
          </cell>
          <cell r="E69">
            <v>260</v>
          </cell>
          <cell r="F69">
            <v>5</v>
          </cell>
          <cell r="G69">
            <v>111</v>
          </cell>
          <cell r="H69">
            <v>386</v>
          </cell>
          <cell r="I69">
            <v>30</v>
          </cell>
          <cell r="J69">
            <v>0</v>
          </cell>
          <cell r="K69">
            <v>0</v>
          </cell>
          <cell r="L69">
            <v>1082.53</v>
          </cell>
          <cell r="M69">
            <v>1075.23</v>
          </cell>
          <cell r="N69">
            <v>2431111047</v>
          </cell>
          <cell r="O69">
            <v>10</v>
          </cell>
          <cell r="P69">
            <v>260</v>
          </cell>
          <cell r="Q69">
            <v>5</v>
          </cell>
          <cell r="R69">
            <v>111</v>
          </cell>
          <cell r="S69">
            <v>23</v>
          </cell>
          <cell r="T69">
            <v>1</v>
          </cell>
          <cell r="U69">
            <v>0</v>
          </cell>
          <cell r="V69">
            <v>6</v>
          </cell>
          <cell r="W69">
            <v>0</v>
          </cell>
          <cell r="X69">
            <v>30</v>
          </cell>
          <cell r="Y69">
            <v>0</v>
          </cell>
          <cell r="Z69">
            <v>30</v>
          </cell>
        </row>
        <row r="70">
          <cell r="A70">
            <v>2431111088</v>
          </cell>
          <cell r="B70">
            <v>1225</v>
          </cell>
          <cell r="C70">
            <v>0</v>
          </cell>
          <cell r="D70">
            <v>0</v>
          </cell>
          <cell r="E70">
            <v>216</v>
          </cell>
          <cell r="F70">
            <v>8</v>
          </cell>
          <cell r="G70">
            <v>112</v>
          </cell>
          <cell r="H70">
            <v>336</v>
          </cell>
          <cell r="I70">
            <v>23</v>
          </cell>
          <cell r="J70">
            <v>0</v>
          </cell>
          <cell r="K70">
            <v>0</v>
          </cell>
          <cell r="L70">
            <v>605.54999999999995</v>
          </cell>
          <cell r="M70">
            <v>626.95000000000005</v>
          </cell>
          <cell r="N70">
            <v>2431111088</v>
          </cell>
          <cell r="O70">
            <v>0</v>
          </cell>
          <cell r="P70">
            <v>216</v>
          </cell>
          <cell r="Q70">
            <v>8</v>
          </cell>
          <cell r="R70">
            <v>112</v>
          </cell>
          <cell r="S70">
            <v>15</v>
          </cell>
          <cell r="T70">
            <v>0</v>
          </cell>
          <cell r="U70">
            <v>2</v>
          </cell>
          <cell r="V70">
            <v>6</v>
          </cell>
          <cell r="W70">
            <v>0</v>
          </cell>
          <cell r="X70">
            <v>23</v>
          </cell>
          <cell r="Y70">
            <v>0</v>
          </cell>
          <cell r="Z70">
            <v>38</v>
          </cell>
        </row>
        <row r="71">
          <cell r="A71">
            <v>2431111053</v>
          </cell>
          <cell r="B71">
            <v>1058</v>
          </cell>
          <cell r="C71">
            <v>0</v>
          </cell>
          <cell r="D71">
            <v>35</v>
          </cell>
          <cell r="E71">
            <v>506</v>
          </cell>
          <cell r="F71">
            <v>5</v>
          </cell>
          <cell r="G71">
            <v>21</v>
          </cell>
          <cell r="H71">
            <v>567</v>
          </cell>
          <cell r="I71">
            <v>17</v>
          </cell>
          <cell r="J71">
            <v>0</v>
          </cell>
          <cell r="K71">
            <v>0</v>
          </cell>
          <cell r="L71">
            <v>1095.1600000000001</v>
          </cell>
          <cell r="M71">
            <v>1250.2</v>
          </cell>
          <cell r="N71">
            <v>2431111053</v>
          </cell>
          <cell r="O71">
            <v>35</v>
          </cell>
          <cell r="P71">
            <v>506</v>
          </cell>
          <cell r="Q71">
            <v>5</v>
          </cell>
          <cell r="R71">
            <v>21</v>
          </cell>
          <cell r="S71">
            <v>14</v>
          </cell>
          <cell r="T71">
            <v>0</v>
          </cell>
          <cell r="U71">
            <v>0</v>
          </cell>
          <cell r="V71">
            <v>3</v>
          </cell>
          <cell r="W71">
            <v>0</v>
          </cell>
          <cell r="X71">
            <v>17</v>
          </cell>
          <cell r="Y71">
            <v>0</v>
          </cell>
          <cell r="Z71">
            <v>20</v>
          </cell>
        </row>
        <row r="72">
          <cell r="A72">
            <v>2431111066</v>
          </cell>
          <cell r="B72">
            <v>881</v>
          </cell>
          <cell r="C72">
            <v>0</v>
          </cell>
          <cell r="D72">
            <v>50</v>
          </cell>
          <cell r="E72">
            <v>395</v>
          </cell>
          <cell r="F72">
            <v>3</v>
          </cell>
          <cell r="G72">
            <v>23</v>
          </cell>
          <cell r="H72">
            <v>471</v>
          </cell>
          <cell r="I72">
            <v>59</v>
          </cell>
          <cell r="J72">
            <v>0</v>
          </cell>
          <cell r="K72">
            <v>0</v>
          </cell>
          <cell r="L72">
            <v>404.76</v>
          </cell>
          <cell r="M72">
            <v>420.16</v>
          </cell>
          <cell r="N72">
            <v>2431111066</v>
          </cell>
          <cell r="O72">
            <v>50</v>
          </cell>
          <cell r="P72">
            <v>395</v>
          </cell>
          <cell r="Q72">
            <v>3</v>
          </cell>
          <cell r="R72">
            <v>23</v>
          </cell>
          <cell r="S72">
            <v>32</v>
          </cell>
          <cell r="T72">
            <v>1</v>
          </cell>
          <cell r="U72">
            <v>16</v>
          </cell>
          <cell r="V72">
            <v>10</v>
          </cell>
          <cell r="W72">
            <v>0</v>
          </cell>
          <cell r="X72">
            <v>59</v>
          </cell>
          <cell r="Y72">
            <v>0</v>
          </cell>
          <cell r="Z72">
            <v>74</v>
          </cell>
        </row>
        <row r="73">
          <cell r="A73">
            <v>2431111073</v>
          </cell>
          <cell r="B73">
            <v>1734</v>
          </cell>
          <cell r="C73">
            <v>0</v>
          </cell>
          <cell r="D73">
            <v>0</v>
          </cell>
          <cell r="E73">
            <v>131</v>
          </cell>
          <cell r="F73">
            <v>3</v>
          </cell>
          <cell r="G73">
            <v>372</v>
          </cell>
          <cell r="H73">
            <v>506</v>
          </cell>
          <cell r="I73">
            <v>150</v>
          </cell>
          <cell r="J73">
            <v>0</v>
          </cell>
          <cell r="K73">
            <v>0</v>
          </cell>
          <cell r="L73">
            <v>1268.27</v>
          </cell>
          <cell r="M73">
            <v>1286.46</v>
          </cell>
          <cell r="N73">
            <v>2431111073</v>
          </cell>
          <cell r="O73">
            <v>0</v>
          </cell>
          <cell r="P73">
            <v>131</v>
          </cell>
          <cell r="Q73">
            <v>3</v>
          </cell>
          <cell r="R73">
            <v>372</v>
          </cell>
          <cell r="S73">
            <v>103</v>
          </cell>
          <cell r="T73">
            <v>1</v>
          </cell>
          <cell r="U73">
            <v>7</v>
          </cell>
          <cell r="V73">
            <v>39</v>
          </cell>
          <cell r="W73">
            <v>0</v>
          </cell>
          <cell r="X73">
            <v>150</v>
          </cell>
          <cell r="Y73">
            <v>0</v>
          </cell>
          <cell r="Z73">
            <v>185</v>
          </cell>
        </row>
        <row r="74">
          <cell r="A74">
            <v>2431111093</v>
          </cell>
          <cell r="B74">
            <v>800</v>
          </cell>
          <cell r="C74">
            <v>0</v>
          </cell>
          <cell r="D74">
            <v>0</v>
          </cell>
          <cell r="E74">
            <v>97</v>
          </cell>
          <cell r="F74">
            <v>4</v>
          </cell>
          <cell r="G74">
            <v>68</v>
          </cell>
          <cell r="H74">
            <v>169</v>
          </cell>
          <cell r="I74">
            <v>21</v>
          </cell>
          <cell r="J74">
            <v>0</v>
          </cell>
          <cell r="K74">
            <v>0</v>
          </cell>
          <cell r="L74">
            <v>512.19000000000005</v>
          </cell>
          <cell r="M74">
            <v>663.4</v>
          </cell>
          <cell r="N74">
            <v>2431111093</v>
          </cell>
          <cell r="O74">
            <v>0</v>
          </cell>
          <cell r="P74">
            <v>97</v>
          </cell>
          <cell r="Q74">
            <v>4</v>
          </cell>
          <cell r="R74">
            <v>68</v>
          </cell>
          <cell r="S74">
            <v>19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21</v>
          </cell>
          <cell r="Y74">
            <v>0</v>
          </cell>
          <cell r="Z74">
            <v>37</v>
          </cell>
        </row>
        <row r="75">
          <cell r="A75">
            <v>2431111004</v>
          </cell>
          <cell r="B75">
            <v>930</v>
          </cell>
          <cell r="C75">
            <v>0</v>
          </cell>
          <cell r="D75">
            <v>0</v>
          </cell>
          <cell r="E75">
            <v>110</v>
          </cell>
          <cell r="F75">
            <v>2</v>
          </cell>
          <cell r="G75">
            <v>130</v>
          </cell>
          <cell r="H75">
            <v>242</v>
          </cell>
          <cell r="I75">
            <v>77</v>
          </cell>
          <cell r="J75">
            <v>0</v>
          </cell>
          <cell r="K75">
            <v>0</v>
          </cell>
          <cell r="L75">
            <v>765.1</v>
          </cell>
          <cell r="M75">
            <v>780.47</v>
          </cell>
          <cell r="N75">
            <v>2431111004</v>
          </cell>
          <cell r="O75">
            <v>0</v>
          </cell>
          <cell r="P75">
            <v>110</v>
          </cell>
          <cell r="Q75">
            <v>2</v>
          </cell>
          <cell r="R75">
            <v>130</v>
          </cell>
          <cell r="S75">
            <v>60</v>
          </cell>
          <cell r="T75">
            <v>0</v>
          </cell>
          <cell r="U75">
            <v>3</v>
          </cell>
          <cell r="V75">
            <v>14</v>
          </cell>
          <cell r="W75">
            <v>0</v>
          </cell>
          <cell r="X75">
            <v>77</v>
          </cell>
          <cell r="Y75">
            <v>0</v>
          </cell>
          <cell r="Z75">
            <v>105</v>
          </cell>
        </row>
        <row r="76">
          <cell r="A76">
            <v>2431111005</v>
          </cell>
          <cell r="B76">
            <v>1511</v>
          </cell>
          <cell r="C76">
            <v>0</v>
          </cell>
          <cell r="D76">
            <v>8</v>
          </cell>
          <cell r="E76">
            <v>342</v>
          </cell>
          <cell r="F76">
            <v>4</v>
          </cell>
          <cell r="G76">
            <v>129</v>
          </cell>
          <cell r="H76">
            <v>483</v>
          </cell>
          <cell r="I76">
            <v>106</v>
          </cell>
          <cell r="J76">
            <v>0</v>
          </cell>
          <cell r="K76">
            <v>0</v>
          </cell>
          <cell r="L76">
            <v>1133.72</v>
          </cell>
          <cell r="M76">
            <v>1416.6</v>
          </cell>
          <cell r="N76">
            <v>2431111005</v>
          </cell>
          <cell r="O76">
            <v>8</v>
          </cell>
          <cell r="P76">
            <v>342</v>
          </cell>
          <cell r="Q76">
            <v>4</v>
          </cell>
          <cell r="R76">
            <v>129</v>
          </cell>
          <cell r="S76">
            <v>81</v>
          </cell>
          <cell r="T76">
            <v>0</v>
          </cell>
          <cell r="U76">
            <v>10</v>
          </cell>
          <cell r="V76">
            <v>15</v>
          </cell>
          <cell r="W76">
            <v>0</v>
          </cell>
          <cell r="X76">
            <v>106</v>
          </cell>
          <cell r="Y76">
            <v>0</v>
          </cell>
          <cell r="Z76">
            <v>118</v>
          </cell>
        </row>
        <row r="77">
          <cell r="A77">
            <v>2431111026</v>
          </cell>
          <cell r="B77">
            <v>1288</v>
          </cell>
          <cell r="C77">
            <v>0</v>
          </cell>
          <cell r="D77">
            <v>43</v>
          </cell>
          <cell r="E77">
            <v>667</v>
          </cell>
          <cell r="F77">
            <v>10</v>
          </cell>
          <cell r="G77">
            <v>25</v>
          </cell>
          <cell r="H77">
            <v>745</v>
          </cell>
          <cell r="I77">
            <v>10</v>
          </cell>
          <cell r="J77">
            <v>0</v>
          </cell>
          <cell r="K77">
            <v>0</v>
          </cell>
          <cell r="L77">
            <v>1373.96</v>
          </cell>
          <cell r="M77">
            <v>1393.96</v>
          </cell>
          <cell r="N77">
            <v>2431111026</v>
          </cell>
          <cell r="O77">
            <v>43</v>
          </cell>
          <cell r="P77">
            <v>667</v>
          </cell>
          <cell r="Q77">
            <v>10</v>
          </cell>
          <cell r="R77">
            <v>25</v>
          </cell>
          <cell r="S77">
            <v>7</v>
          </cell>
          <cell r="T77">
            <v>0</v>
          </cell>
          <cell r="U77">
            <v>2</v>
          </cell>
          <cell r="V77">
            <v>1</v>
          </cell>
          <cell r="W77">
            <v>0</v>
          </cell>
          <cell r="X77">
            <v>10</v>
          </cell>
          <cell r="Y77">
            <v>0</v>
          </cell>
          <cell r="Z77">
            <v>31</v>
          </cell>
        </row>
        <row r="78">
          <cell r="A78">
            <v>2431111100</v>
          </cell>
          <cell r="B78">
            <v>1909</v>
          </cell>
          <cell r="C78">
            <v>0</v>
          </cell>
          <cell r="D78">
            <v>0</v>
          </cell>
          <cell r="E78">
            <v>174</v>
          </cell>
          <cell r="F78">
            <v>3</v>
          </cell>
          <cell r="G78">
            <v>375</v>
          </cell>
          <cell r="H78">
            <v>552</v>
          </cell>
          <cell r="I78">
            <v>39</v>
          </cell>
          <cell r="J78">
            <v>0</v>
          </cell>
          <cell r="K78">
            <v>0</v>
          </cell>
          <cell r="L78">
            <v>956.78</v>
          </cell>
          <cell r="M78">
            <v>971.39</v>
          </cell>
          <cell r="N78">
            <v>2431111100</v>
          </cell>
          <cell r="O78">
            <v>0</v>
          </cell>
          <cell r="P78">
            <v>174</v>
          </cell>
          <cell r="Q78">
            <v>3</v>
          </cell>
          <cell r="R78">
            <v>375</v>
          </cell>
          <cell r="S78">
            <v>34</v>
          </cell>
          <cell r="T78">
            <v>0</v>
          </cell>
          <cell r="U78">
            <v>2</v>
          </cell>
          <cell r="V78">
            <v>3</v>
          </cell>
          <cell r="W78">
            <v>0</v>
          </cell>
          <cell r="X78">
            <v>39</v>
          </cell>
          <cell r="Y78">
            <v>0</v>
          </cell>
          <cell r="Z78">
            <v>34</v>
          </cell>
        </row>
        <row r="79">
          <cell r="A79">
            <v>2431111054</v>
          </cell>
          <cell r="B79">
            <v>1602</v>
          </cell>
          <cell r="C79">
            <v>0</v>
          </cell>
          <cell r="D79">
            <v>0</v>
          </cell>
          <cell r="E79">
            <v>175</v>
          </cell>
          <cell r="F79">
            <v>13</v>
          </cell>
          <cell r="G79">
            <v>210</v>
          </cell>
          <cell r="H79">
            <v>398</v>
          </cell>
          <cell r="I79">
            <v>109</v>
          </cell>
          <cell r="J79">
            <v>0</v>
          </cell>
          <cell r="K79">
            <v>0</v>
          </cell>
          <cell r="L79">
            <v>928.75</v>
          </cell>
          <cell r="M79">
            <v>983.54</v>
          </cell>
          <cell r="N79">
            <v>2431111054</v>
          </cell>
          <cell r="O79">
            <v>0</v>
          </cell>
          <cell r="P79">
            <v>175</v>
          </cell>
          <cell r="Q79">
            <v>13</v>
          </cell>
          <cell r="R79">
            <v>210</v>
          </cell>
          <cell r="S79">
            <v>58</v>
          </cell>
          <cell r="T79">
            <v>0</v>
          </cell>
          <cell r="U79">
            <v>12</v>
          </cell>
          <cell r="V79">
            <v>39</v>
          </cell>
          <cell r="W79">
            <v>0</v>
          </cell>
          <cell r="X79">
            <v>109</v>
          </cell>
          <cell r="Y79">
            <v>0</v>
          </cell>
          <cell r="Z79">
            <v>189</v>
          </cell>
        </row>
        <row r="80">
          <cell r="A80">
            <v>2431111014</v>
          </cell>
          <cell r="B80">
            <v>2348</v>
          </cell>
          <cell r="C80">
            <v>0</v>
          </cell>
          <cell r="D80">
            <v>0</v>
          </cell>
          <cell r="E80">
            <v>224</v>
          </cell>
          <cell r="F80">
            <v>2</v>
          </cell>
          <cell r="G80">
            <v>637</v>
          </cell>
          <cell r="H80">
            <v>863</v>
          </cell>
          <cell r="I80">
            <v>185</v>
          </cell>
          <cell r="J80">
            <v>0</v>
          </cell>
          <cell r="K80">
            <v>0</v>
          </cell>
          <cell r="L80">
            <v>1394.93</v>
          </cell>
          <cell r="M80">
            <v>2225</v>
          </cell>
          <cell r="N80">
            <v>2431111014</v>
          </cell>
          <cell r="O80">
            <v>0</v>
          </cell>
          <cell r="P80">
            <v>224</v>
          </cell>
          <cell r="Q80">
            <v>2</v>
          </cell>
          <cell r="R80">
            <v>637</v>
          </cell>
          <cell r="S80">
            <v>136</v>
          </cell>
          <cell r="T80">
            <v>0</v>
          </cell>
          <cell r="U80">
            <v>8</v>
          </cell>
          <cell r="V80">
            <v>41</v>
          </cell>
          <cell r="W80">
            <v>0</v>
          </cell>
          <cell r="X80">
            <v>185</v>
          </cell>
          <cell r="Y80">
            <v>0</v>
          </cell>
          <cell r="Z80">
            <v>223</v>
          </cell>
        </row>
        <row r="81">
          <cell r="A81">
            <v>2431111055</v>
          </cell>
          <cell r="B81">
            <v>1129</v>
          </cell>
          <cell r="C81">
            <v>0</v>
          </cell>
          <cell r="D81">
            <v>27</v>
          </cell>
          <cell r="E81">
            <v>438</v>
          </cell>
          <cell r="F81">
            <v>4</v>
          </cell>
          <cell r="G81">
            <v>50</v>
          </cell>
          <cell r="H81">
            <v>519</v>
          </cell>
          <cell r="I81">
            <v>9</v>
          </cell>
          <cell r="J81">
            <v>0</v>
          </cell>
          <cell r="K81">
            <v>0</v>
          </cell>
          <cell r="L81">
            <v>1082.8399999999999</v>
          </cell>
          <cell r="M81">
            <v>1225.2</v>
          </cell>
          <cell r="N81">
            <v>2431111055</v>
          </cell>
          <cell r="O81">
            <v>27</v>
          </cell>
          <cell r="P81">
            <v>438</v>
          </cell>
          <cell r="Q81">
            <v>4</v>
          </cell>
          <cell r="R81">
            <v>50</v>
          </cell>
          <cell r="S81">
            <v>7</v>
          </cell>
          <cell r="T81">
            <v>0</v>
          </cell>
          <cell r="U81">
            <v>1</v>
          </cell>
          <cell r="V81">
            <v>1</v>
          </cell>
          <cell r="W81">
            <v>0</v>
          </cell>
          <cell r="X81">
            <v>9</v>
          </cell>
          <cell r="Y81">
            <v>0</v>
          </cell>
          <cell r="Z81">
            <v>14</v>
          </cell>
        </row>
        <row r="82">
          <cell r="A82">
            <v>2431111113</v>
          </cell>
          <cell r="B82">
            <v>2003</v>
          </cell>
          <cell r="C82">
            <v>0</v>
          </cell>
          <cell r="D82">
            <v>11</v>
          </cell>
          <cell r="E82">
            <v>273</v>
          </cell>
          <cell r="F82">
            <v>2</v>
          </cell>
          <cell r="G82">
            <v>287</v>
          </cell>
          <cell r="H82">
            <v>573</v>
          </cell>
          <cell r="I82">
            <v>168</v>
          </cell>
          <cell r="J82">
            <v>0</v>
          </cell>
          <cell r="K82">
            <v>0</v>
          </cell>
          <cell r="L82">
            <v>881.3</v>
          </cell>
          <cell r="M82">
            <v>893.9</v>
          </cell>
          <cell r="N82">
            <v>2431111113</v>
          </cell>
          <cell r="O82">
            <v>11</v>
          </cell>
          <cell r="P82">
            <v>273</v>
          </cell>
          <cell r="Q82">
            <v>2</v>
          </cell>
          <cell r="R82">
            <v>287</v>
          </cell>
          <cell r="S82">
            <v>133</v>
          </cell>
          <cell r="T82">
            <v>0</v>
          </cell>
          <cell r="U82">
            <v>10</v>
          </cell>
          <cell r="V82">
            <v>25</v>
          </cell>
          <cell r="W82">
            <v>0</v>
          </cell>
          <cell r="X82">
            <v>168</v>
          </cell>
          <cell r="Y82">
            <v>0</v>
          </cell>
          <cell r="Z82">
            <v>191</v>
          </cell>
        </row>
        <row r="83">
          <cell r="A83">
            <v>2431111084</v>
          </cell>
          <cell r="B83">
            <v>1079</v>
          </cell>
          <cell r="C83">
            <v>0</v>
          </cell>
          <cell r="D83">
            <v>33</v>
          </cell>
          <cell r="E83">
            <v>431</v>
          </cell>
          <cell r="F83">
            <v>6</v>
          </cell>
          <cell r="G83">
            <v>44</v>
          </cell>
          <cell r="H83">
            <v>514</v>
          </cell>
          <cell r="I83">
            <v>42</v>
          </cell>
          <cell r="J83">
            <v>0</v>
          </cell>
          <cell r="K83">
            <v>0</v>
          </cell>
          <cell r="L83">
            <v>1075.8900000000001</v>
          </cell>
          <cell r="M83">
            <v>1135.49</v>
          </cell>
          <cell r="N83">
            <v>2431111084</v>
          </cell>
          <cell r="O83">
            <v>33</v>
          </cell>
          <cell r="P83">
            <v>431</v>
          </cell>
          <cell r="Q83">
            <v>6</v>
          </cell>
          <cell r="R83">
            <v>44</v>
          </cell>
          <cell r="S83">
            <v>36</v>
          </cell>
          <cell r="T83">
            <v>0</v>
          </cell>
          <cell r="U83">
            <v>3</v>
          </cell>
          <cell r="V83">
            <v>3</v>
          </cell>
          <cell r="W83">
            <v>0</v>
          </cell>
          <cell r="X83">
            <v>42</v>
          </cell>
          <cell r="Y83">
            <v>0</v>
          </cell>
          <cell r="Z83">
            <v>42</v>
          </cell>
        </row>
        <row r="84">
          <cell r="A84">
            <v>2431111138</v>
          </cell>
          <cell r="B84">
            <v>1233</v>
          </cell>
          <cell r="C84">
            <v>0</v>
          </cell>
          <cell r="D84">
            <v>8</v>
          </cell>
          <cell r="E84">
            <v>126</v>
          </cell>
          <cell r="F84">
            <v>5</v>
          </cell>
          <cell r="G84">
            <v>528</v>
          </cell>
          <cell r="H84">
            <v>667</v>
          </cell>
          <cell r="I84">
            <v>14</v>
          </cell>
          <cell r="J84">
            <v>0</v>
          </cell>
          <cell r="K84">
            <v>0</v>
          </cell>
          <cell r="L84">
            <v>553.98</v>
          </cell>
          <cell r="M84">
            <v>556.38</v>
          </cell>
          <cell r="N84">
            <v>2431111138</v>
          </cell>
          <cell r="O84">
            <v>8</v>
          </cell>
          <cell r="P84">
            <v>126</v>
          </cell>
          <cell r="Q84">
            <v>5</v>
          </cell>
          <cell r="R84">
            <v>528</v>
          </cell>
          <cell r="S84">
            <v>10</v>
          </cell>
          <cell r="T84">
            <v>0</v>
          </cell>
          <cell r="U84">
            <v>0</v>
          </cell>
          <cell r="V84">
            <v>4</v>
          </cell>
          <cell r="W84">
            <v>0</v>
          </cell>
          <cell r="X84">
            <v>14</v>
          </cell>
          <cell r="Y84">
            <v>0</v>
          </cell>
          <cell r="Z84">
            <v>14</v>
          </cell>
        </row>
        <row r="85">
          <cell r="A85">
            <v>2431111128</v>
          </cell>
          <cell r="B85">
            <v>791</v>
          </cell>
          <cell r="C85">
            <v>0</v>
          </cell>
          <cell r="D85">
            <v>0</v>
          </cell>
          <cell r="E85">
            <v>113</v>
          </cell>
          <cell r="F85">
            <v>4</v>
          </cell>
          <cell r="G85">
            <v>107</v>
          </cell>
          <cell r="H85">
            <v>224</v>
          </cell>
          <cell r="I85">
            <v>38</v>
          </cell>
          <cell r="J85">
            <v>0</v>
          </cell>
          <cell r="K85">
            <v>0</v>
          </cell>
          <cell r="L85">
            <v>457.95</v>
          </cell>
          <cell r="M85">
            <v>468.74</v>
          </cell>
          <cell r="N85">
            <v>2431111128</v>
          </cell>
          <cell r="O85">
            <v>0</v>
          </cell>
          <cell r="P85">
            <v>113</v>
          </cell>
          <cell r="Q85">
            <v>4</v>
          </cell>
          <cell r="R85">
            <v>107</v>
          </cell>
          <cell r="S85">
            <v>31</v>
          </cell>
          <cell r="T85">
            <v>0</v>
          </cell>
          <cell r="U85">
            <v>2</v>
          </cell>
          <cell r="V85">
            <v>5</v>
          </cell>
          <cell r="W85">
            <v>0</v>
          </cell>
          <cell r="X85">
            <v>38</v>
          </cell>
          <cell r="Y85">
            <v>0</v>
          </cell>
          <cell r="Z85">
            <v>48</v>
          </cell>
        </row>
        <row r="86">
          <cell r="A86">
            <v>2431111039</v>
          </cell>
          <cell r="B86">
            <v>1269</v>
          </cell>
          <cell r="C86">
            <v>0</v>
          </cell>
          <cell r="D86">
            <v>40</v>
          </cell>
          <cell r="E86">
            <v>489</v>
          </cell>
          <cell r="F86">
            <v>22</v>
          </cell>
          <cell r="G86">
            <v>42</v>
          </cell>
          <cell r="H86">
            <v>593</v>
          </cell>
          <cell r="I86">
            <v>34</v>
          </cell>
          <cell r="J86">
            <v>15</v>
          </cell>
          <cell r="K86">
            <v>0</v>
          </cell>
          <cell r="L86">
            <v>756.32</v>
          </cell>
          <cell r="M86">
            <v>1370.2</v>
          </cell>
          <cell r="N86">
            <v>2431111039</v>
          </cell>
          <cell r="O86">
            <v>40</v>
          </cell>
          <cell r="P86">
            <v>489</v>
          </cell>
          <cell r="Q86">
            <v>22</v>
          </cell>
          <cell r="R86">
            <v>42</v>
          </cell>
          <cell r="S86">
            <v>19</v>
          </cell>
          <cell r="T86">
            <v>0</v>
          </cell>
          <cell r="U86">
            <v>6</v>
          </cell>
          <cell r="V86">
            <v>9</v>
          </cell>
          <cell r="W86">
            <v>0</v>
          </cell>
          <cell r="X86">
            <v>34</v>
          </cell>
          <cell r="Y86">
            <v>0</v>
          </cell>
          <cell r="Z86">
            <v>42</v>
          </cell>
        </row>
        <row r="87">
          <cell r="A87">
            <v>2431111068</v>
          </cell>
          <cell r="B87">
            <v>1543</v>
          </cell>
          <cell r="C87">
            <v>0</v>
          </cell>
          <cell r="D87">
            <v>0</v>
          </cell>
          <cell r="E87">
            <v>176</v>
          </cell>
          <cell r="F87">
            <v>14</v>
          </cell>
          <cell r="G87">
            <v>252</v>
          </cell>
          <cell r="H87">
            <v>442</v>
          </cell>
          <cell r="I87">
            <v>90</v>
          </cell>
          <cell r="J87">
            <v>0</v>
          </cell>
          <cell r="K87">
            <v>0</v>
          </cell>
          <cell r="L87">
            <v>773.49</v>
          </cell>
          <cell r="M87">
            <v>774.7</v>
          </cell>
          <cell r="N87">
            <v>2431111068</v>
          </cell>
          <cell r="O87">
            <v>0</v>
          </cell>
          <cell r="P87">
            <v>176</v>
          </cell>
          <cell r="Q87">
            <v>14</v>
          </cell>
          <cell r="R87">
            <v>252</v>
          </cell>
          <cell r="S87">
            <v>70</v>
          </cell>
          <cell r="T87">
            <v>1</v>
          </cell>
          <cell r="U87">
            <v>1</v>
          </cell>
          <cell r="V87">
            <v>18</v>
          </cell>
          <cell r="W87">
            <v>0</v>
          </cell>
          <cell r="X87">
            <v>90</v>
          </cell>
          <cell r="Y87">
            <v>0</v>
          </cell>
          <cell r="Z87">
            <v>100</v>
          </cell>
        </row>
        <row r="88">
          <cell r="A88">
            <v>2431111008</v>
          </cell>
          <cell r="B88">
            <v>1352</v>
          </cell>
          <cell r="C88">
            <v>0</v>
          </cell>
          <cell r="D88">
            <v>12</v>
          </cell>
          <cell r="E88">
            <v>219</v>
          </cell>
          <cell r="F88">
            <v>11</v>
          </cell>
          <cell r="G88">
            <v>361</v>
          </cell>
          <cell r="H88">
            <v>603</v>
          </cell>
          <cell r="I88">
            <v>57</v>
          </cell>
          <cell r="J88">
            <v>45</v>
          </cell>
          <cell r="K88">
            <v>0</v>
          </cell>
          <cell r="L88">
            <v>717.24</v>
          </cell>
          <cell r="M88">
            <v>748.84</v>
          </cell>
          <cell r="N88">
            <v>2431111008</v>
          </cell>
          <cell r="O88">
            <v>12</v>
          </cell>
          <cell r="P88">
            <v>219</v>
          </cell>
          <cell r="Q88">
            <v>11</v>
          </cell>
          <cell r="R88">
            <v>361</v>
          </cell>
          <cell r="S88">
            <v>41</v>
          </cell>
          <cell r="T88">
            <v>1</v>
          </cell>
          <cell r="U88">
            <v>4</v>
          </cell>
          <cell r="V88">
            <v>11</v>
          </cell>
          <cell r="W88">
            <v>0</v>
          </cell>
          <cell r="X88">
            <v>57</v>
          </cell>
          <cell r="Y88">
            <v>0</v>
          </cell>
          <cell r="Z88">
            <v>85</v>
          </cell>
        </row>
        <row r="89">
          <cell r="A89">
            <v>2431111037</v>
          </cell>
          <cell r="B89">
            <v>2717</v>
          </cell>
          <cell r="C89">
            <v>0</v>
          </cell>
          <cell r="D89">
            <v>71</v>
          </cell>
          <cell r="E89">
            <v>991</v>
          </cell>
          <cell r="F89">
            <v>37</v>
          </cell>
          <cell r="G89">
            <v>131</v>
          </cell>
          <cell r="H89">
            <v>1230</v>
          </cell>
          <cell r="I89">
            <v>34</v>
          </cell>
          <cell r="J89">
            <v>40</v>
          </cell>
          <cell r="K89">
            <v>0</v>
          </cell>
          <cell r="L89">
            <v>2610.9299999999998</v>
          </cell>
          <cell r="M89">
            <v>2681.73</v>
          </cell>
          <cell r="N89">
            <v>2431111037</v>
          </cell>
          <cell r="O89">
            <v>71</v>
          </cell>
          <cell r="P89">
            <v>991</v>
          </cell>
          <cell r="Q89">
            <v>37</v>
          </cell>
          <cell r="R89">
            <v>131</v>
          </cell>
          <cell r="S89">
            <v>24</v>
          </cell>
          <cell r="T89">
            <v>0</v>
          </cell>
          <cell r="U89">
            <v>4</v>
          </cell>
          <cell r="V89">
            <v>6</v>
          </cell>
          <cell r="W89">
            <v>0</v>
          </cell>
          <cell r="X89">
            <v>34</v>
          </cell>
          <cell r="Y89">
            <v>0</v>
          </cell>
          <cell r="Z89">
            <v>103</v>
          </cell>
        </row>
        <row r="90">
          <cell r="A90">
            <v>2431111118</v>
          </cell>
          <cell r="B90">
            <v>878</v>
          </cell>
          <cell r="C90">
            <v>0</v>
          </cell>
          <cell r="D90">
            <v>19</v>
          </cell>
          <cell r="E90">
            <v>333</v>
          </cell>
          <cell r="F90">
            <v>5</v>
          </cell>
          <cell r="G90">
            <v>20</v>
          </cell>
          <cell r="H90">
            <v>377</v>
          </cell>
          <cell r="I90">
            <v>24</v>
          </cell>
          <cell r="J90">
            <v>0</v>
          </cell>
          <cell r="K90">
            <v>0</v>
          </cell>
          <cell r="L90">
            <v>907</v>
          </cell>
          <cell r="M90">
            <v>940.6</v>
          </cell>
          <cell r="N90">
            <v>2431111118</v>
          </cell>
          <cell r="O90">
            <v>19</v>
          </cell>
          <cell r="P90">
            <v>333</v>
          </cell>
          <cell r="Q90">
            <v>5</v>
          </cell>
          <cell r="R90">
            <v>20</v>
          </cell>
          <cell r="S90">
            <v>18</v>
          </cell>
          <cell r="T90">
            <v>0</v>
          </cell>
          <cell r="U90">
            <v>3</v>
          </cell>
          <cell r="V90">
            <v>3</v>
          </cell>
          <cell r="W90">
            <v>0</v>
          </cell>
          <cell r="X90">
            <v>24</v>
          </cell>
          <cell r="Y90">
            <v>0</v>
          </cell>
          <cell r="Z90">
            <v>41</v>
          </cell>
        </row>
        <row r="91">
          <cell r="A91">
            <v>2431111013</v>
          </cell>
          <cell r="B91">
            <v>2688</v>
          </cell>
          <cell r="C91">
            <v>0</v>
          </cell>
          <cell r="D91">
            <v>14</v>
          </cell>
          <cell r="E91">
            <v>646</v>
          </cell>
          <cell r="F91">
            <v>7</v>
          </cell>
          <cell r="G91">
            <v>132</v>
          </cell>
          <cell r="H91">
            <v>799</v>
          </cell>
          <cell r="I91">
            <v>76</v>
          </cell>
          <cell r="J91">
            <v>0</v>
          </cell>
          <cell r="K91">
            <v>0</v>
          </cell>
          <cell r="L91">
            <v>1986.56</v>
          </cell>
          <cell r="M91">
            <v>2458</v>
          </cell>
          <cell r="N91">
            <v>2431111013</v>
          </cell>
          <cell r="O91">
            <v>14</v>
          </cell>
          <cell r="P91">
            <v>646</v>
          </cell>
          <cell r="Q91">
            <v>7</v>
          </cell>
          <cell r="R91">
            <v>132</v>
          </cell>
          <cell r="S91">
            <v>57</v>
          </cell>
          <cell r="T91">
            <v>0</v>
          </cell>
          <cell r="U91">
            <v>8</v>
          </cell>
          <cell r="V91">
            <v>11</v>
          </cell>
          <cell r="W91">
            <v>0</v>
          </cell>
          <cell r="X91">
            <v>76</v>
          </cell>
          <cell r="Y91">
            <v>0</v>
          </cell>
          <cell r="Z91">
            <v>138</v>
          </cell>
        </row>
        <row r="92">
          <cell r="A92">
            <v>2431111041</v>
          </cell>
          <cell r="B92">
            <v>1024</v>
          </cell>
          <cell r="C92">
            <v>0</v>
          </cell>
          <cell r="D92">
            <v>28</v>
          </cell>
          <cell r="E92">
            <v>369</v>
          </cell>
          <cell r="F92">
            <v>6</v>
          </cell>
          <cell r="G92">
            <v>45</v>
          </cell>
          <cell r="H92">
            <v>448</v>
          </cell>
          <cell r="I92">
            <v>30</v>
          </cell>
          <cell r="J92">
            <v>0</v>
          </cell>
          <cell r="K92">
            <v>0</v>
          </cell>
          <cell r="L92">
            <v>897.84</v>
          </cell>
          <cell r="M92">
            <v>1056</v>
          </cell>
          <cell r="N92">
            <v>2431111041</v>
          </cell>
          <cell r="O92">
            <v>28</v>
          </cell>
          <cell r="P92">
            <v>369</v>
          </cell>
          <cell r="Q92">
            <v>6</v>
          </cell>
          <cell r="R92">
            <v>45</v>
          </cell>
          <cell r="S92">
            <v>24</v>
          </cell>
          <cell r="T92">
            <v>0</v>
          </cell>
          <cell r="U92">
            <v>3</v>
          </cell>
          <cell r="V92">
            <v>3</v>
          </cell>
          <cell r="W92">
            <v>0</v>
          </cell>
          <cell r="X92">
            <v>30</v>
          </cell>
          <cell r="Y92">
            <v>0</v>
          </cell>
          <cell r="Z92">
            <v>30</v>
          </cell>
        </row>
        <row r="93">
          <cell r="A93">
            <v>2431111043</v>
          </cell>
          <cell r="B93">
            <v>1543</v>
          </cell>
          <cell r="C93">
            <v>0</v>
          </cell>
          <cell r="D93">
            <v>0</v>
          </cell>
          <cell r="E93">
            <v>224</v>
          </cell>
          <cell r="F93">
            <v>4</v>
          </cell>
          <cell r="G93">
            <v>248</v>
          </cell>
          <cell r="H93">
            <v>476</v>
          </cell>
          <cell r="I93">
            <v>88</v>
          </cell>
          <cell r="J93">
            <v>0</v>
          </cell>
          <cell r="K93">
            <v>0</v>
          </cell>
          <cell r="L93">
            <v>918.62</v>
          </cell>
          <cell r="M93">
            <v>917.42</v>
          </cell>
          <cell r="N93">
            <v>2431111043</v>
          </cell>
          <cell r="O93">
            <v>0</v>
          </cell>
          <cell r="P93">
            <v>224</v>
          </cell>
          <cell r="Q93">
            <v>4</v>
          </cell>
          <cell r="R93">
            <v>248</v>
          </cell>
          <cell r="S93">
            <v>70</v>
          </cell>
          <cell r="T93">
            <v>0</v>
          </cell>
          <cell r="U93">
            <v>2</v>
          </cell>
          <cell r="V93">
            <v>16</v>
          </cell>
          <cell r="W93">
            <v>0</v>
          </cell>
          <cell r="X93">
            <v>88</v>
          </cell>
          <cell r="Y93">
            <v>0</v>
          </cell>
          <cell r="Z93">
            <v>88</v>
          </cell>
        </row>
        <row r="94">
          <cell r="A94">
            <v>2431111048</v>
          </cell>
          <cell r="B94">
            <v>1181</v>
          </cell>
          <cell r="C94">
            <v>0</v>
          </cell>
          <cell r="D94">
            <v>22</v>
          </cell>
          <cell r="E94">
            <v>384</v>
          </cell>
          <cell r="F94">
            <v>7</v>
          </cell>
          <cell r="G94">
            <v>34</v>
          </cell>
          <cell r="H94">
            <v>447</v>
          </cell>
          <cell r="I94">
            <v>72</v>
          </cell>
          <cell r="J94">
            <v>0</v>
          </cell>
          <cell r="K94">
            <v>0</v>
          </cell>
          <cell r="L94">
            <v>1042.51</v>
          </cell>
          <cell r="M94">
            <v>1192.8</v>
          </cell>
          <cell r="N94">
            <v>2431111048</v>
          </cell>
          <cell r="O94">
            <v>22</v>
          </cell>
          <cell r="P94">
            <v>384</v>
          </cell>
          <cell r="Q94">
            <v>7</v>
          </cell>
          <cell r="R94">
            <v>34</v>
          </cell>
          <cell r="S94">
            <v>51</v>
          </cell>
          <cell r="T94">
            <v>0</v>
          </cell>
          <cell r="U94">
            <v>15</v>
          </cell>
          <cell r="V94">
            <v>6</v>
          </cell>
          <cell r="W94">
            <v>0</v>
          </cell>
          <cell r="X94">
            <v>72</v>
          </cell>
          <cell r="Y94">
            <v>0</v>
          </cell>
          <cell r="Z94">
            <v>96</v>
          </cell>
        </row>
        <row r="95">
          <cell r="A95">
            <v>2431111056</v>
          </cell>
          <cell r="B95">
            <v>1221</v>
          </cell>
          <cell r="C95">
            <v>0</v>
          </cell>
          <cell r="D95">
            <v>62</v>
          </cell>
          <cell r="E95">
            <v>599</v>
          </cell>
          <cell r="F95">
            <v>3</v>
          </cell>
          <cell r="G95">
            <v>28</v>
          </cell>
          <cell r="H95">
            <v>692</v>
          </cell>
          <cell r="I95">
            <v>47</v>
          </cell>
          <cell r="J95">
            <v>0</v>
          </cell>
          <cell r="K95">
            <v>0</v>
          </cell>
          <cell r="L95">
            <v>1308.53</v>
          </cell>
          <cell r="M95">
            <v>1310.92</v>
          </cell>
          <cell r="N95">
            <v>2431111056</v>
          </cell>
          <cell r="O95">
            <v>62</v>
          </cell>
          <cell r="P95">
            <v>599</v>
          </cell>
          <cell r="Q95">
            <v>3</v>
          </cell>
          <cell r="R95">
            <v>28</v>
          </cell>
          <cell r="S95">
            <v>33</v>
          </cell>
          <cell r="T95">
            <v>1</v>
          </cell>
          <cell r="U95">
            <v>9</v>
          </cell>
          <cell r="V95">
            <v>4</v>
          </cell>
          <cell r="W95">
            <v>0</v>
          </cell>
          <cell r="X95">
            <v>47</v>
          </cell>
          <cell r="Y95">
            <v>0</v>
          </cell>
          <cell r="Z95">
            <v>49</v>
          </cell>
        </row>
        <row r="96">
          <cell r="A96">
            <v>2431111071</v>
          </cell>
          <cell r="B96">
            <v>1052</v>
          </cell>
          <cell r="C96">
            <v>0</v>
          </cell>
          <cell r="D96">
            <v>22</v>
          </cell>
          <cell r="E96">
            <v>448</v>
          </cell>
          <cell r="F96">
            <v>0</v>
          </cell>
          <cell r="G96">
            <v>48</v>
          </cell>
          <cell r="H96">
            <v>518</v>
          </cell>
          <cell r="I96">
            <v>33</v>
          </cell>
          <cell r="J96">
            <v>0</v>
          </cell>
          <cell r="K96">
            <v>0</v>
          </cell>
          <cell r="L96">
            <v>503.76</v>
          </cell>
          <cell r="M96">
            <v>519.15</v>
          </cell>
          <cell r="N96">
            <v>2431111071</v>
          </cell>
          <cell r="O96">
            <v>22</v>
          </cell>
          <cell r="P96">
            <v>448</v>
          </cell>
          <cell r="Q96">
            <v>0</v>
          </cell>
          <cell r="R96">
            <v>48</v>
          </cell>
          <cell r="S96">
            <v>25</v>
          </cell>
          <cell r="T96">
            <v>0</v>
          </cell>
          <cell r="U96">
            <v>6</v>
          </cell>
          <cell r="V96">
            <v>2</v>
          </cell>
          <cell r="W96">
            <v>0</v>
          </cell>
          <cell r="X96">
            <v>33</v>
          </cell>
          <cell r="Y96">
            <v>0</v>
          </cell>
          <cell r="Z96">
            <v>36</v>
          </cell>
        </row>
        <row r="97">
          <cell r="A97">
            <v>2431111102</v>
          </cell>
          <cell r="B97">
            <v>2235</v>
          </cell>
          <cell r="C97">
            <v>0</v>
          </cell>
          <cell r="D97">
            <v>0</v>
          </cell>
          <cell r="E97">
            <v>263</v>
          </cell>
          <cell r="F97">
            <v>6</v>
          </cell>
          <cell r="G97">
            <v>213</v>
          </cell>
          <cell r="H97">
            <v>482</v>
          </cell>
          <cell r="I97">
            <v>121</v>
          </cell>
          <cell r="J97">
            <v>0</v>
          </cell>
          <cell r="K97">
            <v>0</v>
          </cell>
          <cell r="L97">
            <v>1506.57</v>
          </cell>
          <cell r="M97">
            <v>1512.36</v>
          </cell>
          <cell r="N97">
            <v>2431111102</v>
          </cell>
          <cell r="O97">
            <v>0</v>
          </cell>
          <cell r="P97">
            <v>263</v>
          </cell>
          <cell r="Q97">
            <v>6</v>
          </cell>
          <cell r="R97">
            <v>213</v>
          </cell>
          <cell r="S97">
            <v>98</v>
          </cell>
          <cell r="T97">
            <v>0</v>
          </cell>
          <cell r="U97">
            <v>13</v>
          </cell>
          <cell r="V97">
            <v>10</v>
          </cell>
          <cell r="W97">
            <v>0</v>
          </cell>
          <cell r="X97">
            <v>121</v>
          </cell>
          <cell r="Y97">
            <v>0</v>
          </cell>
          <cell r="Z97">
            <v>155</v>
          </cell>
        </row>
        <row r="98">
          <cell r="A98">
            <v>2431111011</v>
          </cell>
          <cell r="B98">
            <v>3823</v>
          </cell>
          <cell r="C98">
            <v>0</v>
          </cell>
          <cell r="D98">
            <v>3</v>
          </cell>
          <cell r="E98">
            <v>372</v>
          </cell>
          <cell r="F98">
            <v>7</v>
          </cell>
          <cell r="G98">
            <v>712</v>
          </cell>
          <cell r="H98">
            <v>1094</v>
          </cell>
          <cell r="I98">
            <v>57</v>
          </cell>
          <cell r="J98">
            <v>0</v>
          </cell>
          <cell r="K98">
            <v>0</v>
          </cell>
          <cell r="L98">
            <v>1679.86</v>
          </cell>
          <cell r="M98">
            <v>3311.2</v>
          </cell>
          <cell r="N98">
            <v>2431111011</v>
          </cell>
          <cell r="O98">
            <v>3</v>
          </cell>
          <cell r="P98">
            <v>372</v>
          </cell>
          <cell r="Q98">
            <v>7</v>
          </cell>
          <cell r="R98">
            <v>712</v>
          </cell>
          <cell r="S98">
            <v>31</v>
          </cell>
          <cell r="T98">
            <v>4</v>
          </cell>
          <cell r="U98">
            <v>0</v>
          </cell>
          <cell r="V98">
            <v>21</v>
          </cell>
          <cell r="W98">
            <v>1</v>
          </cell>
          <cell r="X98">
            <v>57</v>
          </cell>
          <cell r="Y98">
            <v>0</v>
          </cell>
          <cell r="Z98">
            <v>153</v>
          </cell>
        </row>
        <row r="99">
          <cell r="A99">
            <v>2431111114</v>
          </cell>
          <cell r="B99">
            <v>1982</v>
          </cell>
          <cell r="C99">
            <v>0</v>
          </cell>
          <cell r="D99">
            <v>5</v>
          </cell>
          <cell r="E99">
            <v>313</v>
          </cell>
          <cell r="F99">
            <v>10</v>
          </cell>
          <cell r="G99">
            <v>260</v>
          </cell>
          <cell r="H99">
            <v>588</v>
          </cell>
          <cell r="I99">
            <v>26</v>
          </cell>
          <cell r="J99">
            <v>0</v>
          </cell>
          <cell r="K99">
            <v>0</v>
          </cell>
          <cell r="L99">
            <v>1586.48</v>
          </cell>
          <cell r="M99">
            <v>1764.2</v>
          </cell>
          <cell r="N99">
            <v>2431111114</v>
          </cell>
          <cell r="O99">
            <v>5</v>
          </cell>
          <cell r="P99">
            <v>313</v>
          </cell>
          <cell r="Q99">
            <v>10</v>
          </cell>
          <cell r="R99">
            <v>260</v>
          </cell>
          <cell r="S99">
            <v>20</v>
          </cell>
          <cell r="T99">
            <v>0</v>
          </cell>
          <cell r="U99">
            <v>3</v>
          </cell>
          <cell r="V99">
            <v>3</v>
          </cell>
          <cell r="W99">
            <v>0</v>
          </cell>
          <cell r="X99">
            <v>26</v>
          </cell>
          <cell r="Y99">
            <v>0</v>
          </cell>
          <cell r="Z99">
            <v>56</v>
          </cell>
        </row>
        <row r="100">
          <cell r="A100">
            <v>2431111028</v>
          </cell>
          <cell r="B100">
            <v>2471</v>
          </cell>
          <cell r="C100">
            <v>0</v>
          </cell>
          <cell r="D100">
            <v>7</v>
          </cell>
          <cell r="E100">
            <v>313</v>
          </cell>
          <cell r="F100">
            <v>10</v>
          </cell>
          <cell r="G100">
            <v>548</v>
          </cell>
          <cell r="H100">
            <v>878</v>
          </cell>
          <cell r="I100">
            <v>222</v>
          </cell>
          <cell r="J100">
            <v>0</v>
          </cell>
          <cell r="K100">
            <v>0</v>
          </cell>
          <cell r="L100">
            <v>1418.85</v>
          </cell>
          <cell r="M100">
            <v>2376.4</v>
          </cell>
          <cell r="N100">
            <v>2431111028</v>
          </cell>
          <cell r="O100">
            <v>7</v>
          </cell>
          <cell r="P100">
            <v>313</v>
          </cell>
          <cell r="Q100">
            <v>10</v>
          </cell>
          <cell r="R100">
            <v>548</v>
          </cell>
          <cell r="S100">
            <v>140</v>
          </cell>
          <cell r="T100">
            <v>2</v>
          </cell>
          <cell r="U100">
            <v>8</v>
          </cell>
          <cell r="V100">
            <v>72</v>
          </cell>
          <cell r="W100">
            <v>0</v>
          </cell>
          <cell r="X100">
            <v>222</v>
          </cell>
          <cell r="Y100">
            <v>0</v>
          </cell>
          <cell r="Z100">
            <v>287</v>
          </cell>
        </row>
        <row r="101">
          <cell r="A101">
            <v>2431111069</v>
          </cell>
          <cell r="B101">
            <v>1478</v>
          </cell>
          <cell r="C101">
            <v>0</v>
          </cell>
          <cell r="D101">
            <v>0</v>
          </cell>
          <cell r="E101">
            <v>158</v>
          </cell>
          <cell r="F101">
            <v>3</v>
          </cell>
          <cell r="G101">
            <v>253</v>
          </cell>
          <cell r="H101">
            <v>414</v>
          </cell>
          <cell r="I101">
            <v>71</v>
          </cell>
          <cell r="J101">
            <v>0</v>
          </cell>
          <cell r="K101">
            <v>0</v>
          </cell>
          <cell r="L101">
            <v>945.46</v>
          </cell>
          <cell r="M101">
            <v>950.25</v>
          </cell>
          <cell r="N101">
            <v>2431111069</v>
          </cell>
          <cell r="O101">
            <v>0</v>
          </cell>
          <cell r="P101">
            <v>158</v>
          </cell>
          <cell r="Q101">
            <v>3</v>
          </cell>
          <cell r="R101">
            <v>253</v>
          </cell>
          <cell r="S101">
            <v>60</v>
          </cell>
          <cell r="T101">
            <v>0</v>
          </cell>
          <cell r="U101">
            <v>2</v>
          </cell>
          <cell r="V101">
            <v>9</v>
          </cell>
          <cell r="W101">
            <v>0</v>
          </cell>
          <cell r="X101">
            <v>71</v>
          </cell>
          <cell r="Y101">
            <v>0</v>
          </cell>
          <cell r="Z101">
            <v>71</v>
          </cell>
        </row>
        <row r="102">
          <cell r="A102">
            <v>2431111136</v>
          </cell>
          <cell r="B102">
            <v>1086</v>
          </cell>
          <cell r="C102">
            <v>0</v>
          </cell>
          <cell r="D102">
            <v>0</v>
          </cell>
          <cell r="E102">
            <v>67</v>
          </cell>
          <cell r="F102">
            <v>3</v>
          </cell>
          <cell r="G102">
            <v>325</v>
          </cell>
          <cell r="H102">
            <v>395</v>
          </cell>
          <cell r="I102">
            <v>62</v>
          </cell>
          <cell r="J102">
            <v>0</v>
          </cell>
          <cell r="K102">
            <v>0</v>
          </cell>
          <cell r="L102">
            <v>428.08</v>
          </cell>
          <cell r="M102">
            <v>501.48</v>
          </cell>
          <cell r="N102">
            <v>2431111136</v>
          </cell>
          <cell r="O102">
            <v>0</v>
          </cell>
          <cell r="P102">
            <v>67</v>
          </cell>
          <cell r="Q102">
            <v>3</v>
          </cell>
          <cell r="R102">
            <v>325</v>
          </cell>
          <cell r="S102">
            <v>49</v>
          </cell>
          <cell r="T102">
            <v>0</v>
          </cell>
          <cell r="U102">
            <v>2</v>
          </cell>
          <cell r="V102">
            <v>11</v>
          </cell>
          <cell r="W102">
            <v>0</v>
          </cell>
          <cell r="X102">
            <v>62</v>
          </cell>
          <cell r="Y102">
            <v>0</v>
          </cell>
          <cell r="Z102">
            <v>249</v>
          </cell>
        </row>
        <row r="103">
          <cell r="A103">
            <v>2431111042</v>
          </cell>
          <cell r="B103">
            <v>1674</v>
          </cell>
          <cell r="C103">
            <v>0</v>
          </cell>
          <cell r="D103">
            <v>50</v>
          </cell>
          <cell r="E103">
            <v>708</v>
          </cell>
          <cell r="F103">
            <v>15</v>
          </cell>
          <cell r="G103">
            <v>28</v>
          </cell>
          <cell r="H103">
            <v>801</v>
          </cell>
          <cell r="I103">
            <v>25</v>
          </cell>
          <cell r="J103">
            <v>15</v>
          </cell>
          <cell r="K103">
            <v>0</v>
          </cell>
          <cell r="L103">
            <v>783.96</v>
          </cell>
          <cell r="M103">
            <v>1930</v>
          </cell>
          <cell r="N103">
            <v>2431111042</v>
          </cell>
          <cell r="O103">
            <v>50</v>
          </cell>
          <cell r="P103">
            <v>708</v>
          </cell>
          <cell r="Q103">
            <v>15</v>
          </cell>
          <cell r="R103">
            <v>28</v>
          </cell>
          <cell r="S103">
            <v>19</v>
          </cell>
          <cell r="T103">
            <v>0</v>
          </cell>
          <cell r="U103">
            <v>1</v>
          </cell>
          <cell r="V103">
            <v>5</v>
          </cell>
          <cell r="W103">
            <v>0</v>
          </cell>
          <cell r="X103">
            <v>25</v>
          </cell>
          <cell r="Y103">
            <v>0</v>
          </cell>
          <cell r="Z103">
            <v>25</v>
          </cell>
        </row>
        <row r="104">
          <cell r="A104">
            <v>2431111033</v>
          </cell>
          <cell r="B104">
            <v>682</v>
          </cell>
          <cell r="C104">
            <v>0</v>
          </cell>
          <cell r="D104">
            <v>13</v>
          </cell>
          <cell r="E104">
            <v>159</v>
          </cell>
          <cell r="F104">
            <v>11</v>
          </cell>
          <cell r="G104">
            <v>166</v>
          </cell>
          <cell r="H104">
            <v>349</v>
          </cell>
          <cell r="I104">
            <v>33</v>
          </cell>
          <cell r="J104">
            <v>75</v>
          </cell>
          <cell r="K104">
            <v>0</v>
          </cell>
          <cell r="L104">
            <v>217.32</v>
          </cell>
          <cell r="M104">
            <v>225.32</v>
          </cell>
          <cell r="N104">
            <v>2431111033</v>
          </cell>
          <cell r="O104">
            <v>13</v>
          </cell>
          <cell r="P104">
            <v>159</v>
          </cell>
          <cell r="Q104">
            <v>11</v>
          </cell>
          <cell r="R104">
            <v>166</v>
          </cell>
          <cell r="S104">
            <v>27</v>
          </cell>
          <cell r="T104">
            <v>0</v>
          </cell>
          <cell r="U104">
            <v>2</v>
          </cell>
          <cell r="V104">
            <v>4</v>
          </cell>
          <cell r="W104">
            <v>0</v>
          </cell>
          <cell r="X104">
            <v>33</v>
          </cell>
          <cell r="Y104">
            <v>0</v>
          </cell>
          <cell r="Z104">
            <v>41</v>
          </cell>
        </row>
        <row r="105">
          <cell r="A105">
            <v>2431111098</v>
          </cell>
          <cell r="B105">
            <v>1102</v>
          </cell>
          <cell r="C105">
            <v>0</v>
          </cell>
          <cell r="D105">
            <v>3</v>
          </cell>
          <cell r="E105">
            <v>138</v>
          </cell>
          <cell r="F105">
            <v>3</v>
          </cell>
          <cell r="G105">
            <v>322</v>
          </cell>
          <cell r="H105">
            <v>466</v>
          </cell>
          <cell r="I105">
            <v>49</v>
          </cell>
          <cell r="J105">
            <v>0</v>
          </cell>
          <cell r="K105">
            <v>0</v>
          </cell>
          <cell r="L105">
            <v>370.51</v>
          </cell>
          <cell r="M105">
            <v>429.92</v>
          </cell>
          <cell r="N105">
            <v>2431111098</v>
          </cell>
          <cell r="O105">
            <v>3</v>
          </cell>
          <cell r="P105">
            <v>138</v>
          </cell>
          <cell r="Q105">
            <v>3</v>
          </cell>
          <cell r="R105">
            <v>322</v>
          </cell>
          <cell r="S105">
            <v>42</v>
          </cell>
          <cell r="T105">
            <v>0</v>
          </cell>
          <cell r="U105">
            <v>0</v>
          </cell>
          <cell r="V105">
            <v>7</v>
          </cell>
          <cell r="W105">
            <v>0</v>
          </cell>
          <cell r="X105">
            <v>49</v>
          </cell>
          <cell r="Y105">
            <v>0</v>
          </cell>
          <cell r="Z105">
            <v>142</v>
          </cell>
        </row>
        <row r="106">
          <cell r="A106">
            <v>2431111052</v>
          </cell>
          <cell r="B106">
            <v>998</v>
          </cell>
          <cell r="C106">
            <v>0</v>
          </cell>
          <cell r="D106">
            <v>2</v>
          </cell>
          <cell r="E106">
            <v>46</v>
          </cell>
          <cell r="F106">
            <v>1</v>
          </cell>
          <cell r="G106">
            <v>582</v>
          </cell>
          <cell r="H106">
            <v>631</v>
          </cell>
          <cell r="I106">
            <v>48</v>
          </cell>
          <cell r="J106">
            <v>35</v>
          </cell>
          <cell r="K106">
            <v>0</v>
          </cell>
          <cell r="L106">
            <v>320.13</v>
          </cell>
          <cell r="M106">
            <v>321.86</v>
          </cell>
          <cell r="N106">
            <v>2431111052</v>
          </cell>
          <cell r="O106">
            <v>2</v>
          </cell>
          <cell r="P106">
            <v>46</v>
          </cell>
          <cell r="Q106">
            <v>1</v>
          </cell>
          <cell r="R106">
            <v>582</v>
          </cell>
          <cell r="S106">
            <v>39</v>
          </cell>
          <cell r="T106">
            <v>0</v>
          </cell>
          <cell r="U106">
            <v>2</v>
          </cell>
          <cell r="V106">
            <v>7</v>
          </cell>
          <cell r="W106">
            <v>0</v>
          </cell>
          <cell r="X106">
            <v>48</v>
          </cell>
          <cell r="Y106">
            <v>0</v>
          </cell>
          <cell r="Z106">
            <v>48</v>
          </cell>
        </row>
        <row r="107">
          <cell r="A107">
            <v>2431111083</v>
          </cell>
          <cell r="B107">
            <v>236</v>
          </cell>
          <cell r="C107">
            <v>0</v>
          </cell>
          <cell r="D107">
            <v>0</v>
          </cell>
          <cell r="E107">
            <v>38</v>
          </cell>
          <cell r="F107">
            <v>0</v>
          </cell>
          <cell r="G107">
            <v>31</v>
          </cell>
          <cell r="H107">
            <v>69</v>
          </cell>
          <cell r="I107">
            <v>4</v>
          </cell>
          <cell r="J107">
            <v>0</v>
          </cell>
          <cell r="K107">
            <v>0</v>
          </cell>
          <cell r="L107">
            <v>0</v>
          </cell>
          <cell r="M107">
            <v>221.6</v>
          </cell>
          <cell r="N107">
            <v>2431111083</v>
          </cell>
          <cell r="O107">
            <v>0</v>
          </cell>
          <cell r="P107">
            <v>38</v>
          </cell>
          <cell r="Q107">
            <v>0</v>
          </cell>
          <cell r="R107">
            <v>31</v>
          </cell>
          <cell r="S107">
            <v>2</v>
          </cell>
          <cell r="T107">
            <v>0</v>
          </cell>
          <cell r="U107">
            <v>0</v>
          </cell>
          <cell r="V107">
            <v>2</v>
          </cell>
          <cell r="W107">
            <v>0</v>
          </cell>
          <cell r="X107">
            <v>4</v>
          </cell>
          <cell r="Y107">
            <v>0</v>
          </cell>
          <cell r="Z107">
            <v>5</v>
          </cell>
        </row>
        <row r="108">
          <cell r="A108">
            <v>2431111018</v>
          </cell>
          <cell r="B108">
            <v>1278</v>
          </cell>
          <cell r="C108">
            <v>0</v>
          </cell>
          <cell r="D108">
            <v>6</v>
          </cell>
          <cell r="E108">
            <v>101</v>
          </cell>
          <cell r="F108">
            <v>6</v>
          </cell>
          <cell r="G108">
            <v>556</v>
          </cell>
          <cell r="H108">
            <v>669</v>
          </cell>
          <cell r="I108">
            <v>289</v>
          </cell>
          <cell r="J108">
            <v>45</v>
          </cell>
          <cell r="K108">
            <v>0</v>
          </cell>
          <cell r="L108">
            <v>630</v>
          </cell>
          <cell r="M108">
            <v>1524.8</v>
          </cell>
          <cell r="N108">
            <v>2431111018</v>
          </cell>
          <cell r="O108">
            <v>6</v>
          </cell>
          <cell r="P108">
            <v>101</v>
          </cell>
          <cell r="Q108">
            <v>6</v>
          </cell>
          <cell r="R108">
            <v>556</v>
          </cell>
          <cell r="S108">
            <v>224</v>
          </cell>
          <cell r="T108">
            <v>0</v>
          </cell>
          <cell r="U108">
            <v>51</v>
          </cell>
          <cell r="V108">
            <v>14</v>
          </cell>
          <cell r="W108">
            <v>0</v>
          </cell>
          <cell r="X108">
            <v>289</v>
          </cell>
          <cell r="Y108">
            <v>1</v>
          </cell>
          <cell r="Z108">
            <v>345</v>
          </cell>
        </row>
        <row r="109">
          <cell r="A109">
            <v>2431111034</v>
          </cell>
          <cell r="B109">
            <v>1607</v>
          </cell>
          <cell r="C109">
            <v>0</v>
          </cell>
          <cell r="D109">
            <v>19</v>
          </cell>
          <cell r="E109">
            <v>291</v>
          </cell>
          <cell r="F109">
            <v>10</v>
          </cell>
          <cell r="G109">
            <v>413</v>
          </cell>
          <cell r="H109">
            <v>733</v>
          </cell>
          <cell r="I109">
            <v>100</v>
          </cell>
          <cell r="J109">
            <v>50</v>
          </cell>
          <cell r="K109">
            <v>0</v>
          </cell>
          <cell r="L109">
            <v>789.6</v>
          </cell>
          <cell r="M109">
            <v>842.21</v>
          </cell>
          <cell r="N109">
            <v>2431111034</v>
          </cell>
          <cell r="O109">
            <v>19</v>
          </cell>
          <cell r="P109">
            <v>291</v>
          </cell>
          <cell r="Q109">
            <v>10</v>
          </cell>
          <cell r="R109">
            <v>413</v>
          </cell>
          <cell r="S109">
            <v>77</v>
          </cell>
          <cell r="T109">
            <v>0</v>
          </cell>
          <cell r="U109">
            <v>7</v>
          </cell>
          <cell r="V109">
            <v>16</v>
          </cell>
          <cell r="W109">
            <v>0</v>
          </cell>
          <cell r="X109">
            <v>100</v>
          </cell>
          <cell r="Y109">
            <v>0</v>
          </cell>
          <cell r="Z109">
            <v>195</v>
          </cell>
        </row>
        <row r="110">
          <cell r="A110">
            <v>2431111129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872.86</v>
          </cell>
          <cell r="N110">
            <v>2431111129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1</v>
          </cell>
          <cell r="Z110">
            <v>100</v>
          </cell>
        </row>
        <row r="111">
          <cell r="A111">
            <v>2431111078</v>
          </cell>
          <cell r="B111">
            <v>999</v>
          </cell>
          <cell r="C111">
            <v>0</v>
          </cell>
          <cell r="D111">
            <v>7</v>
          </cell>
          <cell r="E111">
            <v>171</v>
          </cell>
          <cell r="F111">
            <v>8</v>
          </cell>
          <cell r="G111">
            <v>276</v>
          </cell>
          <cell r="H111">
            <v>462</v>
          </cell>
          <cell r="I111">
            <v>28</v>
          </cell>
          <cell r="J111">
            <v>50</v>
          </cell>
          <cell r="K111">
            <v>0</v>
          </cell>
          <cell r="L111">
            <v>705.87</v>
          </cell>
          <cell r="M111">
            <v>751.27</v>
          </cell>
          <cell r="N111">
            <v>2431111078</v>
          </cell>
          <cell r="O111">
            <v>7</v>
          </cell>
          <cell r="P111">
            <v>171</v>
          </cell>
          <cell r="Q111">
            <v>8</v>
          </cell>
          <cell r="R111">
            <v>276</v>
          </cell>
          <cell r="S111">
            <v>20</v>
          </cell>
          <cell r="T111">
            <v>0</v>
          </cell>
          <cell r="U111">
            <v>1</v>
          </cell>
          <cell r="V111">
            <v>6</v>
          </cell>
          <cell r="W111">
            <v>1</v>
          </cell>
          <cell r="X111">
            <v>28</v>
          </cell>
          <cell r="Y111">
            <v>1</v>
          </cell>
          <cell r="Z111">
            <v>72</v>
          </cell>
        </row>
        <row r="112">
          <cell r="A112">
            <v>2431111086</v>
          </cell>
          <cell r="B112">
            <v>606</v>
          </cell>
          <cell r="C112">
            <v>0</v>
          </cell>
          <cell r="D112">
            <v>0</v>
          </cell>
          <cell r="E112">
            <v>21</v>
          </cell>
          <cell r="F112">
            <v>4</v>
          </cell>
          <cell r="G112">
            <v>325</v>
          </cell>
          <cell r="H112">
            <v>350</v>
          </cell>
          <cell r="I112">
            <v>13</v>
          </cell>
          <cell r="J112">
            <v>15</v>
          </cell>
          <cell r="K112">
            <v>2</v>
          </cell>
          <cell r="L112">
            <v>263.64</v>
          </cell>
          <cell r="M112">
            <v>269.05</v>
          </cell>
          <cell r="N112">
            <v>2431111086</v>
          </cell>
          <cell r="O112">
            <v>0</v>
          </cell>
          <cell r="P112">
            <v>21</v>
          </cell>
          <cell r="Q112">
            <v>4</v>
          </cell>
          <cell r="R112">
            <v>325</v>
          </cell>
          <cell r="S112">
            <v>11</v>
          </cell>
          <cell r="T112">
            <v>0</v>
          </cell>
          <cell r="U112">
            <v>1</v>
          </cell>
          <cell r="V112">
            <v>1</v>
          </cell>
          <cell r="W112">
            <v>0</v>
          </cell>
          <cell r="X112">
            <v>13</v>
          </cell>
          <cell r="Y112">
            <v>0</v>
          </cell>
          <cell r="Z112">
            <v>10</v>
          </cell>
        </row>
        <row r="113">
          <cell r="A113">
            <v>2431111107</v>
          </cell>
          <cell r="B113">
            <v>1122</v>
          </cell>
          <cell r="C113">
            <v>0</v>
          </cell>
          <cell r="D113">
            <v>1</v>
          </cell>
          <cell r="E113">
            <v>151</v>
          </cell>
          <cell r="F113">
            <v>9</v>
          </cell>
          <cell r="G113">
            <v>273</v>
          </cell>
          <cell r="H113">
            <v>434</v>
          </cell>
          <cell r="I113">
            <v>130</v>
          </cell>
          <cell r="J113">
            <v>30</v>
          </cell>
          <cell r="K113">
            <v>0</v>
          </cell>
          <cell r="L113">
            <v>856.15</v>
          </cell>
          <cell r="M113">
            <v>892.95</v>
          </cell>
          <cell r="N113">
            <v>2431111107</v>
          </cell>
          <cell r="O113">
            <v>1</v>
          </cell>
          <cell r="P113">
            <v>151</v>
          </cell>
          <cell r="Q113">
            <v>9</v>
          </cell>
          <cell r="R113">
            <v>273</v>
          </cell>
          <cell r="S113">
            <v>110</v>
          </cell>
          <cell r="T113">
            <v>0</v>
          </cell>
          <cell r="U113">
            <v>2</v>
          </cell>
          <cell r="V113">
            <v>16</v>
          </cell>
          <cell r="W113">
            <v>2</v>
          </cell>
          <cell r="X113">
            <v>130</v>
          </cell>
          <cell r="Y113">
            <v>2</v>
          </cell>
          <cell r="Z113">
            <v>201</v>
          </cell>
        </row>
        <row r="114">
          <cell r="A114">
            <v>2431111134</v>
          </cell>
          <cell r="B114">
            <v>453</v>
          </cell>
          <cell r="C114">
            <v>0</v>
          </cell>
          <cell r="D114">
            <v>0</v>
          </cell>
          <cell r="E114">
            <v>32</v>
          </cell>
          <cell r="F114">
            <v>1</v>
          </cell>
          <cell r="G114">
            <v>154</v>
          </cell>
          <cell r="H114">
            <v>187</v>
          </cell>
          <cell r="I114">
            <v>14</v>
          </cell>
          <cell r="J114">
            <v>10</v>
          </cell>
          <cell r="K114">
            <v>0</v>
          </cell>
          <cell r="L114">
            <v>367.72</v>
          </cell>
          <cell r="M114">
            <v>373.32</v>
          </cell>
          <cell r="N114">
            <v>2431111134</v>
          </cell>
          <cell r="O114">
            <v>0</v>
          </cell>
          <cell r="P114">
            <v>32</v>
          </cell>
          <cell r="Q114">
            <v>1</v>
          </cell>
          <cell r="R114">
            <v>154</v>
          </cell>
          <cell r="S114">
            <v>14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14</v>
          </cell>
          <cell r="Y114">
            <v>0</v>
          </cell>
          <cell r="Z114">
            <v>14</v>
          </cell>
        </row>
        <row r="115">
          <cell r="A115">
            <v>2431111025</v>
          </cell>
          <cell r="B115">
            <v>1468</v>
          </cell>
          <cell r="C115">
            <v>0</v>
          </cell>
          <cell r="D115">
            <v>8</v>
          </cell>
          <cell r="E115">
            <v>178</v>
          </cell>
          <cell r="F115">
            <v>1</v>
          </cell>
          <cell r="G115">
            <v>561</v>
          </cell>
          <cell r="H115">
            <v>748</v>
          </cell>
          <cell r="I115">
            <v>56</v>
          </cell>
          <cell r="J115">
            <v>30</v>
          </cell>
          <cell r="K115">
            <v>0</v>
          </cell>
          <cell r="L115">
            <v>787.55</v>
          </cell>
          <cell r="M115">
            <v>807.56</v>
          </cell>
          <cell r="N115">
            <v>2431111025</v>
          </cell>
          <cell r="O115">
            <v>8</v>
          </cell>
          <cell r="P115">
            <v>178</v>
          </cell>
          <cell r="Q115">
            <v>1</v>
          </cell>
          <cell r="R115">
            <v>561</v>
          </cell>
          <cell r="S115">
            <v>31</v>
          </cell>
          <cell r="T115">
            <v>0</v>
          </cell>
          <cell r="U115">
            <v>12</v>
          </cell>
          <cell r="V115">
            <v>13</v>
          </cell>
          <cell r="W115">
            <v>0</v>
          </cell>
          <cell r="X115">
            <v>56</v>
          </cell>
          <cell r="Y115">
            <v>0</v>
          </cell>
          <cell r="Z115">
            <v>82</v>
          </cell>
        </row>
        <row r="116">
          <cell r="A116">
            <v>2431111079</v>
          </cell>
          <cell r="B116">
            <v>450</v>
          </cell>
          <cell r="C116">
            <v>0</v>
          </cell>
          <cell r="D116">
            <v>5</v>
          </cell>
          <cell r="E116">
            <v>83</v>
          </cell>
          <cell r="F116">
            <v>1</v>
          </cell>
          <cell r="G116">
            <v>60</v>
          </cell>
          <cell r="H116">
            <v>149</v>
          </cell>
          <cell r="I116">
            <v>25</v>
          </cell>
          <cell r="J116">
            <v>15</v>
          </cell>
          <cell r="K116">
            <v>2</v>
          </cell>
          <cell r="L116">
            <v>247.1</v>
          </cell>
          <cell r="M116">
            <v>256.29000000000002</v>
          </cell>
          <cell r="N116">
            <v>2431111079</v>
          </cell>
          <cell r="O116">
            <v>5</v>
          </cell>
          <cell r="P116">
            <v>83</v>
          </cell>
          <cell r="Q116">
            <v>1</v>
          </cell>
          <cell r="R116">
            <v>60</v>
          </cell>
          <cell r="S116">
            <v>19</v>
          </cell>
          <cell r="T116">
            <v>0</v>
          </cell>
          <cell r="U116">
            <v>1</v>
          </cell>
          <cell r="V116">
            <v>5</v>
          </cell>
          <cell r="W116">
            <v>0</v>
          </cell>
          <cell r="X116">
            <v>25</v>
          </cell>
          <cell r="Y116">
            <v>0</v>
          </cell>
          <cell r="Z116">
            <v>42</v>
          </cell>
        </row>
        <row r="117">
          <cell r="A117">
            <v>2431111082</v>
          </cell>
          <cell r="B117">
            <v>1266</v>
          </cell>
          <cell r="C117">
            <v>0</v>
          </cell>
          <cell r="D117">
            <v>17</v>
          </cell>
          <cell r="E117">
            <v>268</v>
          </cell>
          <cell r="F117">
            <v>10</v>
          </cell>
          <cell r="G117">
            <v>348</v>
          </cell>
          <cell r="H117">
            <v>643</v>
          </cell>
          <cell r="I117">
            <v>176</v>
          </cell>
          <cell r="J117">
            <v>30</v>
          </cell>
          <cell r="K117">
            <v>0</v>
          </cell>
          <cell r="L117">
            <v>0</v>
          </cell>
          <cell r="M117">
            <v>1466.6</v>
          </cell>
          <cell r="N117">
            <v>2431111082</v>
          </cell>
          <cell r="O117">
            <v>17</v>
          </cell>
          <cell r="P117">
            <v>268</v>
          </cell>
          <cell r="Q117">
            <v>10</v>
          </cell>
          <cell r="R117">
            <v>348</v>
          </cell>
          <cell r="S117">
            <v>139</v>
          </cell>
          <cell r="T117">
            <v>0</v>
          </cell>
          <cell r="U117">
            <v>9</v>
          </cell>
          <cell r="V117">
            <v>28</v>
          </cell>
          <cell r="W117">
            <v>0</v>
          </cell>
          <cell r="X117">
            <v>176</v>
          </cell>
          <cell r="Y117">
            <v>0</v>
          </cell>
          <cell r="Z117">
            <v>235</v>
          </cell>
        </row>
        <row r="118">
          <cell r="A118">
            <v>2431111032</v>
          </cell>
          <cell r="B118">
            <v>950</v>
          </cell>
          <cell r="C118">
            <v>0</v>
          </cell>
          <cell r="D118">
            <v>0</v>
          </cell>
          <cell r="E118">
            <v>47</v>
          </cell>
          <cell r="F118">
            <v>0</v>
          </cell>
          <cell r="G118">
            <v>501</v>
          </cell>
          <cell r="H118">
            <v>548</v>
          </cell>
          <cell r="I118">
            <v>172</v>
          </cell>
          <cell r="J118">
            <v>80</v>
          </cell>
          <cell r="K118">
            <v>0</v>
          </cell>
          <cell r="L118">
            <v>613.65</v>
          </cell>
          <cell r="M118">
            <v>621.85</v>
          </cell>
          <cell r="N118">
            <v>2431111032</v>
          </cell>
          <cell r="O118">
            <v>0</v>
          </cell>
          <cell r="P118">
            <v>47</v>
          </cell>
          <cell r="Q118">
            <v>0</v>
          </cell>
          <cell r="R118">
            <v>501</v>
          </cell>
          <cell r="S118">
            <v>132</v>
          </cell>
          <cell r="T118">
            <v>0</v>
          </cell>
          <cell r="U118">
            <v>8</v>
          </cell>
          <cell r="V118">
            <v>32</v>
          </cell>
          <cell r="W118">
            <v>0</v>
          </cell>
          <cell r="X118">
            <v>172</v>
          </cell>
          <cell r="Y118">
            <v>0</v>
          </cell>
          <cell r="Z118">
            <v>172</v>
          </cell>
        </row>
        <row r="119">
          <cell r="A119">
            <v>2431111108</v>
          </cell>
          <cell r="B119">
            <v>430</v>
          </cell>
          <cell r="C119">
            <v>0</v>
          </cell>
          <cell r="D119">
            <v>0</v>
          </cell>
          <cell r="E119">
            <v>29</v>
          </cell>
          <cell r="F119">
            <v>1</v>
          </cell>
          <cell r="G119">
            <v>228</v>
          </cell>
          <cell r="H119">
            <v>258</v>
          </cell>
          <cell r="I119">
            <v>20</v>
          </cell>
          <cell r="J119">
            <v>20</v>
          </cell>
          <cell r="K119">
            <v>0</v>
          </cell>
          <cell r="L119">
            <v>110.86</v>
          </cell>
          <cell r="M119">
            <v>202.52</v>
          </cell>
          <cell r="N119">
            <v>2431111108</v>
          </cell>
          <cell r="O119">
            <v>0</v>
          </cell>
          <cell r="P119">
            <v>29</v>
          </cell>
          <cell r="Q119">
            <v>1</v>
          </cell>
          <cell r="R119">
            <v>228</v>
          </cell>
          <cell r="S119">
            <v>16</v>
          </cell>
          <cell r="T119">
            <v>0</v>
          </cell>
          <cell r="U119">
            <v>0</v>
          </cell>
          <cell r="V119">
            <v>4</v>
          </cell>
          <cell r="W119">
            <v>0</v>
          </cell>
          <cell r="X119">
            <v>20</v>
          </cell>
          <cell r="Y119">
            <v>0</v>
          </cell>
          <cell r="Z119">
            <v>60</v>
          </cell>
        </row>
        <row r="120">
          <cell r="A120">
            <v>2431111081</v>
          </cell>
          <cell r="B120">
            <v>1442</v>
          </cell>
          <cell r="C120">
            <v>0</v>
          </cell>
          <cell r="D120">
            <v>15</v>
          </cell>
          <cell r="E120">
            <v>326</v>
          </cell>
          <cell r="F120">
            <v>15</v>
          </cell>
          <cell r="G120">
            <v>385</v>
          </cell>
          <cell r="H120">
            <v>741</v>
          </cell>
          <cell r="I120">
            <v>60</v>
          </cell>
          <cell r="J120">
            <v>0</v>
          </cell>
          <cell r="K120">
            <v>0</v>
          </cell>
          <cell r="L120">
            <v>792.38</v>
          </cell>
          <cell r="M120">
            <v>948.78</v>
          </cell>
          <cell r="N120">
            <v>2431111081</v>
          </cell>
          <cell r="O120">
            <v>15</v>
          </cell>
          <cell r="P120">
            <v>326</v>
          </cell>
          <cell r="Q120">
            <v>15</v>
          </cell>
          <cell r="R120">
            <v>385</v>
          </cell>
          <cell r="S120">
            <v>38</v>
          </cell>
          <cell r="T120">
            <v>0</v>
          </cell>
          <cell r="U120">
            <v>2</v>
          </cell>
          <cell r="V120">
            <v>20</v>
          </cell>
          <cell r="W120">
            <v>0</v>
          </cell>
          <cell r="X120">
            <v>60</v>
          </cell>
          <cell r="Y120">
            <v>0</v>
          </cell>
          <cell r="Z120">
            <v>144</v>
          </cell>
        </row>
        <row r="121">
          <cell r="A121">
            <v>2431111080</v>
          </cell>
          <cell r="B121">
            <v>1153</v>
          </cell>
          <cell r="C121">
            <v>0</v>
          </cell>
          <cell r="D121">
            <v>8</v>
          </cell>
          <cell r="E121">
            <v>181</v>
          </cell>
          <cell r="F121">
            <v>6</v>
          </cell>
          <cell r="G121">
            <v>384</v>
          </cell>
          <cell r="H121">
            <v>579</v>
          </cell>
          <cell r="I121">
            <v>54</v>
          </cell>
          <cell r="J121">
            <v>50</v>
          </cell>
          <cell r="K121">
            <v>0</v>
          </cell>
          <cell r="L121">
            <v>618.35</v>
          </cell>
          <cell r="M121">
            <v>643.36</v>
          </cell>
          <cell r="N121">
            <v>2431111080</v>
          </cell>
          <cell r="O121">
            <v>8</v>
          </cell>
          <cell r="P121">
            <v>181</v>
          </cell>
          <cell r="Q121">
            <v>6</v>
          </cell>
          <cell r="R121">
            <v>384</v>
          </cell>
          <cell r="S121">
            <v>39</v>
          </cell>
          <cell r="T121">
            <v>0</v>
          </cell>
          <cell r="U121">
            <v>1</v>
          </cell>
          <cell r="V121">
            <v>14</v>
          </cell>
          <cell r="W121">
            <v>0</v>
          </cell>
          <cell r="X121">
            <v>54</v>
          </cell>
          <cell r="Y121">
            <v>0</v>
          </cell>
          <cell r="Z121">
            <v>70</v>
          </cell>
        </row>
        <row r="122">
          <cell r="A122">
            <v>2431111142</v>
          </cell>
          <cell r="B122">
            <v>530</v>
          </cell>
          <cell r="C122">
            <v>0</v>
          </cell>
          <cell r="D122">
            <v>1</v>
          </cell>
          <cell r="E122">
            <v>57</v>
          </cell>
          <cell r="F122">
            <v>2</v>
          </cell>
          <cell r="G122">
            <v>44</v>
          </cell>
          <cell r="H122">
            <v>104</v>
          </cell>
          <cell r="I122">
            <v>27</v>
          </cell>
          <cell r="J122">
            <v>0</v>
          </cell>
          <cell r="K122">
            <v>0</v>
          </cell>
          <cell r="L122">
            <v>15.55</v>
          </cell>
          <cell r="M122">
            <v>45.15</v>
          </cell>
          <cell r="N122">
            <v>2431111142</v>
          </cell>
          <cell r="O122">
            <v>1</v>
          </cell>
          <cell r="P122">
            <v>57</v>
          </cell>
          <cell r="Q122">
            <v>2</v>
          </cell>
          <cell r="R122">
            <v>44</v>
          </cell>
          <cell r="S122">
            <v>21</v>
          </cell>
          <cell r="T122">
            <v>0</v>
          </cell>
          <cell r="U122">
            <v>0</v>
          </cell>
          <cell r="V122">
            <v>6</v>
          </cell>
          <cell r="W122">
            <v>0</v>
          </cell>
          <cell r="X122">
            <v>27</v>
          </cell>
          <cell r="Y122">
            <v>0</v>
          </cell>
          <cell r="Z122">
            <v>33</v>
          </cell>
        </row>
        <row r="123">
          <cell r="A123">
            <v>2412111067</v>
          </cell>
          <cell r="B123">
            <v>2178</v>
          </cell>
          <cell r="C123">
            <v>0</v>
          </cell>
          <cell r="D123">
            <v>0</v>
          </cell>
          <cell r="E123">
            <v>254</v>
          </cell>
          <cell r="F123">
            <v>9</v>
          </cell>
          <cell r="G123">
            <v>108</v>
          </cell>
          <cell r="H123">
            <v>371</v>
          </cell>
          <cell r="I123">
            <v>12</v>
          </cell>
          <cell r="J123">
            <v>0</v>
          </cell>
          <cell r="K123">
            <v>0</v>
          </cell>
          <cell r="L123">
            <v>1363.6</v>
          </cell>
          <cell r="M123">
            <v>1646</v>
          </cell>
          <cell r="N123">
            <v>2412111067</v>
          </cell>
          <cell r="O123">
            <v>0</v>
          </cell>
          <cell r="P123">
            <v>254</v>
          </cell>
          <cell r="Q123">
            <v>9</v>
          </cell>
          <cell r="R123">
            <v>108</v>
          </cell>
          <cell r="S123">
            <v>5</v>
          </cell>
          <cell r="T123">
            <v>0</v>
          </cell>
          <cell r="U123">
            <v>3</v>
          </cell>
          <cell r="V123">
            <v>3</v>
          </cell>
          <cell r="W123">
            <v>1</v>
          </cell>
          <cell r="X123">
            <v>12</v>
          </cell>
          <cell r="Y123">
            <v>1</v>
          </cell>
          <cell r="Z123">
            <v>12</v>
          </cell>
        </row>
        <row r="124">
          <cell r="A124">
            <v>2412111035</v>
          </cell>
          <cell r="B124">
            <v>966</v>
          </cell>
          <cell r="C124">
            <v>0</v>
          </cell>
          <cell r="D124">
            <v>36</v>
          </cell>
          <cell r="E124">
            <v>415</v>
          </cell>
          <cell r="F124">
            <v>4</v>
          </cell>
          <cell r="G124">
            <v>58</v>
          </cell>
          <cell r="H124">
            <v>513</v>
          </cell>
          <cell r="I124">
            <v>14</v>
          </cell>
          <cell r="J124">
            <v>0</v>
          </cell>
          <cell r="K124">
            <v>0</v>
          </cell>
          <cell r="L124">
            <v>1041.4000000000001</v>
          </cell>
          <cell r="M124">
            <v>1081.6400000000001</v>
          </cell>
          <cell r="N124">
            <v>2412111035</v>
          </cell>
          <cell r="O124">
            <v>36</v>
          </cell>
          <cell r="P124">
            <v>415</v>
          </cell>
          <cell r="Q124">
            <v>4</v>
          </cell>
          <cell r="R124">
            <v>58</v>
          </cell>
          <cell r="S124">
            <v>13</v>
          </cell>
          <cell r="T124">
            <v>0</v>
          </cell>
          <cell r="U124">
            <v>0</v>
          </cell>
          <cell r="V124">
            <v>0</v>
          </cell>
          <cell r="W124">
            <v>1</v>
          </cell>
          <cell r="X124">
            <v>14</v>
          </cell>
          <cell r="Y124">
            <v>1</v>
          </cell>
          <cell r="Z124">
            <v>22</v>
          </cell>
        </row>
        <row r="125">
          <cell r="A125">
            <v>2412111065</v>
          </cell>
          <cell r="B125">
            <v>1748</v>
          </cell>
          <cell r="C125">
            <v>0</v>
          </cell>
          <cell r="D125">
            <v>0</v>
          </cell>
          <cell r="E125">
            <v>189</v>
          </cell>
          <cell r="F125">
            <v>6</v>
          </cell>
          <cell r="G125">
            <v>69</v>
          </cell>
          <cell r="H125">
            <v>264</v>
          </cell>
          <cell r="I125">
            <v>28</v>
          </cell>
          <cell r="J125">
            <v>0</v>
          </cell>
          <cell r="K125">
            <v>0</v>
          </cell>
          <cell r="L125">
            <v>969.52</v>
          </cell>
          <cell r="M125">
            <v>963.78</v>
          </cell>
          <cell r="N125">
            <v>2412111065</v>
          </cell>
          <cell r="O125">
            <v>0</v>
          </cell>
          <cell r="P125">
            <v>189</v>
          </cell>
          <cell r="Q125">
            <v>6</v>
          </cell>
          <cell r="R125">
            <v>69</v>
          </cell>
          <cell r="S125">
            <v>16</v>
          </cell>
          <cell r="T125">
            <v>0</v>
          </cell>
          <cell r="U125">
            <v>3</v>
          </cell>
          <cell r="V125">
            <v>9</v>
          </cell>
          <cell r="W125">
            <v>0</v>
          </cell>
          <cell r="X125">
            <v>28</v>
          </cell>
          <cell r="Y125">
            <v>0</v>
          </cell>
          <cell r="Z125">
            <v>28</v>
          </cell>
        </row>
        <row r="126">
          <cell r="A126">
            <v>2412111004</v>
          </cell>
          <cell r="B126">
            <v>1982</v>
          </cell>
          <cell r="C126">
            <v>0</v>
          </cell>
          <cell r="D126">
            <v>0</v>
          </cell>
          <cell r="E126">
            <v>218</v>
          </cell>
          <cell r="F126">
            <v>8</v>
          </cell>
          <cell r="G126">
            <v>455</v>
          </cell>
          <cell r="H126">
            <v>681</v>
          </cell>
          <cell r="I126">
            <v>112</v>
          </cell>
          <cell r="J126">
            <v>0</v>
          </cell>
          <cell r="K126">
            <v>0</v>
          </cell>
          <cell r="L126">
            <v>1609.8</v>
          </cell>
          <cell r="M126">
            <v>1636.97</v>
          </cell>
          <cell r="N126">
            <v>2412111004</v>
          </cell>
          <cell r="O126">
            <v>0</v>
          </cell>
          <cell r="P126">
            <v>218</v>
          </cell>
          <cell r="Q126">
            <v>8</v>
          </cell>
          <cell r="R126">
            <v>455</v>
          </cell>
          <cell r="S126">
            <v>71</v>
          </cell>
          <cell r="T126">
            <v>0</v>
          </cell>
          <cell r="U126">
            <v>10</v>
          </cell>
          <cell r="V126">
            <v>31</v>
          </cell>
          <cell r="W126">
            <v>0</v>
          </cell>
          <cell r="X126">
            <v>112</v>
          </cell>
          <cell r="Y126">
            <v>0</v>
          </cell>
          <cell r="Z126">
            <v>171</v>
          </cell>
        </row>
        <row r="127">
          <cell r="A127">
            <v>2412111013</v>
          </cell>
          <cell r="B127">
            <v>904</v>
          </cell>
          <cell r="C127">
            <v>0</v>
          </cell>
          <cell r="D127">
            <v>38</v>
          </cell>
          <cell r="E127">
            <v>409</v>
          </cell>
          <cell r="F127">
            <v>4</v>
          </cell>
          <cell r="G127">
            <v>38</v>
          </cell>
          <cell r="H127">
            <v>489</v>
          </cell>
          <cell r="I127">
            <v>15</v>
          </cell>
          <cell r="J127">
            <v>0</v>
          </cell>
          <cell r="K127">
            <v>0</v>
          </cell>
          <cell r="L127">
            <v>786.96</v>
          </cell>
          <cell r="M127">
            <v>1059.4000000000001</v>
          </cell>
          <cell r="N127">
            <v>2412111013</v>
          </cell>
          <cell r="O127">
            <v>38</v>
          </cell>
          <cell r="P127">
            <v>409</v>
          </cell>
          <cell r="Q127">
            <v>4</v>
          </cell>
          <cell r="R127">
            <v>38</v>
          </cell>
          <cell r="S127">
            <v>11</v>
          </cell>
          <cell r="T127">
            <v>2</v>
          </cell>
          <cell r="U127">
            <v>0</v>
          </cell>
          <cell r="V127">
            <v>2</v>
          </cell>
          <cell r="W127">
            <v>0</v>
          </cell>
          <cell r="X127">
            <v>15</v>
          </cell>
          <cell r="Y127">
            <v>0</v>
          </cell>
          <cell r="Z127">
            <v>27</v>
          </cell>
        </row>
        <row r="128">
          <cell r="A128">
            <v>2412111048</v>
          </cell>
          <cell r="B128">
            <v>1067</v>
          </cell>
          <cell r="C128">
            <v>0</v>
          </cell>
          <cell r="D128">
            <v>33</v>
          </cell>
          <cell r="E128">
            <v>436</v>
          </cell>
          <cell r="F128">
            <v>8</v>
          </cell>
          <cell r="G128">
            <v>51</v>
          </cell>
          <cell r="H128">
            <v>528</v>
          </cell>
          <cell r="I128">
            <v>6</v>
          </cell>
          <cell r="J128">
            <v>0</v>
          </cell>
          <cell r="K128">
            <v>0</v>
          </cell>
          <cell r="L128">
            <v>972.2</v>
          </cell>
          <cell r="M128">
            <v>1180.5999999999999</v>
          </cell>
          <cell r="N128">
            <v>2412111048</v>
          </cell>
          <cell r="O128">
            <v>33</v>
          </cell>
          <cell r="P128">
            <v>436</v>
          </cell>
          <cell r="Q128">
            <v>8</v>
          </cell>
          <cell r="R128">
            <v>51</v>
          </cell>
          <cell r="S128">
            <v>2</v>
          </cell>
          <cell r="T128">
            <v>0</v>
          </cell>
          <cell r="U128">
            <v>3</v>
          </cell>
          <cell r="V128">
            <v>1</v>
          </cell>
          <cell r="W128">
            <v>0</v>
          </cell>
          <cell r="X128">
            <v>6</v>
          </cell>
          <cell r="Y128">
            <v>0</v>
          </cell>
          <cell r="Z128">
            <v>33</v>
          </cell>
        </row>
        <row r="129">
          <cell r="A129">
            <v>2412111037</v>
          </cell>
          <cell r="B129">
            <v>1742</v>
          </cell>
          <cell r="C129">
            <v>0</v>
          </cell>
          <cell r="D129">
            <v>0</v>
          </cell>
          <cell r="E129">
            <v>226</v>
          </cell>
          <cell r="F129">
            <v>9</v>
          </cell>
          <cell r="G129">
            <v>282</v>
          </cell>
          <cell r="H129">
            <v>517</v>
          </cell>
          <cell r="I129">
            <v>14</v>
          </cell>
          <cell r="J129">
            <v>0</v>
          </cell>
          <cell r="K129">
            <v>0</v>
          </cell>
          <cell r="L129">
            <v>1370.28</v>
          </cell>
          <cell r="M129">
            <v>1394.49</v>
          </cell>
          <cell r="N129">
            <v>2412111037</v>
          </cell>
          <cell r="O129">
            <v>0</v>
          </cell>
          <cell r="P129">
            <v>226</v>
          </cell>
          <cell r="Q129">
            <v>9</v>
          </cell>
          <cell r="R129">
            <v>282</v>
          </cell>
          <cell r="S129">
            <v>1</v>
          </cell>
          <cell r="T129">
            <v>0</v>
          </cell>
          <cell r="U129">
            <v>1</v>
          </cell>
          <cell r="V129">
            <v>12</v>
          </cell>
          <cell r="W129">
            <v>0</v>
          </cell>
          <cell r="X129">
            <v>14</v>
          </cell>
          <cell r="Y129">
            <v>0</v>
          </cell>
          <cell r="Z129">
            <v>62</v>
          </cell>
        </row>
        <row r="130">
          <cell r="A130">
            <v>2412111030</v>
          </cell>
          <cell r="B130">
            <v>1201</v>
          </cell>
          <cell r="C130">
            <v>0</v>
          </cell>
          <cell r="D130">
            <v>46</v>
          </cell>
          <cell r="E130">
            <v>584</v>
          </cell>
          <cell r="F130">
            <v>9</v>
          </cell>
          <cell r="G130">
            <v>23</v>
          </cell>
          <cell r="H130">
            <v>662</v>
          </cell>
          <cell r="I130">
            <v>3</v>
          </cell>
          <cell r="J130">
            <v>0</v>
          </cell>
          <cell r="K130">
            <v>0</v>
          </cell>
          <cell r="L130">
            <v>1107.52</v>
          </cell>
          <cell r="M130">
            <v>1139.76</v>
          </cell>
          <cell r="N130">
            <v>2412111030</v>
          </cell>
          <cell r="O130">
            <v>46</v>
          </cell>
          <cell r="P130">
            <v>584</v>
          </cell>
          <cell r="Q130">
            <v>9</v>
          </cell>
          <cell r="R130">
            <v>23</v>
          </cell>
          <cell r="S130">
            <v>1</v>
          </cell>
          <cell r="T130">
            <v>0</v>
          </cell>
          <cell r="U130">
            <v>1</v>
          </cell>
          <cell r="V130">
            <v>1</v>
          </cell>
          <cell r="W130">
            <v>0</v>
          </cell>
          <cell r="X130">
            <v>3</v>
          </cell>
          <cell r="Y130">
            <v>0</v>
          </cell>
          <cell r="Z130">
            <v>10</v>
          </cell>
        </row>
        <row r="131">
          <cell r="A131">
            <v>2412111005</v>
          </cell>
          <cell r="B131">
            <v>1862</v>
          </cell>
          <cell r="C131">
            <v>0</v>
          </cell>
          <cell r="D131">
            <v>0</v>
          </cell>
          <cell r="E131">
            <v>210</v>
          </cell>
          <cell r="F131">
            <v>7</v>
          </cell>
          <cell r="G131">
            <v>493</v>
          </cell>
          <cell r="H131">
            <v>710</v>
          </cell>
          <cell r="I131">
            <v>68</v>
          </cell>
          <cell r="J131">
            <v>0</v>
          </cell>
          <cell r="K131">
            <v>0</v>
          </cell>
          <cell r="L131">
            <v>1079.1300000000001</v>
          </cell>
          <cell r="M131">
            <v>1780.6</v>
          </cell>
          <cell r="N131">
            <v>2412111005</v>
          </cell>
          <cell r="O131">
            <v>0</v>
          </cell>
          <cell r="P131">
            <v>210</v>
          </cell>
          <cell r="Q131">
            <v>7</v>
          </cell>
          <cell r="R131">
            <v>493</v>
          </cell>
          <cell r="S131">
            <v>43</v>
          </cell>
          <cell r="T131">
            <v>1</v>
          </cell>
          <cell r="U131">
            <v>12</v>
          </cell>
          <cell r="V131">
            <v>12</v>
          </cell>
          <cell r="W131">
            <v>0</v>
          </cell>
          <cell r="X131">
            <v>68</v>
          </cell>
          <cell r="Y131">
            <v>0</v>
          </cell>
          <cell r="Z131">
            <v>88</v>
          </cell>
        </row>
        <row r="132">
          <cell r="A132">
            <v>2412111066</v>
          </cell>
          <cell r="B132">
            <v>1725</v>
          </cell>
          <cell r="C132">
            <v>0</v>
          </cell>
          <cell r="D132">
            <v>0</v>
          </cell>
          <cell r="E132">
            <v>164</v>
          </cell>
          <cell r="F132">
            <v>4</v>
          </cell>
          <cell r="G132">
            <v>159</v>
          </cell>
          <cell r="H132">
            <v>327</v>
          </cell>
          <cell r="I132">
            <v>36</v>
          </cell>
          <cell r="J132">
            <v>0</v>
          </cell>
          <cell r="K132">
            <v>0</v>
          </cell>
          <cell r="L132">
            <v>829.35</v>
          </cell>
          <cell r="M132">
            <v>817.95</v>
          </cell>
          <cell r="N132">
            <v>2412111066</v>
          </cell>
          <cell r="O132">
            <v>0</v>
          </cell>
          <cell r="P132">
            <v>164</v>
          </cell>
          <cell r="Q132">
            <v>4</v>
          </cell>
          <cell r="R132">
            <v>159</v>
          </cell>
          <cell r="S132">
            <v>27</v>
          </cell>
          <cell r="T132">
            <v>0</v>
          </cell>
          <cell r="U132">
            <v>1</v>
          </cell>
          <cell r="V132">
            <v>8</v>
          </cell>
          <cell r="W132">
            <v>0</v>
          </cell>
          <cell r="X132">
            <v>36</v>
          </cell>
          <cell r="Y132">
            <v>0</v>
          </cell>
          <cell r="Z132">
            <v>40</v>
          </cell>
        </row>
        <row r="133">
          <cell r="A133">
            <v>2412111047</v>
          </cell>
          <cell r="B133">
            <v>1133</v>
          </cell>
          <cell r="C133">
            <v>0</v>
          </cell>
          <cell r="D133">
            <v>8</v>
          </cell>
          <cell r="E133">
            <v>243</v>
          </cell>
          <cell r="F133">
            <v>5</v>
          </cell>
          <cell r="G133">
            <v>170</v>
          </cell>
          <cell r="H133">
            <v>426</v>
          </cell>
          <cell r="I133">
            <v>93</v>
          </cell>
          <cell r="J133">
            <v>0</v>
          </cell>
          <cell r="K133">
            <v>0</v>
          </cell>
          <cell r="L133">
            <v>950.9</v>
          </cell>
          <cell r="M133">
            <v>984.85</v>
          </cell>
          <cell r="N133">
            <v>2412111047</v>
          </cell>
          <cell r="O133">
            <v>8</v>
          </cell>
          <cell r="P133">
            <v>243</v>
          </cell>
          <cell r="Q133">
            <v>5</v>
          </cell>
          <cell r="R133">
            <v>170</v>
          </cell>
          <cell r="S133">
            <v>62</v>
          </cell>
          <cell r="T133">
            <v>0</v>
          </cell>
          <cell r="U133">
            <v>15</v>
          </cell>
          <cell r="V133">
            <v>16</v>
          </cell>
          <cell r="W133">
            <v>0</v>
          </cell>
          <cell r="X133">
            <v>93</v>
          </cell>
          <cell r="Y133">
            <v>0</v>
          </cell>
          <cell r="Z133">
            <v>142</v>
          </cell>
        </row>
        <row r="134">
          <cell r="A134">
            <v>2412111006</v>
          </cell>
          <cell r="B134">
            <v>1348</v>
          </cell>
          <cell r="C134">
            <v>0</v>
          </cell>
          <cell r="D134">
            <v>3</v>
          </cell>
          <cell r="E134">
            <v>178</v>
          </cell>
          <cell r="F134">
            <v>5</v>
          </cell>
          <cell r="G134">
            <v>341</v>
          </cell>
          <cell r="H134">
            <v>527</v>
          </cell>
          <cell r="I134">
            <v>43</v>
          </cell>
          <cell r="J134">
            <v>0</v>
          </cell>
          <cell r="K134">
            <v>0</v>
          </cell>
          <cell r="L134">
            <v>1138.3900000000001</v>
          </cell>
          <cell r="M134">
            <v>1139.32</v>
          </cell>
          <cell r="N134">
            <v>2412111006</v>
          </cell>
          <cell r="O134">
            <v>3</v>
          </cell>
          <cell r="P134">
            <v>178</v>
          </cell>
          <cell r="Q134">
            <v>5</v>
          </cell>
          <cell r="R134">
            <v>341</v>
          </cell>
          <cell r="S134">
            <v>30</v>
          </cell>
          <cell r="T134">
            <v>0</v>
          </cell>
          <cell r="U134">
            <v>5</v>
          </cell>
          <cell r="V134">
            <v>8</v>
          </cell>
          <cell r="W134">
            <v>0</v>
          </cell>
          <cell r="X134">
            <v>43</v>
          </cell>
          <cell r="Y134">
            <v>0</v>
          </cell>
          <cell r="Z134">
            <v>71</v>
          </cell>
        </row>
        <row r="135">
          <cell r="A135">
            <v>2412111026</v>
          </cell>
          <cell r="B135">
            <v>882</v>
          </cell>
          <cell r="C135">
            <v>0</v>
          </cell>
          <cell r="D135">
            <v>0</v>
          </cell>
          <cell r="E135">
            <v>97</v>
          </cell>
          <cell r="F135">
            <v>10</v>
          </cell>
          <cell r="G135">
            <v>145</v>
          </cell>
          <cell r="H135">
            <v>252</v>
          </cell>
          <cell r="I135">
            <v>32</v>
          </cell>
          <cell r="J135">
            <v>0</v>
          </cell>
          <cell r="K135">
            <v>0</v>
          </cell>
          <cell r="L135">
            <v>596.30999999999995</v>
          </cell>
          <cell r="M135">
            <v>622.29</v>
          </cell>
          <cell r="N135">
            <v>2412111026</v>
          </cell>
          <cell r="O135">
            <v>0</v>
          </cell>
          <cell r="P135">
            <v>97</v>
          </cell>
          <cell r="Q135">
            <v>10</v>
          </cell>
          <cell r="R135">
            <v>145</v>
          </cell>
          <cell r="S135">
            <v>25</v>
          </cell>
          <cell r="T135">
            <v>0</v>
          </cell>
          <cell r="U135">
            <v>2</v>
          </cell>
          <cell r="V135">
            <v>5</v>
          </cell>
          <cell r="W135">
            <v>0</v>
          </cell>
          <cell r="X135">
            <v>32</v>
          </cell>
          <cell r="Y135">
            <v>0</v>
          </cell>
          <cell r="Z135">
            <v>70</v>
          </cell>
        </row>
        <row r="136">
          <cell r="A136">
            <v>2412111064</v>
          </cell>
          <cell r="B136">
            <v>1383</v>
          </cell>
          <cell r="C136">
            <v>0</v>
          </cell>
          <cell r="D136">
            <v>0</v>
          </cell>
          <cell r="E136">
            <v>126</v>
          </cell>
          <cell r="F136">
            <v>3</v>
          </cell>
          <cell r="G136">
            <v>71</v>
          </cell>
          <cell r="H136">
            <v>200</v>
          </cell>
          <cell r="I136">
            <v>45</v>
          </cell>
          <cell r="J136">
            <v>0</v>
          </cell>
          <cell r="K136">
            <v>0</v>
          </cell>
          <cell r="L136">
            <v>887.82</v>
          </cell>
          <cell r="M136">
            <v>900.99</v>
          </cell>
          <cell r="N136">
            <v>2412111064</v>
          </cell>
          <cell r="O136">
            <v>0</v>
          </cell>
          <cell r="P136">
            <v>126</v>
          </cell>
          <cell r="Q136">
            <v>3</v>
          </cell>
          <cell r="R136">
            <v>71</v>
          </cell>
          <cell r="S136">
            <v>37</v>
          </cell>
          <cell r="T136">
            <v>0</v>
          </cell>
          <cell r="U136">
            <v>1</v>
          </cell>
          <cell r="V136">
            <v>7</v>
          </cell>
          <cell r="W136">
            <v>0</v>
          </cell>
          <cell r="X136">
            <v>45</v>
          </cell>
          <cell r="Y136">
            <v>0</v>
          </cell>
          <cell r="Z136">
            <v>70</v>
          </cell>
        </row>
        <row r="137">
          <cell r="A137">
            <v>2412111052</v>
          </cell>
          <cell r="B137">
            <v>1655</v>
          </cell>
          <cell r="C137">
            <v>0</v>
          </cell>
          <cell r="D137">
            <v>0</v>
          </cell>
          <cell r="E137">
            <v>129</v>
          </cell>
          <cell r="F137">
            <v>7</v>
          </cell>
          <cell r="G137">
            <v>326</v>
          </cell>
          <cell r="H137">
            <v>462</v>
          </cell>
          <cell r="I137">
            <v>18</v>
          </cell>
          <cell r="J137">
            <v>0</v>
          </cell>
          <cell r="K137">
            <v>0</v>
          </cell>
          <cell r="L137">
            <v>752.4</v>
          </cell>
          <cell r="M137">
            <v>783.6</v>
          </cell>
          <cell r="N137">
            <v>2412111052</v>
          </cell>
          <cell r="O137">
            <v>0</v>
          </cell>
          <cell r="P137">
            <v>129</v>
          </cell>
          <cell r="Q137">
            <v>7</v>
          </cell>
          <cell r="R137">
            <v>326</v>
          </cell>
          <cell r="S137">
            <v>16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18</v>
          </cell>
          <cell r="Y137">
            <v>0</v>
          </cell>
          <cell r="Z137">
            <v>92</v>
          </cell>
        </row>
        <row r="138">
          <cell r="A138">
            <v>2412111009</v>
          </cell>
          <cell r="B138">
            <v>1338</v>
          </cell>
          <cell r="C138">
            <v>0</v>
          </cell>
          <cell r="D138">
            <v>53</v>
          </cell>
          <cell r="E138">
            <v>544</v>
          </cell>
          <cell r="F138">
            <v>11</v>
          </cell>
          <cell r="G138">
            <v>54</v>
          </cell>
          <cell r="H138">
            <v>662</v>
          </cell>
          <cell r="I138">
            <v>20</v>
          </cell>
          <cell r="J138">
            <v>0</v>
          </cell>
          <cell r="K138">
            <v>0</v>
          </cell>
          <cell r="L138">
            <v>1301.31</v>
          </cell>
          <cell r="M138">
            <v>0</v>
          </cell>
          <cell r="N138">
            <v>2412111009</v>
          </cell>
          <cell r="O138">
            <v>53</v>
          </cell>
          <cell r="P138">
            <v>544</v>
          </cell>
          <cell r="Q138">
            <v>11</v>
          </cell>
          <cell r="R138">
            <v>54</v>
          </cell>
          <cell r="S138">
            <v>16</v>
          </cell>
          <cell r="T138">
            <v>0</v>
          </cell>
          <cell r="U138">
            <v>0</v>
          </cell>
          <cell r="V138">
            <v>4</v>
          </cell>
          <cell r="W138">
            <v>0</v>
          </cell>
          <cell r="X138">
            <v>20</v>
          </cell>
          <cell r="Y138">
            <v>0</v>
          </cell>
          <cell r="Z138">
            <v>0</v>
          </cell>
        </row>
        <row r="139">
          <cell r="A139">
            <v>2412111024</v>
          </cell>
          <cell r="B139">
            <v>916</v>
          </cell>
          <cell r="C139">
            <v>0</v>
          </cell>
          <cell r="D139">
            <v>0</v>
          </cell>
          <cell r="E139">
            <v>106</v>
          </cell>
          <cell r="F139">
            <v>5</v>
          </cell>
          <cell r="G139">
            <v>219</v>
          </cell>
          <cell r="H139">
            <v>330</v>
          </cell>
          <cell r="I139">
            <v>45</v>
          </cell>
          <cell r="J139">
            <v>0</v>
          </cell>
          <cell r="K139">
            <v>0</v>
          </cell>
          <cell r="L139">
            <v>667.67</v>
          </cell>
          <cell r="M139">
            <v>676.67</v>
          </cell>
          <cell r="N139">
            <v>2412111024</v>
          </cell>
          <cell r="O139">
            <v>0</v>
          </cell>
          <cell r="P139">
            <v>106</v>
          </cell>
          <cell r="Q139">
            <v>5</v>
          </cell>
          <cell r="R139">
            <v>219</v>
          </cell>
          <cell r="S139">
            <v>30</v>
          </cell>
          <cell r="T139">
            <v>0</v>
          </cell>
          <cell r="U139">
            <v>3</v>
          </cell>
          <cell r="V139">
            <v>12</v>
          </cell>
          <cell r="W139">
            <v>0</v>
          </cell>
          <cell r="X139">
            <v>45</v>
          </cell>
          <cell r="Y139">
            <v>0</v>
          </cell>
          <cell r="Z139">
            <v>50</v>
          </cell>
        </row>
        <row r="140">
          <cell r="A140">
            <v>2412111027</v>
          </cell>
          <cell r="B140">
            <v>1389</v>
          </cell>
          <cell r="C140">
            <v>0</v>
          </cell>
          <cell r="D140">
            <v>0</v>
          </cell>
          <cell r="E140">
            <v>133</v>
          </cell>
          <cell r="F140">
            <v>7</v>
          </cell>
          <cell r="G140">
            <v>367</v>
          </cell>
          <cell r="H140">
            <v>507</v>
          </cell>
          <cell r="I140">
            <v>40</v>
          </cell>
          <cell r="J140">
            <v>0</v>
          </cell>
          <cell r="K140">
            <v>0</v>
          </cell>
          <cell r="L140">
            <v>937.48</v>
          </cell>
          <cell r="M140">
            <v>1289.8</v>
          </cell>
          <cell r="N140">
            <v>2412111027</v>
          </cell>
          <cell r="O140">
            <v>0</v>
          </cell>
          <cell r="P140">
            <v>133</v>
          </cell>
          <cell r="Q140">
            <v>7</v>
          </cell>
          <cell r="R140">
            <v>367</v>
          </cell>
          <cell r="S140">
            <v>17</v>
          </cell>
          <cell r="T140">
            <v>0</v>
          </cell>
          <cell r="U140">
            <v>5</v>
          </cell>
          <cell r="V140">
            <v>18</v>
          </cell>
          <cell r="W140">
            <v>0</v>
          </cell>
          <cell r="X140">
            <v>40</v>
          </cell>
          <cell r="Y140">
            <v>0</v>
          </cell>
          <cell r="Z140">
            <v>55</v>
          </cell>
        </row>
        <row r="141">
          <cell r="A141">
            <v>2412111053</v>
          </cell>
          <cell r="B141">
            <v>2150</v>
          </cell>
          <cell r="C141">
            <v>0</v>
          </cell>
          <cell r="D141">
            <v>0</v>
          </cell>
          <cell r="E141">
            <v>151</v>
          </cell>
          <cell r="F141">
            <v>10</v>
          </cell>
          <cell r="G141">
            <v>551</v>
          </cell>
          <cell r="H141">
            <v>712</v>
          </cell>
          <cell r="I141">
            <v>30</v>
          </cell>
          <cell r="J141">
            <v>0</v>
          </cell>
          <cell r="K141">
            <v>0</v>
          </cell>
          <cell r="L141">
            <v>955.01</v>
          </cell>
          <cell r="M141">
            <v>973.81</v>
          </cell>
          <cell r="N141">
            <v>2412111053</v>
          </cell>
          <cell r="O141">
            <v>0</v>
          </cell>
          <cell r="P141">
            <v>151</v>
          </cell>
          <cell r="Q141">
            <v>10</v>
          </cell>
          <cell r="R141">
            <v>551</v>
          </cell>
          <cell r="S141">
            <v>16</v>
          </cell>
          <cell r="T141">
            <v>0</v>
          </cell>
          <cell r="U141">
            <v>5</v>
          </cell>
          <cell r="V141">
            <v>9</v>
          </cell>
          <cell r="W141">
            <v>0</v>
          </cell>
          <cell r="X141">
            <v>30</v>
          </cell>
          <cell r="Y141">
            <v>0</v>
          </cell>
          <cell r="Z141">
            <v>79</v>
          </cell>
        </row>
        <row r="142">
          <cell r="A142">
            <v>2412111014</v>
          </cell>
          <cell r="B142">
            <v>650</v>
          </cell>
          <cell r="C142">
            <v>0</v>
          </cell>
          <cell r="D142">
            <v>27</v>
          </cell>
          <cell r="E142">
            <v>273</v>
          </cell>
          <cell r="F142">
            <v>5</v>
          </cell>
          <cell r="G142">
            <v>7</v>
          </cell>
          <cell r="H142">
            <v>312</v>
          </cell>
          <cell r="I142">
            <v>8</v>
          </cell>
          <cell r="J142">
            <v>0</v>
          </cell>
          <cell r="K142">
            <v>2</v>
          </cell>
          <cell r="L142">
            <v>601.59</v>
          </cell>
          <cell r="M142">
            <v>1278.8</v>
          </cell>
          <cell r="N142">
            <v>2412111014</v>
          </cell>
          <cell r="O142">
            <v>27</v>
          </cell>
          <cell r="P142">
            <v>273</v>
          </cell>
          <cell r="Q142">
            <v>5</v>
          </cell>
          <cell r="R142">
            <v>7</v>
          </cell>
          <cell r="S142">
            <v>5</v>
          </cell>
          <cell r="T142">
            <v>0</v>
          </cell>
          <cell r="U142">
            <v>2</v>
          </cell>
          <cell r="V142">
            <v>1</v>
          </cell>
          <cell r="W142">
            <v>0</v>
          </cell>
          <cell r="X142">
            <v>8</v>
          </cell>
          <cell r="Y142">
            <v>0</v>
          </cell>
          <cell r="Z142">
            <v>31</v>
          </cell>
        </row>
        <row r="143">
          <cell r="A143">
            <v>2412111002</v>
          </cell>
          <cell r="B143">
            <v>1382</v>
          </cell>
          <cell r="C143">
            <v>0</v>
          </cell>
          <cell r="D143">
            <v>7</v>
          </cell>
          <cell r="E143">
            <v>180</v>
          </cell>
          <cell r="F143">
            <v>8</v>
          </cell>
          <cell r="G143">
            <v>188</v>
          </cell>
          <cell r="H143">
            <v>383</v>
          </cell>
          <cell r="I143">
            <v>47</v>
          </cell>
          <cell r="J143">
            <v>0</v>
          </cell>
          <cell r="K143">
            <v>0</v>
          </cell>
          <cell r="L143">
            <v>1088.7</v>
          </cell>
          <cell r="M143">
            <v>1131.7</v>
          </cell>
          <cell r="N143">
            <v>2412111002</v>
          </cell>
          <cell r="O143">
            <v>7</v>
          </cell>
          <cell r="P143">
            <v>180</v>
          </cell>
          <cell r="Q143">
            <v>8</v>
          </cell>
          <cell r="R143">
            <v>188</v>
          </cell>
          <cell r="S143">
            <v>31</v>
          </cell>
          <cell r="T143">
            <v>0</v>
          </cell>
          <cell r="U143">
            <v>7</v>
          </cell>
          <cell r="V143">
            <v>9</v>
          </cell>
          <cell r="W143">
            <v>0</v>
          </cell>
          <cell r="X143">
            <v>47</v>
          </cell>
          <cell r="Y143">
            <v>0</v>
          </cell>
          <cell r="Z143">
            <v>75</v>
          </cell>
        </row>
        <row r="144">
          <cell r="A144">
            <v>2412111015</v>
          </cell>
          <cell r="B144">
            <v>2422</v>
          </cell>
          <cell r="C144">
            <v>0</v>
          </cell>
          <cell r="D144">
            <v>26</v>
          </cell>
          <cell r="E144">
            <v>848</v>
          </cell>
          <cell r="F144">
            <v>12</v>
          </cell>
          <cell r="G144">
            <v>123</v>
          </cell>
          <cell r="H144">
            <v>1009</v>
          </cell>
          <cell r="I144">
            <v>55</v>
          </cell>
          <cell r="J144">
            <v>0</v>
          </cell>
          <cell r="K144">
            <v>0</v>
          </cell>
          <cell r="L144">
            <v>2258.4</v>
          </cell>
          <cell r="M144">
            <v>2467</v>
          </cell>
          <cell r="N144">
            <v>2412111015</v>
          </cell>
          <cell r="O144">
            <v>26</v>
          </cell>
          <cell r="P144">
            <v>848</v>
          </cell>
          <cell r="Q144">
            <v>12</v>
          </cell>
          <cell r="R144">
            <v>123</v>
          </cell>
          <cell r="S144">
            <v>38</v>
          </cell>
          <cell r="T144">
            <v>0</v>
          </cell>
          <cell r="U144">
            <v>10</v>
          </cell>
          <cell r="V144">
            <v>7</v>
          </cell>
          <cell r="W144">
            <v>0</v>
          </cell>
          <cell r="X144">
            <v>55</v>
          </cell>
          <cell r="Y144">
            <v>0</v>
          </cell>
          <cell r="Z144">
            <v>63</v>
          </cell>
        </row>
        <row r="145">
          <cell r="A145">
            <v>2412111003</v>
          </cell>
          <cell r="B145">
            <v>1667</v>
          </cell>
          <cell r="C145">
            <v>0</v>
          </cell>
          <cell r="D145">
            <v>0</v>
          </cell>
          <cell r="E145">
            <v>194</v>
          </cell>
          <cell r="F145">
            <v>9</v>
          </cell>
          <cell r="G145">
            <v>420</v>
          </cell>
          <cell r="H145">
            <v>623</v>
          </cell>
          <cell r="I145">
            <v>94</v>
          </cell>
          <cell r="J145">
            <v>0</v>
          </cell>
          <cell r="K145">
            <v>0</v>
          </cell>
          <cell r="L145">
            <v>805.16</v>
          </cell>
          <cell r="M145">
            <v>1598.4</v>
          </cell>
          <cell r="N145">
            <v>2412111003</v>
          </cell>
          <cell r="O145">
            <v>0</v>
          </cell>
          <cell r="P145">
            <v>194</v>
          </cell>
          <cell r="Q145">
            <v>9</v>
          </cell>
          <cell r="R145">
            <v>420</v>
          </cell>
          <cell r="S145">
            <v>60</v>
          </cell>
          <cell r="T145">
            <v>0</v>
          </cell>
          <cell r="U145">
            <v>4</v>
          </cell>
          <cell r="V145">
            <v>30</v>
          </cell>
          <cell r="W145">
            <v>0</v>
          </cell>
          <cell r="X145">
            <v>94</v>
          </cell>
          <cell r="Y145">
            <v>1</v>
          </cell>
          <cell r="Z145">
            <v>124</v>
          </cell>
        </row>
        <row r="146">
          <cell r="A146">
            <v>2412111042</v>
          </cell>
          <cell r="B146">
            <v>1042</v>
          </cell>
          <cell r="C146">
            <v>0</v>
          </cell>
          <cell r="D146">
            <v>18</v>
          </cell>
          <cell r="E146">
            <v>425</v>
          </cell>
          <cell r="F146">
            <v>9</v>
          </cell>
          <cell r="G146">
            <v>31</v>
          </cell>
          <cell r="H146">
            <v>483</v>
          </cell>
          <cell r="I146">
            <v>6</v>
          </cell>
          <cell r="J146">
            <v>0</v>
          </cell>
          <cell r="K146">
            <v>0</v>
          </cell>
          <cell r="L146">
            <v>838.92</v>
          </cell>
          <cell r="M146">
            <v>865.97</v>
          </cell>
          <cell r="N146">
            <v>2412111042</v>
          </cell>
          <cell r="O146">
            <v>18</v>
          </cell>
          <cell r="P146">
            <v>425</v>
          </cell>
          <cell r="Q146">
            <v>9</v>
          </cell>
          <cell r="R146">
            <v>31</v>
          </cell>
          <cell r="S146">
            <v>5</v>
          </cell>
          <cell r="T146">
            <v>0</v>
          </cell>
          <cell r="U146">
            <v>1</v>
          </cell>
          <cell r="V146">
            <v>0</v>
          </cell>
          <cell r="W146">
            <v>0</v>
          </cell>
          <cell r="X146">
            <v>6</v>
          </cell>
          <cell r="Y146">
            <v>0</v>
          </cell>
          <cell r="Z146">
            <v>11</v>
          </cell>
        </row>
        <row r="147">
          <cell r="A147">
            <v>2412111068</v>
          </cell>
          <cell r="B147">
            <v>872</v>
          </cell>
          <cell r="C147">
            <v>0</v>
          </cell>
          <cell r="D147">
            <v>0</v>
          </cell>
          <cell r="E147">
            <v>140</v>
          </cell>
          <cell r="F147">
            <v>4</v>
          </cell>
          <cell r="G147">
            <v>72</v>
          </cell>
          <cell r="H147">
            <v>216</v>
          </cell>
          <cell r="I147">
            <v>7</v>
          </cell>
          <cell r="J147">
            <v>0</v>
          </cell>
          <cell r="K147">
            <v>0</v>
          </cell>
          <cell r="L147">
            <v>468.9</v>
          </cell>
          <cell r="M147">
            <v>750.58</v>
          </cell>
          <cell r="N147">
            <v>2412111068</v>
          </cell>
          <cell r="O147">
            <v>0</v>
          </cell>
          <cell r="P147">
            <v>140</v>
          </cell>
          <cell r="Q147">
            <v>4</v>
          </cell>
          <cell r="R147">
            <v>72</v>
          </cell>
          <cell r="S147">
            <v>7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7</v>
          </cell>
          <cell r="Y147">
            <v>0</v>
          </cell>
          <cell r="Z147">
            <v>18</v>
          </cell>
        </row>
        <row r="148">
          <cell r="A148">
            <v>2412111043</v>
          </cell>
          <cell r="B148">
            <v>693</v>
          </cell>
          <cell r="C148">
            <v>0</v>
          </cell>
          <cell r="D148">
            <v>11</v>
          </cell>
          <cell r="E148">
            <v>347</v>
          </cell>
          <cell r="F148">
            <v>3</v>
          </cell>
          <cell r="G148">
            <v>28</v>
          </cell>
          <cell r="H148">
            <v>389</v>
          </cell>
          <cell r="I148">
            <v>18</v>
          </cell>
          <cell r="J148">
            <v>0</v>
          </cell>
          <cell r="K148">
            <v>0</v>
          </cell>
          <cell r="L148">
            <v>718.42</v>
          </cell>
          <cell r="M148">
            <v>1213.4000000000001</v>
          </cell>
          <cell r="N148">
            <v>2412111043</v>
          </cell>
          <cell r="O148">
            <v>11</v>
          </cell>
          <cell r="P148">
            <v>347</v>
          </cell>
          <cell r="Q148">
            <v>3</v>
          </cell>
          <cell r="R148">
            <v>28</v>
          </cell>
          <cell r="S148">
            <v>12</v>
          </cell>
          <cell r="T148">
            <v>1</v>
          </cell>
          <cell r="U148">
            <v>2</v>
          </cell>
          <cell r="V148">
            <v>3</v>
          </cell>
          <cell r="W148">
            <v>0</v>
          </cell>
          <cell r="X148">
            <v>18</v>
          </cell>
          <cell r="Y148">
            <v>1</v>
          </cell>
          <cell r="Z148">
            <v>101</v>
          </cell>
        </row>
        <row r="149">
          <cell r="A149">
            <v>2412111016</v>
          </cell>
          <cell r="B149">
            <v>1278</v>
          </cell>
          <cell r="C149">
            <v>0</v>
          </cell>
          <cell r="D149">
            <v>0</v>
          </cell>
          <cell r="E149">
            <v>104</v>
          </cell>
          <cell r="F149">
            <v>11</v>
          </cell>
          <cell r="G149">
            <v>361</v>
          </cell>
          <cell r="H149">
            <v>476</v>
          </cell>
          <cell r="I149">
            <v>55</v>
          </cell>
          <cell r="J149">
            <v>0</v>
          </cell>
          <cell r="K149">
            <v>0</v>
          </cell>
          <cell r="L149">
            <v>994.89</v>
          </cell>
          <cell r="M149">
            <v>0</v>
          </cell>
          <cell r="N149">
            <v>2412111016</v>
          </cell>
          <cell r="O149">
            <v>0</v>
          </cell>
          <cell r="P149">
            <v>104</v>
          </cell>
          <cell r="Q149">
            <v>11</v>
          </cell>
          <cell r="R149">
            <v>361</v>
          </cell>
          <cell r="S149">
            <v>50</v>
          </cell>
          <cell r="T149">
            <v>0</v>
          </cell>
          <cell r="U149">
            <v>0</v>
          </cell>
          <cell r="V149">
            <v>4</v>
          </cell>
          <cell r="W149">
            <v>1</v>
          </cell>
          <cell r="X149">
            <v>55</v>
          </cell>
          <cell r="Y149">
            <v>0</v>
          </cell>
          <cell r="Z149">
            <v>0</v>
          </cell>
        </row>
        <row r="150">
          <cell r="A150">
            <v>2412111017</v>
          </cell>
          <cell r="B150">
            <v>839</v>
          </cell>
          <cell r="C150">
            <v>0</v>
          </cell>
          <cell r="D150">
            <v>4</v>
          </cell>
          <cell r="E150">
            <v>182</v>
          </cell>
          <cell r="F150">
            <v>9</v>
          </cell>
          <cell r="G150">
            <v>78</v>
          </cell>
          <cell r="H150">
            <v>273</v>
          </cell>
          <cell r="I150">
            <v>37</v>
          </cell>
          <cell r="J150">
            <v>0</v>
          </cell>
          <cell r="K150">
            <v>0</v>
          </cell>
          <cell r="L150">
            <v>391.63</v>
          </cell>
          <cell r="M150">
            <v>1687.51</v>
          </cell>
          <cell r="N150">
            <v>2412111017</v>
          </cell>
          <cell r="O150">
            <v>4</v>
          </cell>
          <cell r="P150">
            <v>182</v>
          </cell>
          <cell r="Q150">
            <v>9</v>
          </cell>
          <cell r="R150">
            <v>78</v>
          </cell>
          <cell r="S150">
            <v>21</v>
          </cell>
          <cell r="T150">
            <v>0</v>
          </cell>
          <cell r="U150">
            <v>6</v>
          </cell>
          <cell r="V150">
            <v>10</v>
          </cell>
          <cell r="W150">
            <v>0</v>
          </cell>
          <cell r="X150">
            <v>37</v>
          </cell>
          <cell r="Y150">
            <v>0</v>
          </cell>
          <cell r="Z150">
            <v>161</v>
          </cell>
        </row>
        <row r="151">
          <cell r="A151">
            <v>2412111012</v>
          </cell>
          <cell r="B151">
            <v>2436</v>
          </cell>
          <cell r="C151">
            <v>0</v>
          </cell>
          <cell r="D151">
            <v>0</v>
          </cell>
          <cell r="E151">
            <v>171</v>
          </cell>
          <cell r="F151">
            <v>8</v>
          </cell>
          <cell r="G151">
            <v>546</v>
          </cell>
          <cell r="H151">
            <v>725</v>
          </cell>
          <cell r="I151">
            <v>110</v>
          </cell>
          <cell r="J151">
            <v>0</v>
          </cell>
          <cell r="K151">
            <v>0</v>
          </cell>
          <cell r="L151">
            <v>1631.12</v>
          </cell>
          <cell r="M151">
            <v>456.64</v>
          </cell>
          <cell r="N151">
            <v>2412111012</v>
          </cell>
          <cell r="O151">
            <v>0</v>
          </cell>
          <cell r="P151">
            <v>171</v>
          </cell>
          <cell r="Q151">
            <v>8</v>
          </cell>
          <cell r="R151">
            <v>546</v>
          </cell>
          <cell r="S151">
            <v>49</v>
          </cell>
          <cell r="T151">
            <v>1</v>
          </cell>
          <cell r="U151">
            <v>8</v>
          </cell>
          <cell r="V151">
            <v>52</v>
          </cell>
          <cell r="W151">
            <v>0</v>
          </cell>
          <cell r="X151">
            <v>110</v>
          </cell>
          <cell r="Y151">
            <v>0</v>
          </cell>
          <cell r="Z151">
            <v>18</v>
          </cell>
        </row>
        <row r="152">
          <cell r="A152">
            <v>2412111025</v>
          </cell>
          <cell r="B152">
            <v>888</v>
          </cell>
          <cell r="C152">
            <v>0</v>
          </cell>
          <cell r="D152">
            <v>0</v>
          </cell>
          <cell r="E152">
            <v>100</v>
          </cell>
          <cell r="F152">
            <v>4</v>
          </cell>
          <cell r="G152">
            <v>123</v>
          </cell>
          <cell r="H152">
            <v>227</v>
          </cell>
          <cell r="I152">
            <v>13</v>
          </cell>
          <cell r="J152">
            <v>0</v>
          </cell>
          <cell r="K152">
            <v>0</v>
          </cell>
          <cell r="L152">
            <v>433.18</v>
          </cell>
          <cell r="M152">
            <v>1414.2</v>
          </cell>
          <cell r="N152">
            <v>2412111025</v>
          </cell>
          <cell r="O152">
            <v>0</v>
          </cell>
          <cell r="P152">
            <v>100</v>
          </cell>
          <cell r="Q152">
            <v>4</v>
          </cell>
          <cell r="R152">
            <v>123</v>
          </cell>
          <cell r="S152">
            <v>7</v>
          </cell>
          <cell r="T152">
            <v>0</v>
          </cell>
          <cell r="U152">
            <v>0</v>
          </cell>
          <cell r="V152">
            <v>6</v>
          </cell>
          <cell r="W152">
            <v>0</v>
          </cell>
          <cell r="X152">
            <v>13</v>
          </cell>
          <cell r="Y152">
            <v>0</v>
          </cell>
          <cell r="Z152">
            <v>13</v>
          </cell>
        </row>
        <row r="153">
          <cell r="A153">
            <v>2412111018</v>
          </cell>
          <cell r="B153">
            <v>1214</v>
          </cell>
          <cell r="C153">
            <v>0</v>
          </cell>
          <cell r="D153">
            <v>46</v>
          </cell>
          <cell r="E153">
            <v>580</v>
          </cell>
          <cell r="F153">
            <v>8</v>
          </cell>
          <cell r="G153">
            <v>13</v>
          </cell>
          <cell r="H153">
            <v>647</v>
          </cell>
          <cell r="I153">
            <v>4</v>
          </cell>
          <cell r="J153">
            <v>0</v>
          </cell>
          <cell r="K153">
            <v>0</v>
          </cell>
          <cell r="L153">
            <v>1132.69</v>
          </cell>
          <cell r="M153">
            <v>0</v>
          </cell>
          <cell r="N153">
            <v>2412111018</v>
          </cell>
          <cell r="O153">
            <v>46</v>
          </cell>
          <cell r="P153">
            <v>580</v>
          </cell>
          <cell r="Q153">
            <v>8</v>
          </cell>
          <cell r="R153">
            <v>13</v>
          </cell>
          <cell r="S153">
            <v>4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4</v>
          </cell>
          <cell r="Y153">
            <v>0</v>
          </cell>
          <cell r="Z153">
            <v>0</v>
          </cell>
        </row>
        <row r="154">
          <cell r="A154">
            <v>2412111019</v>
          </cell>
          <cell r="B154">
            <v>1719</v>
          </cell>
          <cell r="C154">
            <v>0</v>
          </cell>
          <cell r="D154">
            <v>39</v>
          </cell>
          <cell r="E154">
            <v>672</v>
          </cell>
          <cell r="F154">
            <v>12</v>
          </cell>
          <cell r="G154">
            <v>100</v>
          </cell>
          <cell r="H154">
            <v>823</v>
          </cell>
          <cell r="I154">
            <v>40</v>
          </cell>
          <cell r="J154">
            <v>0</v>
          </cell>
          <cell r="K154">
            <v>0</v>
          </cell>
          <cell r="L154">
            <v>1647.48</v>
          </cell>
          <cell r="M154">
            <v>947.36</v>
          </cell>
          <cell r="N154">
            <v>2412111019</v>
          </cell>
          <cell r="O154">
            <v>39</v>
          </cell>
          <cell r="P154">
            <v>672</v>
          </cell>
          <cell r="Q154">
            <v>12</v>
          </cell>
          <cell r="R154">
            <v>100</v>
          </cell>
          <cell r="S154">
            <v>34</v>
          </cell>
          <cell r="T154">
            <v>0</v>
          </cell>
          <cell r="U154">
            <v>2</v>
          </cell>
          <cell r="V154">
            <v>4</v>
          </cell>
          <cell r="W154">
            <v>0</v>
          </cell>
          <cell r="X154">
            <v>40</v>
          </cell>
          <cell r="Y154">
            <v>0</v>
          </cell>
          <cell r="Z154">
            <v>17</v>
          </cell>
        </row>
        <row r="155">
          <cell r="A155">
            <v>2412111020</v>
          </cell>
          <cell r="B155">
            <v>1017</v>
          </cell>
          <cell r="C155">
            <v>0</v>
          </cell>
          <cell r="D155">
            <v>4</v>
          </cell>
          <cell r="E155">
            <v>369</v>
          </cell>
          <cell r="F155">
            <v>4</v>
          </cell>
          <cell r="G155">
            <v>109</v>
          </cell>
          <cell r="H155">
            <v>486</v>
          </cell>
          <cell r="I155">
            <v>12</v>
          </cell>
          <cell r="J155">
            <v>0</v>
          </cell>
          <cell r="K155">
            <v>0</v>
          </cell>
          <cell r="L155">
            <v>946.55</v>
          </cell>
          <cell r="M155">
            <v>486.33</v>
          </cell>
          <cell r="N155">
            <v>2412111020</v>
          </cell>
          <cell r="O155">
            <v>4</v>
          </cell>
          <cell r="P155">
            <v>369</v>
          </cell>
          <cell r="Q155">
            <v>4</v>
          </cell>
          <cell r="R155">
            <v>109</v>
          </cell>
          <cell r="S155">
            <v>10</v>
          </cell>
          <cell r="T155">
            <v>0</v>
          </cell>
          <cell r="U155">
            <v>0</v>
          </cell>
          <cell r="V155">
            <v>2</v>
          </cell>
          <cell r="W155">
            <v>0</v>
          </cell>
          <cell r="X155">
            <v>12</v>
          </cell>
          <cell r="Y155">
            <v>0</v>
          </cell>
          <cell r="Z155">
            <v>31</v>
          </cell>
        </row>
        <row r="156">
          <cell r="A156">
            <v>2412111050</v>
          </cell>
          <cell r="B156">
            <v>909</v>
          </cell>
          <cell r="C156">
            <v>0</v>
          </cell>
          <cell r="D156">
            <v>3</v>
          </cell>
          <cell r="E156">
            <v>200</v>
          </cell>
          <cell r="F156">
            <v>8</v>
          </cell>
          <cell r="G156">
            <v>66</v>
          </cell>
          <cell r="H156">
            <v>277</v>
          </cell>
          <cell r="I156">
            <v>5</v>
          </cell>
          <cell r="J156">
            <v>0</v>
          </cell>
          <cell r="K156">
            <v>1</v>
          </cell>
          <cell r="L156">
            <v>450.2</v>
          </cell>
          <cell r="M156">
            <v>1039.2</v>
          </cell>
          <cell r="N156">
            <v>2412111050</v>
          </cell>
          <cell r="O156">
            <v>3</v>
          </cell>
          <cell r="P156">
            <v>200</v>
          </cell>
          <cell r="Q156">
            <v>8</v>
          </cell>
          <cell r="R156">
            <v>66</v>
          </cell>
          <cell r="S156">
            <v>3</v>
          </cell>
          <cell r="T156">
            <v>0</v>
          </cell>
          <cell r="U156">
            <v>0</v>
          </cell>
          <cell r="V156">
            <v>2</v>
          </cell>
          <cell r="W156">
            <v>0</v>
          </cell>
          <cell r="X156">
            <v>5</v>
          </cell>
          <cell r="Y156">
            <v>0</v>
          </cell>
          <cell r="Z156">
            <v>25</v>
          </cell>
        </row>
        <row r="157">
          <cell r="A157">
            <v>2412111028</v>
          </cell>
          <cell r="B157">
            <v>1124</v>
          </cell>
          <cell r="C157">
            <v>0</v>
          </cell>
          <cell r="D157">
            <v>0</v>
          </cell>
          <cell r="E157">
            <v>88</v>
          </cell>
          <cell r="F157">
            <v>6</v>
          </cell>
          <cell r="G157">
            <v>322</v>
          </cell>
          <cell r="H157">
            <v>416</v>
          </cell>
          <cell r="I157">
            <v>20</v>
          </cell>
          <cell r="J157">
            <v>0</v>
          </cell>
          <cell r="K157">
            <v>0</v>
          </cell>
          <cell r="L157">
            <v>753.2</v>
          </cell>
          <cell r="M157">
            <v>852.89</v>
          </cell>
          <cell r="N157">
            <v>2412111028</v>
          </cell>
          <cell r="O157">
            <v>0</v>
          </cell>
          <cell r="P157">
            <v>88</v>
          </cell>
          <cell r="Q157">
            <v>6</v>
          </cell>
          <cell r="R157">
            <v>322</v>
          </cell>
          <cell r="S157">
            <v>9</v>
          </cell>
          <cell r="T157">
            <v>0</v>
          </cell>
          <cell r="U157">
            <v>3</v>
          </cell>
          <cell r="V157">
            <v>8</v>
          </cell>
          <cell r="W157">
            <v>0</v>
          </cell>
          <cell r="X157">
            <v>20</v>
          </cell>
          <cell r="Y157">
            <v>0</v>
          </cell>
          <cell r="Z157">
            <v>53</v>
          </cell>
        </row>
        <row r="158">
          <cell r="A158">
            <v>2412111023</v>
          </cell>
          <cell r="B158">
            <v>1386</v>
          </cell>
          <cell r="C158">
            <v>0</v>
          </cell>
          <cell r="D158">
            <v>0</v>
          </cell>
          <cell r="E158">
            <v>88</v>
          </cell>
          <cell r="F158">
            <v>5</v>
          </cell>
          <cell r="G158">
            <v>452</v>
          </cell>
          <cell r="H158">
            <v>545</v>
          </cell>
          <cell r="I158">
            <v>56</v>
          </cell>
          <cell r="J158">
            <v>0</v>
          </cell>
          <cell r="K158">
            <v>0</v>
          </cell>
          <cell r="L158">
            <v>853.08</v>
          </cell>
          <cell r="M158">
            <v>1066.05</v>
          </cell>
          <cell r="N158">
            <v>2412111023</v>
          </cell>
          <cell r="O158">
            <v>0</v>
          </cell>
          <cell r="P158">
            <v>88</v>
          </cell>
          <cell r="Q158">
            <v>5</v>
          </cell>
          <cell r="R158">
            <v>452</v>
          </cell>
          <cell r="S158">
            <v>47</v>
          </cell>
          <cell r="T158">
            <v>0</v>
          </cell>
          <cell r="U158">
            <v>0</v>
          </cell>
          <cell r="V158">
            <v>9</v>
          </cell>
          <cell r="W158">
            <v>0</v>
          </cell>
          <cell r="X158">
            <v>56</v>
          </cell>
          <cell r="Y158">
            <v>0</v>
          </cell>
          <cell r="Z158">
            <v>25</v>
          </cell>
        </row>
        <row r="159">
          <cell r="A159">
            <v>2412111008</v>
          </cell>
          <cell r="B159">
            <v>1015</v>
          </cell>
          <cell r="C159">
            <v>0</v>
          </cell>
          <cell r="D159">
            <v>28</v>
          </cell>
          <cell r="E159">
            <v>456</v>
          </cell>
          <cell r="F159">
            <v>10</v>
          </cell>
          <cell r="G159">
            <v>47</v>
          </cell>
          <cell r="H159">
            <v>541</v>
          </cell>
          <cell r="I159">
            <v>11</v>
          </cell>
          <cell r="J159">
            <v>0</v>
          </cell>
          <cell r="K159">
            <v>0</v>
          </cell>
          <cell r="L159">
            <v>1040.25</v>
          </cell>
          <cell r="M159">
            <v>749.17</v>
          </cell>
          <cell r="N159">
            <v>2412111008</v>
          </cell>
          <cell r="O159">
            <v>28</v>
          </cell>
          <cell r="P159">
            <v>456</v>
          </cell>
          <cell r="Q159">
            <v>10</v>
          </cell>
          <cell r="R159">
            <v>47</v>
          </cell>
          <cell r="S159">
            <v>10</v>
          </cell>
          <cell r="T159">
            <v>0</v>
          </cell>
          <cell r="U159">
            <v>0</v>
          </cell>
          <cell r="V159">
            <v>1</v>
          </cell>
          <cell r="W159">
            <v>0</v>
          </cell>
          <cell r="X159">
            <v>11</v>
          </cell>
          <cell r="Y159">
            <v>0</v>
          </cell>
          <cell r="Z159">
            <v>47</v>
          </cell>
        </row>
        <row r="160">
          <cell r="A160">
            <v>2412111034</v>
          </cell>
          <cell r="B160">
            <v>1112</v>
          </cell>
          <cell r="C160">
            <v>0</v>
          </cell>
          <cell r="D160">
            <v>7</v>
          </cell>
          <cell r="E160">
            <v>174</v>
          </cell>
          <cell r="F160">
            <v>10</v>
          </cell>
          <cell r="G160">
            <v>130</v>
          </cell>
          <cell r="H160">
            <v>321</v>
          </cell>
          <cell r="I160">
            <v>44</v>
          </cell>
          <cell r="J160">
            <v>0</v>
          </cell>
          <cell r="K160">
            <v>0</v>
          </cell>
          <cell r="L160">
            <v>730.45</v>
          </cell>
          <cell r="M160">
            <v>1229.43</v>
          </cell>
          <cell r="N160">
            <v>2412111034</v>
          </cell>
          <cell r="O160">
            <v>7</v>
          </cell>
          <cell r="P160">
            <v>174</v>
          </cell>
          <cell r="Q160">
            <v>10</v>
          </cell>
          <cell r="R160">
            <v>130</v>
          </cell>
          <cell r="S160">
            <v>31</v>
          </cell>
          <cell r="T160">
            <v>0</v>
          </cell>
          <cell r="U160">
            <v>4</v>
          </cell>
          <cell r="V160">
            <v>9</v>
          </cell>
          <cell r="W160">
            <v>0</v>
          </cell>
          <cell r="X160">
            <v>44</v>
          </cell>
          <cell r="Y160">
            <v>1</v>
          </cell>
          <cell r="Z160">
            <v>121</v>
          </cell>
        </row>
        <row r="161">
          <cell r="A161">
            <v>2412111054</v>
          </cell>
          <cell r="B161">
            <v>1611</v>
          </cell>
          <cell r="C161">
            <v>0</v>
          </cell>
          <cell r="D161">
            <v>0</v>
          </cell>
          <cell r="E161">
            <v>158</v>
          </cell>
          <cell r="F161">
            <v>26</v>
          </cell>
          <cell r="G161">
            <v>252</v>
          </cell>
          <cell r="H161">
            <v>436</v>
          </cell>
          <cell r="I161">
            <v>53</v>
          </cell>
          <cell r="J161">
            <v>0</v>
          </cell>
          <cell r="K161">
            <v>0</v>
          </cell>
          <cell r="L161">
            <v>1198.73</v>
          </cell>
          <cell r="M161">
            <v>2228.1999999999998</v>
          </cell>
          <cell r="N161">
            <v>2412111054</v>
          </cell>
          <cell r="O161">
            <v>0</v>
          </cell>
          <cell r="P161">
            <v>158</v>
          </cell>
          <cell r="Q161">
            <v>26</v>
          </cell>
          <cell r="R161">
            <v>252</v>
          </cell>
          <cell r="S161">
            <v>35</v>
          </cell>
          <cell r="T161">
            <v>3</v>
          </cell>
          <cell r="U161">
            <v>3</v>
          </cell>
          <cell r="V161">
            <v>11</v>
          </cell>
          <cell r="W161">
            <v>1</v>
          </cell>
          <cell r="X161">
            <v>53</v>
          </cell>
          <cell r="Y161">
            <v>0</v>
          </cell>
          <cell r="Z161">
            <v>215</v>
          </cell>
        </row>
        <row r="162">
          <cell r="A162">
            <v>2412111022</v>
          </cell>
          <cell r="B162">
            <v>2380</v>
          </cell>
          <cell r="C162" t="str">
            <v>`</v>
          </cell>
          <cell r="D162">
            <v>7</v>
          </cell>
          <cell r="E162">
            <v>407</v>
          </cell>
          <cell r="F162">
            <v>23</v>
          </cell>
          <cell r="G162">
            <v>320</v>
          </cell>
          <cell r="H162">
            <v>757</v>
          </cell>
          <cell r="I162">
            <v>116</v>
          </cell>
          <cell r="J162">
            <v>0</v>
          </cell>
          <cell r="K162">
            <v>0</v>
          </cell>
          <cell r="L162">
            <v>425.82</v>
          </cell>
          <cell r="M162">
            <v>1419.21</v>
          </cell>
          <cell r="N162">
            <v>2412111022</v>
          </cell>
          <cell r="O162">
            <v>7</v>
          </cell>
          <cell r="P162">
            <v>407</v>
          </cell>
          <cell r="Q162">
            <v>23</v>
          </cell>
          <cell r="R162">
            <v>320</v>
          </cell>
          <cell r="S162">
            <v>92</v>
          </cell>
          <cell r="T162">
            <v>0</v>
          </cell>
          <cell r="U162">
            <v>2</v>
          </cell>
          <cell r="V162">
            <v>22</v>
          </cell>
          <cell r="W162">
            <v>0</v>
          </cell>
          <cell r="X162">
            <v>116</v>
          </cell>
          <cell r="Y162">
            <v>0</v>
          </cell>
          <cell r="Z162">
            <v>72</v>
          </cell>
        </row>
        <row r="163">
          <cell r="A163">
            <v>2412111007</v>
          </cell>
          <cell r="B163">
            <v>1767</v>
          </cell>
          <cell r="C163">
            <v>0</v>
          </cell>
          <cell r="D163">
            <v>0</v>
          </cell>
          <cell r="E163">
            <v>206</v>
          </cell>
          <cell r="F163">
            <v>8</v>
          </cell>
          <cell r="G163">
            <v>344</v>
          </cell>
          <cell r="H163">
            <v>558</v>
          </cell>
          <cell r="I163">
            <v>58</v>
          </cell>
          <cell r="J163">
            <v>0</v>
          </cell>
          <cell r="K163">
            <v>0</v>
          </cell>
          <cell r="L163">
            <v>1410.05</v>
          </cell>
          <cell r="M163">
            <v>604.4</v>
          </cell>
          <cell r="N163">
            <v>2412111007</v>
          </cell>
          <cell r="O163">
            <v>0</v>
          </cell>
          <cell r="P163">
            <v>206</v>
          </cell>
          <cell r="Q163">
            <v>8</v>
          </cell>
          <cell r="R163">
            <v>344</v>
          </cell>
          <cell r="S163">
            <v>44</v>
          </cell>
          <cell r="T163">
            <v>0</v>
          </cell>
          <cell r="U163">
            <v>2</v>
          </cell>
          <cell r="V163">
            <v>12</v>
          </cell>
          <cell r="W163">
            <v>0</v>
          </cell>
          <cell r="X163">
            <v>58</v>
          </cell>
          <cell r="Y163">
            <v>0</v>
          </cell>
          <cell r="Z163">
            <v>13</v>
          </cell>
        </row>
        <row r="164">
          <cell r="A164">
            <v>2412111044</v>
          </cell>
          <cell r="B164">
            <v>1046</v>
          </cell>
          <cell r="C164">
            <v>0</v>
          </cell>
          <cell r="D164">
            <v>4</v>
          </cell>
          <cell r="E164">
            <v>152</v>
          </cell>
          <cell r="F164">
            <v>3</v>
          </cell>
          <cell r="G164">
            <v>287</v>
          </cell>
          <cell r="H164">
            <v>446</v>
          </cell>
          <cell r="I164">
            <v>13</v>
          </cell>
          <cell r="J164">
            <v>30</v>
          </cell>
          <cell r="K164">
            <v>0</v>
          </cell>
          <cell r="L164">
            <v>890.65</v>
          </cell>
          <cell r="M164">
            <v>932.98</v>
          </cell>
          <cell r="N164">
            <v>2412111044</v>
          </cell>
          <cell r="O164">
            <v>4</v>
          </cell>
          <cell r="P164">
            <v>152</v>
          </cell>
          <cell r="Q164">
            <v>3</v>
          </cell>
          <cell r="R164">
            <v>287</v>
          </cell>
          <cell r="S164">
            <v>3</v>
          </cell>
          <cell r="T164">
            <v>0</v>
          </cell>
          <cell r="U164">
            <v>0</v>
          </cell>
          <cell r="V164">
            <v>10</v>
          </cell>
          <cell r="W164">
            <v>0</v>
          </cell>
          <cell r="X164">
            <v>13</v>
          </cell>
          <cell r="Y164">
            <v>0</v>
          </cell>
          <cell r="Z164">
            <v>98</v>
          </cell>
        </row>
        <row r="165">
          <cell r="A165">
            <v>2412111059</v>
          </cell>
          <cell r="B165">
            <v>1135</v>
          </cell>
          <cell r="C165">
            <v>0</v>
          </cell>
          <cell r="D165">
            <v>16</v>
          </cell>
          <cell r="E165">
            <v>266</v>
          </cell>
          <cell r="F165">
            <v>12</v>
          </cell>
          <cell r="G165">
            <v>140</v>
          </cell>
          <cell r="H165">
            <v>434</v>
          </cell>
          <cell r="I165">
            <v>80</v>
          </cell>
          <cell r="J165">
            <v>10</v>
          </cell>
          <cell r="K165">
            <v>0</v>
          </cell>
          <cell r="L165">
            <v>877.37</v>
          </cell>
          <cell r="M165">
            <v>396.14</v>
          </cell>
          <cell r="N165">
            <v>2412111059</v>
          </cell>
          <cell r="O165">
            <v>16</v>
          </cell>
          <cell r="P165">
            <v>266</v>
          </cell>
          <cell r="Q165">
            <v>12</v>
          </cell>
          <cell r="R165">
            <v>140</v>
          </cell>
          <cell r="S165">
            <v>58</v>
          </cell>
          <cell r="T165">
            <v>0</v>
          </cell>
          <cell r="U165">
            <v>11</v>
          </cell>
          <cell r="V165">
            <v>11</v>
          </cell>
          <cell r="W165">
            <v>0</v>
          </cell>
          <cell r="X165">
            <v>80</v>
          </cell>
          <cell r="Y165">
            <v>0</v>
          </cell>
          <cell r="Z165">
            <v>16</v>
          </cell>
        </row>
        <row r="166">
          <cell r="A166">
            <v>2412111058</v>
          </cell>
          <cell r="B166">
            <v>915</v>
          </cell>
          <cell r="C166">
            <v>0</v>
          </cell>
          <cell r="D166">
            <v>14</v>
          </cell>
          <cell r="E166">
            <v>226</v>
          </cell>
          <cell r="F166">
            <v>5</v>
          </cell>
          <cell r="G166">
            <v>144</v>
          </cell>
          <cell r="H166">
            <v>389</v>
          </cell>
          <cell r="I166">
            <v>10</v>
          </cell>
          <cell r="J166">
            <v>0</v>
          </cell>
          <cell r="K166">
            <v>0</v>
          </cell>
          <cell r="L166">
            <v>374.53</v>
          </cell>
          <cell r="M166">
            <v>723.79</v>
          </cell>
          <cell r="N166">
            <v>2412111058</v>
          </cell>
          <cell r="O166">
            <v>14</v>
          </cell>
          <cell r="P166">
            <v>226</v>
          </cell>
          <cell r="Q166">
            <v>5</v>
          </cell>
          <cell r="R166">
            <v>144</v>
          </cell>
          <cell r="S166">
            <v>7</v>
          </cell>
          <cell r="T166">
            <v>0</v>
          </cell>
          <cell r="U166">
            <v>2</v>
          </cell>
          <cell r="V166">
            <v>1</v>
          </cell>
          <cell r="W166">
            <v>0</v>
          </cell>
          <cell r="X166">
            <v>10</v>
          </cell>
          <cell r="Y166">
            <v>0</v>
          </cell>
          <cell r="Z166">
            <v>61</v>
          </cell>
        </row>
        <row r="167">
          <cell r="A167">
            <v>2412111041</v>
          </cell>
          <cell r="B167">
            <v>960</v>
          </cell>
          <cell r="C167">
            <v>0</v>
          </cell>
          <cell r="D167">
            <v>4</v>
          </cell>
          <cell r="E167">
            <v>166</v>
          </cell>
          <cell r="F167">
            <v>3</v>
          </cell>
          <cell r="G167">
            <v>219</v>
          </cell>
          <cell r="H167">
            <v>392</v>
          </cell>
          <cell r="I167">
            <v>39</v>
          </cell>
          <cell r="J167">
            <v>30</v>
          </cell>
          <cell r="K167">
            <v>0</v>
          </cell>
          <cell r="L167">
            <v>708</v>
          </cell>
          <cell r="M167">
            <v>1314</v>
          </cell>
          <cell r="N167">
            <v>2412111041</v>
          </cell>
          <cell r="O167">
            <v>4</v>
          </cell>
          <cell r="P167">
            <v>166</v>
          </cell>
          <cell r="Q167">
            <v>3</v>
          </cell>
          <cell r="R167">
            <v>219</v>
          </cell>
          <cell r="S167">
            <v>30</v>
          </cell>
          <cell r="T167">
            <v>1</v>
          </cell>
          <cell r="U167">
            <v>1</v>
          </cell>
          <cell r="V167">
            <v>7</v>
          </cell>
          <cell r="W167">
            <v>0</v>
          </cell>
          <cell r="X167">
            <v>39</v>
          </cell>
          <cell r="Y167">
            <v>0</v>
          </cell>
          <cell r="Z167">
            <v>42</v>
          </cell>
        </row>
        <row r="168">
          <cell r="A168">
            <v>2412111036</v>
          </cell>
          <cell r="B168">
            <v>1339</v>
          </cell>
          <cell r="C168">
            <v>0</v>
          </cell>
          <cell r="D168">
            <v>17</v>
          </cell>
          <cell r="E168">
            <v>315</v>
          </cell>
          <cell r="F168">
            <v>6</v>
          </cell>
          <cell r="G168">
            <v>173</v>
          </cell>
          <cell r="H168">
            <v>511</v>
          </cell>
          <cell r="I168">
            <v>25</v>
          </cell>
          <cell r="J168">
            <v>0</v>
          </cell>
          <cell r="K168">
            <v>0</v>
          </cell>
          <cell r="L168">
            <v>1132.5999999999999</v>
          </cell>
          <cell r="M168">
            <v>1090.54</v>
          </cell>
          <cell r="N168">
            <v>2412111036</v>
          </cell>
          <cell r="O168">
            <v>17</v>
          </cell>
          <cell r="P168">
            <v>315</v>
          </cell>
          <cell r="Q168">
            <v>6</v>
          </cell>
          <cell r="R168">
            <v>173</v>
          </cell>
          <cell r="S168">
            <v>14</v>
          </cell>
          <cell r="T168">
            <v>0</v>
          </cell>
          <cell r="U168">
            <v>2</v>
          </cell>
          <cell r="V168">
            <v>9</v>
          </cell>
          <cell r="W168">
            <v>0</v>
          </cell>
          <cell r="X168">
            <v>25</v>
          </cell>
          <cell r="Y168">
            <v>0</v>
          </cell>
          <cell r="Z168">
            <v>71</v>
          </cell>
        </row>
        <row r="169">
          <cell r="A169">
            <v>2412111031</v>
          </cell>
          <cell r="B169">
            <v>1716</v>
          </cell>
          <cell r="C169">
            <v>0</v>
          </cell>
          <cell r="D169">
            <v>12</v>
          </cell>
          <cell r="E169">
            <v>198</v>
          </cell>
          <cell r="F169">
            <v>8</v>
          </cell>
          <cell r="G169">
            <v>558</v>
          </cell>
          <cell r="H169">
            <v>776</v>
          </cell>
          <cell r="I169">
            <v>22</v>
          </cell>
          <cell r="J169">
            <v>0</v>
          </cell>
          <cell r="K169">
            <v>0</v>
          </cell>
          <cell r="L169">
            <v>1015.91</v>
          </cell>
          <cell r="M169">
            <v>420.35</v>
          </cell>
          <cell r="N169">
            <v>2412111031</v>
          </cell>
          <cell r="O169">
            <v>12</v>
          </cell>
          <cell r="P169">
            <v>198</v>
          </cell>
          <cell r="Q169">
            <v>8</v>
          </cell>
          <cell r="R169">
            <v>558</v>
          </cell>
          <cell r="S169">
            <v>11</v>
          </cell>
          <cell r="T169">
            <v>0</v>
          </cell>
          <cell r="U169">
            <v>4</v>
          </cell>
          <cell r="V169">
            <v>7</v>
          </cell>
          <cell r="W169">
            <v>0</v>
          </cell>
          <cell r="X169">
            <v>22</v>
          </cell>
          <cell r="Y169">
            <v>1</v>
          </cell>
          <cell r="Z169">
            <v>88</v>
          </cell>
        </row>
        <row r="170">
          <cell r="A170">
            <v>2412111055</v>
          </cell>
          <cell r="B170">
            <v>1024</v>
          </cell>
          <cell r="C170">
            <v>0</v>
          </cell>
          <cell r="D170">
            <v>7</v>
          </cell>
          <cell r="E170">
            <v>199</v>
          </cell>
          <cell r="F170">
            <v>9</v>
          </cell>
          <cell r="G170">
            <v>281</v>
          </cell>
          <cell r="H170">
            <v>496</v>
          </cell>
          <cell r="I170">
            <v>27</v>
          </cell>
          <cell r="J170">
            <v>0</v>
          </cell>
          <cell r="K170">
            <v>0</v>
          </cell>
          <cell r="L170">
            <v>376.45</v>
          </cell>
          <cell r="M170">
            <v>687.72</v>
          </cell>
          <cell r="N170">
            <v>2412111055</v>
          </cell>
          <cell r="O170">
            <v>7</v>
          </cell>
          <cell r="P170">
            <v>199</v>
          </cell>
          <cell r="Q170">
            <v>9</v>
          </cell>
          <cell r="R170">
            <v>281</v>
          </cell>
          <cell r="S170">
            <v>10</v>
          </cell>
          <cell r="T170">
            <v>0</v>
          </cell>
          <cell r="U170">
            <v>6</v>
          </cell>
          <cell r="V170">
            <v>10</v>
          </cell>
          <cell r="W170">
            <v>1</v>
          </cell>
          <cell r="X170">
            <v>27</v>
          </cell>
          <cell r="Y170">
            <v>0</v>
          </cell>
          <cell r="Z170">
            <v>75</v>
          </cell>
        </row>
        <row r="171">
          <cell r="A171">
            <v>2412111060</v>
          </cell>
          <cell r="B171">
            <v>965</v>
          </cell>
          <cell r="C171">
            <v>0</v>
          </cell>
          <cell r="D171">
            <v>13</v>
          </cell>
          <cell r="E171">
            <v>242</v>
          </cell>
          <cell r="F171">
            <v>4</v>
          </cell>
          <cell r="G171">
            <v>167</v>
          </cell>
          <cell r="H171">
            <v>426</v>
          </cell>
          <cell r="I171">
            <v>32</v>
          </cell>
          <cell r="J171">
            <v>30</v>
          </cell>
          <cell r="K171">
            <v>0</v>
          </cell>
          <cell r="L171">
            <v>660.63</v>
          </cell>
          <cell r="M171">
            <v>407.92</v>
          </cell>
          <cell r="N171">
            <v>2412111060</v>
          </cell>
          <cell r="O171">
            <v>13</v>
          </cell>
          <cell r="P171">
            <v>242</v>
          </cell>
          <cell r="Q171">
            <v>4</v>
          </cell>
          <cell r="R171">
            <v>167</v>
          </cell>
          <cell r="S171">
            <v>23</v>
          </cell>
          <cell r="T171">
            <v>1</v>
          </cell>
          <cell r="U171">
            <v>2</v>
          </cell>
          <cell r="V171">
            <v>6</v>
          </cell>
          <cell r="W171">
            <v>0</v>
          </cell>
          <cell r="X171">
            <v>32</v>
          </cell>
          <cell r="Y171">
            <v>0</v>
          </cell>
          <cell r="Z171">
            <v>25</v>
          </cell>
        </row>
        <row r="172">
          <cell r="A172">
            <v>2412111063</v>
          </cell>
          <cell r="B172">
            <v>843</v>
          </cell>
          <cell r="C172">
            <v>0</v>
          </cell>
          <cell r="D172">
            <v>3</v>
          </cell>
          <cell r="E172">
            <v>109</v>
          </cell>
          <cell r="F172">
            <v>2</v>
          </cell>
          <cell r="G172">
            <v>279</v>
          </cell>
          <cell r="H172">
            <v>393</v>
          </cell>
          <cell r="I172">
            <v>9</v>
          </cell>
          <cell r="J172">
            <v>0</v>
          </cell>
          <cell r="K172">
            <v>0</v>
          </cell>
          <cell r="L172">
            <v>406.08</v>
          </cell>
          <cell r="M172">
            <v>1000.88</v>
          </cell>
          <cell r="N172">
            <v>2412111063</v>
          </cell>
          <cell r="O172">
            <v>3</v>
          </cell>
          <cell r="P172">
            <v>109</v>
          </cell>
          <cell r="Q172">
            <v>2</v>
          </cell>
          <cell r="R172">
            <v>279</v>
          </cell>
          <cell r="S172">
            <v>3</v>
          </cell>
          <cell r="T172">
            <v>0</v>
          </cell>
          <cell r="U172">
            <v>2</v>
          </cell>
          <cell r="V172">
            <v>4</v>
          </cell>
          <cell r="W172">
            <v>0</v>
          </cell>
          <cell r="X172">
            <v>9</v>
          </cell>
          <cell r="Y172">
            <v>0</v>
          </cell>
          <cell r="Z172">
            <v>55</v>
          </cell>
        </row>
        <row r="173">
          <cell r="A173">
            <v>2412111045</v>
          </cell>
          <cell r="B173">
            <v>1359</v>
          </cell>
          <cell r="C173">
            <v>0</v>
          </cell>
          <cell r="D173">
            <v>10</v>
          </cell>
          <cell r="E173">
            <v>274</v>
          </cell>
          <cell r="F173">
            <v>4</v>
          </cell>
          <cell r="G173">
            <v>249</v>
          </cell>
          <cell r="H173">
            <v>537</v>
          </cell>
          <cell r="I173">
            <v>48</v>
          </cell>
          <cell r="J173">
            <v>25</v>
          </cell>
          <cell r="K173">
            <v>0</v>
          </cell>
          <cell r="L173">
            <v>993.92</v>
          </cell>
          <cell r="M173">
            <v>834.47</v>
          </cell>
          <cell r="N173">
            <v>2412111045</v>
          </cell>
          <cell r="O173">
            <v>10</v>
          </cell>
          <cell r="P173">
            <v>274</v>
          </cell>
          <cell r="Q173">
            <v>4</v>
          </cell>
          <cell r="R173">
            <v>249</v>
          </cell>
          <cell r="S173">
            <v>24</v>
          </cell>
          <cell r="T173">
            <v>0</v>
          </cell>
          <cell r="U173">
            <v>1</v>
          </cell>
          <cell r="V173">
            <v>23</v>
          </cell>
          <cell r="W173">
            <v>0</v>
          </cell>
          <cell r="X173">
            <v>48</v>
          </cell>
          <cell r="Y173">
            <v>0</v>
          </cell>
          <cell r="Z173">
            <v>75</v>
          </cell>
        </row>
        <row r="174">
          <cell r="A174">
            <v>2412111046</v>
          </cell>
          <cell r="B174">
            <v>1176</v>
          </cell>
          <cell r="C174">
            <v>0</v>
          </cell>
          <cell r="D174">
            <v>19</v>
          </cell>
          <cell r="E174">
            <v>244</v>
          </cell>
          <cell r="F174">
            <v>8</v>
          </cell>
          <cell r="G174">
            <v>257</v>
          </cell>
          <cell r="H174">
            <v>528</v>
          </cell>
          <cell r="I174">
            <v>25</v>
          </cell>
          <cell r="J174">
            <v>20</v>
          </cell>
          <cell r="K174">
            <v>0</v>
          </cell>
          <cell r="L174">
            <v>797.89</v>
          </cell>
          <cell r="M174">
            <v>1024.2</v>
          </cell>
          <cell r="N174">
            <v>2412111046</v>
          </cell>
          <cell r="O174">
            <v>19</v>
          </cell>
          <cell r="P174">
            <v>244</v>
          </cell>
          <cell r="Q174">
            <v>8</v>
          </cell>
          <cell r="R174">
            <v>257</v>
          </cell>
          <cell r="S174">
            <v>15</v>
          </cell>
          <cell r="T174">
            <v>0</v>
          </cell>
          <cell r="U174">
            <v>0</v>
          </cell>
          <cell r="V174">
            <v>10</v>
          </cell>
          <cell r="W174">
            <v>0</v>
          </cell>
          <cell r="X174">
            <v>25</v>
          </cell>
          <cell r="Y174">
            <v>0</v>
          </cell>
          <cell r="Z174">
            <v>22</v>
          </cell>
        </row>
        <row r="175">
          <cell r="A175">
            <v>2412111069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1451.79</v>
          </cell>
          <cell r="N175">
            <v>2412111069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1</v>
          </cell>
          <cell r="Z175">
            <v>111</v>
          </cell>
        </row>
        <row r="176">
          <cell r="A176">
            <v>2412111033</v>
          </cell>
          <cell r="B176">
            <v>2005</v>
          </cell>
          <cell r="C176">
            <v>0</v>
          </cell>
          <cell r="D176">
            <v>14</v>
          </cell>
          <cell r="E176">
            <v>320</v>
          </cell>
          <cell r="F176">
            <v>9</v>
          </cell>
          <cell r="G176">
            <v>442</v>
          </cell>
          <cell r="H176">
            <v>785</v>
          </cell>
          <cell r="I176">
            <v>79</v>
          </cell>
          <cell r="J176">
            <v>0</v>
          </cell>
          <cell r="K176">
            <v>0</v>
          </cell>
          <cell r="L176">
            <v>1410.5</v>
          </cell>
          <cell r="M176">
            <v>274.92</v>
          </cell>
          <cell r="N176">
            <v>2412111033</v>
          </cell>
          <cell r="O176">
            <v>14</v>
          </cell>
          <cell r="P176">
            <v>320</v>
          </cell>
          <cell r="Q176">
            <v>9</v>
          </cell>
          <cell r="R176">
            <v>442</v>
          </cell>
          <cell r="S176">
            <v>55</v>
          </cell>
          <cell r="T176">
            <v>0</v>
          </cell>
          <cell r="U176">
            <v>4</v>
          </cell>
          <cell r="V176">
            <v>19</v>
          </cell>
          <cell r="W176">
            <v>1</v>
          </cell>
          <cell r="X176">
            <v>79</v>
          </cell>
          <cell r="Y176">
            <v>0</v>
          </cell>
          <cell r="Z176">
            <v>52</v>
          </cell>
        </row>
        <row r="177">
          <cell r="A177">
            <v>2412111032</v>
          </cell>
          <cell r="B177">
            <v>688</v>
          </cell>
          <cell r="C177">
            <v>0</v>
          </cell>
          <cell r="D177">
            <v>3</v>
          </cell>
          <cell r="E177">
            <v>130</v>
          </cell>
          <cell r="F177">
            <v>3</v>
          </cell>
          <cell r="G177">
            <v>180</v>
          </cell>
          <cell r="H177">
            <v>316</v>
          </cell>
          <cell r="I177">
            <v>31</v>
          </cell>
          <cell r="J177">
            <v>10</v>
          </cell>
          <cell r="K177">
            <v>0</v>
          </cell>
          <cell r="L177">
            <v>264.91000000000003</v>
          </cell>
          <cell r="M177">
            <v>1093.6600000000001</v>
          </cell>
          <cell r="N177">
            <v>2412111032</v>
          </cell>
          <cell r="O177">
            <v>3</v>
          </cell>
          <cell r="P177">
            <v>130</v>
          </cell>
          <cell r="Q177">
            <v>3</v>
          </cell>
          <cell r="R177">
            <v>180</v>
          </cell>
          <cell r="S177">
            <v>25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31</v>
          </cell>
          <cell r="Y177">
            <v>0</v>
          </cell>
          <cell r="Z177">
            <v>68</v>
          </cell>
        </row>
        <row r="178">
          <cell r="A178">
            <v>2412111049</v>
          </cell>
          <cell r="B178">
            <v>1923</v>
          </cell>
          <cell r="C178">
            <v>0</v>
          </cell>
          <cell r="D178">
            <v>10</v>
          </cell>
          <cell r="E178">
            <v>318</v>
          </cell>
          <cell r="F178">
            <v>9</v>
          </cell>
          <cell r="G178">
            <v>498</v>
          </cell>
          <cell r="H178">
            <v>835</v>
          </cell>
          <cell r="I178">
            <v>31</v>
          </cell>
          <cell r="J178">
            <v>50</v>
          </cell>
          <cell r="K178">
            <v>0</v>
          </cell>
          <cell r="L178">
            <v>1039.8499999999999</v>
          </cell>
          <cell r="M178">
            <v>1180.75</v>
          </cell>
          <cell r="N178">
            <v>2412111049</v>
          </cell>
          <cell r="O178">
            <v>10</v>
          </cell>
          <cell r="P178">
            <v>318</v>
          </cell>
          <cell r="Q178">
            <v>9</v>
          </cell>
          <cell r="R178">
            <v>498</v>
          </cell>
          <cell r="S178">
            <v>21</v>
          </cell>
          <cell r="T178">
            <v>0</v>
          </cell>
          <cell r="U178">
            <v>1</v>
          </cell>
          <cell r="V178">
            <v>9</v>
          </cell>
          <cell r="W178">
            <v>0</v>
          </cell>
          <cell r="X178">
            <v>31</v>
          </cell>
          <cell r="Y178">
            <v>1</v>
          </cell>
          <cell r="Z178">
            <v>31</v>
          </cell>
        </row>
        <row r="179">
          <cell r="A179">
            <v>2412111021</v>
          </cell>
          <cell r="B179">
            <v>1221</v>
          </cell>
          <cell r="C179">
            <v>0</v>
          </cell>
          <cell r="D179">
            <v>11</v>
          </cell>
          <cell r="E179">
            <v>292</v>
          </cell>
          <cell r="F179">
            <v>6</v>
          </cell>
          <cell r="G179">
            <v>182</v>
          </cell>
          <cell r="H179">
            <v>491</v>
          </cell>
          <cell r="I179">
            <v>25</v>
          </cell>
          <cell r="J179">
            <v>30</v>
          </cell>
          <cell r="K179">
            <v>0</v>
          </cell>
          <cell r="L179">
            <v>1157.9100000000001</v>
          </cell>
          <cell r="M179">
            <v>702.81</v>
          </cell>
          <cell r="N179">
            <v>2412111021</v>
          </cell>
          <cell r="O179">
            <v>11</v>
          </cell>
          <cell r="P179">
            <v>292</v>
          </cell>
          <cell r="Q179">
            <v>6</v>
          </cell>
          <cell r="R179">
            <v>182</v>
          </cell>
          <cell r="S179">
            <v>3</v>
          </cell>
          <cell r="T179">
            <v>0</v>
          </cell>
          <cell r="U179">
            <v>1</v>
          </cell>
          <cell r="V179">
            <v>20</v>
          </cell>
          <cell r="W179">
            <v>1</v>
          </cell>
          <cell r="X179">
            <v>25</v>
          </cell>
          <cell r="Y179">
            <v>0</v>
          </cell>
          <cell r="Z179">
            <v>83</v>
          </cell>
        </row>
        <row r="180">
          <cell r="A180">
            <v>2412111039</v>
          </cell>
          <cell r="B180">
            <v>1434</v>
          </cell>
          <cell r="C180">
            <v>0</v>
          </cell>
          <cell r="D180">
            <v>9</v>
          </cell>
          <cell r="E180">
            <v>200</v>
          </cell>
          <cell r="F180">
            <v>3</v>
          </cell>
          <cell r="G180">
            <v>392</v>
          </cell>
          <cell r="H180">
            <v>604</v>
          </cell>
          <cell r="I180">
            <v>33</v>
          </cell>
          <cell r="J180">
            <v>30</v>
          </cell>
          <cell r="K180">
            <v>0</v>
          </cell>
          <cell r="L180">
            <v>685.51</v>
          </cell>
          <cell r="M180">
            <v>623.67999999999995</v>
          </cell>
          <cell r="N180">
            <v>2412111039</v>
          </cell>
          <cell r="O180">
            <v>9</v>
          </cell>
          <cell r="P180">
            <v>200</v>
          </cell>
          <cell r="Q180">
            <v>3</v>
          </cell>
          <cell r="R180">
            <v>392</v>
          </cell>
          <cell r="S180">
            <v>19</v>
          </cell>
          <cell r="T180">
            <v>0</v>
          </cell>
          <cell r="U180">
            <v>3</v>
          </cell>
          <cell r="V180">
            <v>11</v>
          </cell>
          <cell r="W180">
            <v>0</v>
          </cell>
          <cell r="X180">
            <v>33</v>
          </cell>
          <cell r="Y180">
            <v>0</v>
          </cell>
          <cell r="Z180">
            <v>118</v>
          </cell>
        </row>
        <row r="181">
          <cell r="A181">
            <v>2412111056</v>
          </cell>
          <cell r="B181">
            <v>690</v>
          </cell>
          <cell r="C181">
            <v>0</v>
          </cell>
          <cell r="D181">
            <v>7</v>
          </cell>
          <cell r="E181">
            <v>109</v>
          </cell>
          <cell r="F181">
            <v>0</v>
          </cell>
          <cell r="G181">
            <v>201</v>
          </cell>
          <cell r="H181">
            <v>317</v>
          </cell>
          <cell r="I181">
            <v>62</v>
          </cell>
          <cell r="J181">
            <v>10</v>
          </cell>
          <cell r="K181">
            <v>0</v>
          </cell>
          <cell r="L181">
            <v>596.02</v>
          </cell>
          <cell r="M181">
            <v>2693.6</v>
          </cell>
          <cell r="N181">
            <v>2412111056</v>
          </cell>
          <cell r="O181">
            <v>7</v>
          </cell>
          <cell r="P181">
            <v>109</v>
          </cell>
          <cell r="Q181">
            <v>0</v>
          </cell>
          <cell r="R181">
            <v>201</v>
          </cell>
          <cell r="S181">
            <v>35</v>
          </cell>
          <cell r="T181">
            <v>0</v>
          </cell>
          <cell r="U181">
            <v>3</v>
          </cell>
          <cell r="V181">
            <v>24</v>
          </cell>
          <cell r="W181">
            <v>0</v>
          </cell>
          <cell r="X181">
            <v>62</v>
          </cell>
          <cell r="Y181">
            <v>0</v>
          </cell>
          <cell r="Z181">
            <v>56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723.52</v>
          </cell>
          <cell r="N182">
            <v>2427111018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26</v>
          </cell>
        </row>
        <row r="183">
          <cell r="A183">
            <v>2427111010</v>
          </cell>
          <cell r="B183">
            <v>1548</v>
          </cell>
          <cell r="C183">
            <v>0</v>
          </cell>
          <cell r="D183">
            <v>6</v>
          </cell>
          <cell r="E183">
            <v>181</v>
          </cell>
          <cell r="F183">
            <v>10</v>
          </cell>
          <cell r="G183">
            <v>285</v>
          </cell>
          <cell r="H183">
            <v>482</v>
          </cell>
          <cell r="I183">
            <v>13</v>
          </cell>
          <cell r="J183">
            <v>0</v>
          </cell>
          <cell r="K183">
            <v>0</v>
          </cell>
          <cell r="L183">
            <v>698.92</v>
          </cell>
          <cell r="M183">
            <v>682.44</v>
          </cell>
          <cell r="N183">
            <v>2427111010</v>
          </cell>
          <cell r="O183">
            <v>6</v>
          </cell>
          <cell r="P183">
            <v>181</v>
          </cell>
          <cell r="Q183">
            <v>10</v>
          </cell>
          <cell r="R183">
            <v>285</v>
          </cell>
          <cell r="S183">
            <v>8</v>
          </cell>
          <cell r="T183">
            <v>0</v>
          </cell>
          <cell r="U183">
            <v>0</v>
          </cell>
          <cell r="V183">
            <v>5</v>
          </cell>
          <cell r="W183">
            <v>0</v>
          </cell>
          <cell r="X183">
            <v>13</v>
          </cell>
          <cell r="Y183">
            <v>0</v>
          </cell>
          <cell r="Z183">
            <v>41</v>
          </cell>
        </row>
        <row r="184">
          <cell r="A184">
            <v>2427111022</v>
          </cell>
          <cell r="B184">
            <v>1196</v>
          </cell>
          <cell r="C184">
            <v>0</v>
          </cell>
          <cell r="D184">
            <v>3</v>
          </cell>
          <cell r="E184">
            <v>187</v>
          </cell>
          <cell r="F184">
            <v>5</v>
          </cell>
          <cell r="G184">
            <v>128</v>
          </cell>
          <cell r="H184">
            <v>323</v>
          </cell>
          <cell r="I184">
            <v>15</v>
          </cell>
          <cell r="J184">
            <v>0</v>
          </cell>
          <cell r="K184">
            <v>0</v>
          </cell>
          <cell r="L184">
            <v>680.44</v>
          </cell>
          <cell r="M184">
            <v>1739.2</v>
          </cell>
          <cell r="N184">
            <v>2427111022</v>
          </cell>
          <cell r="O184">
            <v>3</v>
          </cell>
          <cell r="P184">
            <v>187</v>
          </cell>
          <cell r="Q184">
            <v>5</v>
          </cell>
          <cell r="R184">
            <v>128</v>
          </cell>
          <cell r="S184">
            <v>1</v>
          </cell>
          <cell r="T184">
            <v>0</v>
          </cell>
          <cell r="U184">
            <v>0</v>
          </cell>
          <cell r="V184">
            <v>14</v>
          </cell>
          <cell r="W184">
            <v>0</v>
          </cell>
          <cell r="X184">
            <v>15</v>
          </cell>
          <cell r="Y184">
            <v>0</v>
          </cell>
          <cell r="Z184">
            <v>51</v>
          </cell>
        </row>
        <row r="185">
          <cell r="A185">
            <v>2427111009</v>
          </cell>
          <cell r="B185">
            <v>2605</v>
          </cell>
          <cell r="C185">
            <v>0</v>
          </cell>
          <cell r="D185">
            <v>50</v>
          </cell>
          <cell r="E185">
            <v>865</v>
          </cell>
          <cell r="F185">
            <v>7</v>
          </cell>
          <cell r="G185">
            <v>93</v>
          </cell>
          <cell r="H185">
            <v>1015</v>
          </cell>
          <cell r="I185">
            <v>41</v>
          </cell>
          <cell r="J185">
            <v>0</v>
          </cell>
          <cell r="K185">
            <v>0</v>
          </cell>
          <cell r="L185">
            <v>1722.6</v>
          </cell>
          <cell r="M185">
            <v>853.97</v>
          </cell>
          <cell r="N185">
            <v>2427111009</v>
          </cell>
          <cell r="O185">
            <v>50</v>
          </cell>
          <cell r="P185">
            <v>865</v>
          </cell>
          <cell r="Q185">
            <v>7</v>
          </cell>
          <cell r="R185">
            <v>93</v>
          </cell>
          <cell r="S185">
            <v>21</v>
          </cell>
          <cell r="T185">
            <v>0</v>
          </cell>
          <cell r="U185">
            <v>5</v>
          </cell>
          <cell r="V185">
            <v>15</v>
          </cell>
          <cell r="W185">
            <v>0</v>
          </cell>
          <cell r="X185">
            <v>41</v>
          </cell>
          <cell r="Y185">
            <v>0</v>
          </cell>
          <cell r="Z185">
            <v>101</v>
          </cell>
        </row>
        <row r="186">
          <cell r="A186">
            <v>2427111026</v>
          </cell>
          <cell r="B186">
            <v>1790</v>
          </cell>
          <cell r="C186">
            <v>0</v>
          </cell>
          <cell r="D186">
            <v>5</v>
          </cell>
          <cell r="E186">
            <v>204</v>
          </cell>
          <cell r="F186">
            <v>10</v>
          </cell>
          <cell r="G186">
            <v>725</v>
          </cell>
          <cell r="H186">
            <v>944</v>
          </cell>
          <cell r="I186">
            <v>15</v>
          </cell>
          <cell r="J186">
            <v>120</v>
          </cell>
          <cell r="K186">
            <v>0</v>
          </cell>
          <cell r="L186">
            <v>789.37</v>
          </cell>
          <cell r="M186">
            <v>670.12</v>
          </cell>
          <cell r="N186">
            <v>2427111026</v>
          </cell>
          <cell r="O186">
            <v>5</v>
          </cell>
          <cell r="P186">
            <v>204</v>
          </cell>
          <cell r="Q186">
            <v>10</v>
          </cell>
          <cell r="R186">
            <v>725</v>
          </cell>
          <cell r="S186">
            <v>14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15</v>
          </cell>
          <cell r="Y186">
            <v>0</v>
          </cell>
          <cell r="Z186">
            <v>14</v>
          </cell>
        </row>
        <row r="187">
          <cell r="A187">
            <v>2427111020</v>
          </cell>
          <cell r="B187">
            <v>1482</v>
          </cell>
          <cell r="C187">
            <v>0</v>
          </cell>
          <cell r="D187">
            <v>4</v>
          </cell>
          <cell r="E187">
            <v>194</v>
          </cell>
          <cell r="F187">
            <v>2</v>
          </cell>
          <cell r="G187">
            <v>200</v>
          </cell>
          <cell r="H187">
            <v>400</v>
          </cell>
          <cell r="I187">
            <v>14</v>
          </cell>
          <cell r="J187">
            <v>0</v>
          </cell>
          <cell r="K187">
            <v>0</v>
          </cell>
          <cell r="L187">
            <v>675.32</v>
          </cell>
          <cell r="M187">
            <v>1490.68</v>
          </cell>
          <cell r="N187">
            <v>2427111020</v>
          </cell>
          <cell r="O187">
            <v>4</v>
          </cell>
          <cell r="P187">
            <v>194</v>
          </cell>
          <cell r="Q187">
            <v>2</v>
          </cell>
          <cell r="R187">
            <v>200</v>
          </cell>
          <cell r="S187">
            <v>7</v>
          </cell>
          <cell r="T187">
            <v>0</v>
          </cell>
          <cell r="U187">
            <v>0</v>
          </cell>
          <cell r="V187">
            <v>7</v>
          </cell>
          <cell r="W187">
            <v>0</v>
          </cell>
          <cell r="X187">
            <v>14</v>
          </cell>
          <cell r="Y187">
            <v>0</v>
          </cell>
          <cell r="Z187">
            <v>123</v>
          </cell>
        </row>
        <row r="188">
          <cell r="A188">
            <v>2427111014</v>
          </cell>
          <cell r="B188">
            <v>1933</v>
          </cell>
          <cell r="C188">
            <v>0</v>
          </cell>
          <cell r="D188">
            <v>0</v>
          </cell>
          <cell r="E188">
            <v>231</v>
          </cell>
          <cell r="F188">
            <v>3</v>
          </cell>
          <cell r="G188">
            <v>292</v>
          </cell>
          <cell r="H188">
            <v>526</v>
          </cell>
          <cell r="I188">
            <v>58</v>
          </cell>
          <cell r="J188">
            <v>0</v>
          </cell>
          <cell r="K188">
            <v>0</v>
          </cell>
          <cell r="L188">
            <v>1442.88</v>
          </cell>
          <cell r="M188">
            <v>2882.09</v>
          </cell>
          <cell r="N188">
            <v>2427111014</v>
          </cell>
          <cell r="O188">
            <v>0</v>
          </cell>
          <cell r="P188">
            <v>231</v>
          </cell>
          <cell r="Q188">
            <v>3</v>
          </cell>
          <cell r="R188">
            <v>292</v>
          </cell>
          <cell r="S188">
            <v>13</v>
          </cell>
          <cell r="T188">
            <v>0</v>
          </cell>
          <cell r="U188">
            <v>4</v>
          </cell>
          <cell r="V188">
            <v>41</v>
          </cell>
          <cell r="W188">
            <v>0</v>
          </cell>
          <cell r="X188">
            <v>58</v>
          </cell>
          <cell r="Y188">
            <v>0</v>
          </cell>
          <cell r="Z188">
            <v>35</v>
          </cell>
        </row>
        <row r="189">
          <cell r="A189">
            <v>2427111012</v>
          </cell>
          <cell r="B189">
            <v>3620</v>
          </cell>
          <cell r="C189">
            <v>0</v>
          </cell>
          <cell r="D189">
            <v>51</v>
          </cell>
          <cell r="E189">
            <v>1059</v>
          </cell>
          <cell r="F189">
            <v>16</v>
          </cell>
          <cell r="G189">
            <v>273</v>
          </cell>
          <cell r="H189">
            <v>1399</v>
          </cell>
          <cell r="I189">
            <v>35</v>
          </cell>
          <cell r="J189">
            <v>0</v>
          </cell>
          <cell r="K189">
            <v>0</v>
          </cell>
          <cell r="L189">
            <v>2857.69</v>
          </cell>
          <cell r="M189">
            <v>200.84</v>
          </cell>
          <cell r="N189">
            <v>2427111012</v>
          </cell>
          <cell r="O189">
            <v>51</v>
          </cell>
          <cell r="P189">
            <v>1059</v>
          </cell>
          <cell r="Q189">
            <v>16</v>
          </cell>
          <cell r="R189">
            <v>273</v>
          </cell>
          <cell r="S189">
            <v>7</v>
          </cell>
          <cell r="T189">
            <v>0</v>
          </cell>
          <cell r="U189">
            <v>0</v>
          </cell>
          <cell r="V189">
            <v>28</v>
          </cell>
          <cell r="W189">
            <v>0</v>
          </cell>
          <cell r="X189">
            <v>35</v>
          </cell>
          <cell r="Y189">
            <v>0</v>
          </cell>
          <cell r="Z189">
            <v>5</v>
          </cell>
        </row>
        <row r="190">
          <cell r="A190">
            <v>2427111023</v>
          </cell>
          <cell r="B190">
            <v>359</v>
          </cell>
          <cell r="C190">
            <v>0</v>
          </cell>
          <cell r="D190">
            <v>0</v>
          </cell>
          <cell r="E190">
            <v>28</v>
          </cell>
          <cell r="F190">
            <v>0</v>
          </cell>
          <cell r="G190">
            <v>161</v>
          </cell>
          <cell r="H190">
            <v>189</v>
          </cell>
          <cell r="I190">
            <v>3</v>
          </cell>
          <cell r="J190">
            <v>80</v>
          </cell>
          <cell r="K190">
            <v>0</v>
          </cell>
          <cell r="L190">
            <v>199.04</v>
          </cell>
          <cell r="M190">
            <v>1186.72</v>
          </cell>
          <cell r="N190">
            <v>2427111023</v>
          </cell>
          <cell r="O190">
            <v>0</v>
          </cell>
          <cell r="P190">
            <v>28</v>
          </cell>
          <cell r="Q190">
            <v>0</v>
          </cell>
          <cell r="R190">
            <v>161</v>
          </cell>
          <cell r="S190">
            <v>1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3</v>
          </cell>
          <cell r="Y190">
            <v>0</v>
          </cell>
          <cell r="Z190">
            <v>162</v>
          </cell>
        </row>
        <row r="191">
          <cell r="A191">
            <v>2427111011</v>
          </cell>
          <cell r="B191">
            <v>1721</v>
          </cell>
          <cell r="C191">
            <v>0</v>
          </cell>
          <cell r="D191">
            <v>14</v>
          </cell>
          <cell r="E191">
            <v>247</v>
          </cell>
          <cell r="F191">
            <v>2</v>
          </cell>
          <cell r="G191">
            <v>532</v>
          </cell>
          <cell r="H191">
            <v>795</v>
          </cell>
          <cell r="I191">
            <v>141</v>
          </cell>
          <cell r="J191">
            <v>0</v>
          </cell>
          <cell r="K191">
            <v>0</v>
          </cell>
          <cell r="L191">
            <v>1153.52</v>
          </cell>
          <cell r="M191">
            <v>314.85000000000002</v>
          </cell>
          <cell r="N191">
            <v>2427111011</v>
          </cell>
          <cell r="O191">
            <v>14</v>
          </cell>
          <cell r="P191">
            <v>247</v>
          </cell>
          <cell r="Q191">
            <v>2</v>
          </cell>
          <cell r="R191">
            <v>532</v>
          </cell>
          <cell r="S191">
            <v>104</v>
          </cell>
          <cell r="T191">
            <v>0</v>
          </cell>
          <cell r="U191">
            <v>3</v>
          </cell>
          <cell r="V191">
            <v>34</v>
          </cell>
          <cell r="W191">
            <v>0</v>
          </cell>
          <cell r="X191">
            <v>141</v>
          </cell>
          <cell r="Y191">
            <v>0</v>
          </cell>
          <cell r="Z191">
            <v>4</v>
          </cell>
        </row>
        <row r="192">
          <cell r="A192">
            <v>2427111025</v>
          </cell>
          <cell r="B192">
            <v>696</v>
          </cell>
          <cell r="C192">
            <v>0</v>
          </cell>
          <cell r="D192">
            <v>2</v>
          </cell>
          <cell r="E192">
            <v>76</v>
          </cell>
          <cell r="F192">
            <v>2</v>
          </cell>
          <cell r="G192">
            <v>250</v>
          </cell>
          <cell r="H192">
            <v>330</v>
          </cell>
          <cell r="I192">
            <v>2</v>
          </cell>
          <cell r="J192">
            <v>45</v>
          </cell>
          <cell r="K192">
            <v>0</v>
          </cell>
          <cell r="L192">
            <v>309.05</v>
          </cell>
          <cell r="M192">
            <v>668.87</v>
          </cell>
          <cell r="N192">
            <v>2427111025</v>
          </cell>
          <cell r="O192">
            <v>2</v>
          </cell>
          <cell r="P192">
            <v>76</v>
          </cell>
          <cell r="Q192">
            <v>2</v>
          </cell>
          <cell r="R192">
            <v>250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0</v>
          </cell>
          <cell r="X192">
            <v>2</v>
          </cell>
          <cell r="Y192">
            <v>0</v>
          </cell>
          <cell r="Z192">
            <v>13</v>
          </cell>
        </row>
        <row r="193">
          <cell r="A193">
            <v>2427111028</v>
          </cell>
          <cell r="B193">
            <v>1072</v>
          </cell>
          <cell r="C193">
            <v>0</v>
          </cell>
          <cell r="D193">
            <v>6</v>
          </cell>
          <cell r="E193">
            <v>171</v>
          </cell>
          <cell r="F193">
            <v>6</v>
          </cell>
          <cell r="G193">
            <v>344</v>
          </cell>
          <cell r="H193">
            <v>527</v>
          </cell>
          <cell r="I193">
            <v>7</v>
          </cell>
          <cell r="J193">
            <v>75</v>
          </cell>
          <cell r="K193">
            <v>0</v>
          </cell>
          <cell r="L193">
            <v>643.27</v>
          </cell>
          <cell r="M193">
            <v>524.4</v>
          </cell>
          <cell r="N193">
            <v>2427111028</v>
          </cell>
          <cell r="O193">
            <v>6</v>
          </cell>
          <cell r="P193">
            <v>171</v>
          </cell>
          <cell r="Q193">
            <v>6</v>
          </cell>
          <cell r="R193">
            <v>344</v>
          </cell>
          <cell r="S193">
            <v>2</v>
          </cell>
          <cell r="T193">
            <v>0</v>
          </cell>
          <cell r="U193">
            <v>1</v>
          </cell>
          <cell r="V193">
            <v>4</v>
          </cell>
          <cell r="W193">
            <v>0</v>
          </cell>
          <cell r="X193">
            <v>7</v>
          </cell>
          <cell r="Y193">
            <v>0</v>
          </cell>
          <cell r="Z193">
            <v>3</v>
          </cell>
        </row>
        <row r="194">
          <cell r="A194">
            <v>2427111021</v>
          </cell>
          <cell r="B194">
            <v>686</v>
          </cell>
          <cell r="C194">
            <v>0</v>
          </cell>
          <cell r="D194">
            <v>0</v>
          </cell>
          <cell r="E194">
            <v>100</v>
          </cell>
          <cell r="F194">
            <v>2</v>
          </cell>
          <cell r="G194">
            <v>177</v>
          </cell>
          <cell r="H194">
            <v>279</v>
          </cell>
          <cell r="I194">
            <v>3</v>
          </cell>
          <cell r="J194">
            <v>0</v>
          </cell>
          <cell r="K194">
            <v>0</v>
          </cell>
          <cell r="L194">
            <v>526.20000000000005</v>
          </cell>
          <cell r="M194">
            <v>962.6</v>
          </cell>
          <cell r="N194">
            <v>2427111021</v>
          </cell>
          <cell r="O194">
            <v>0</v>
          </cell>
          <cell r="P194">
            <v>100</v>
          </cell>
          <cell r="Q194">
            <v>2</v>
          </cell>
          <cell r="R194">
            <v>177</v>
          </cell>
          <cell r="S194">
            <v>0</v>
          </cell>
          <cell r="T194">
            <v>0</v>
          </cell>
          <cell r="U194">
            <v>0</v>
          </cell>
          <cell r="V194">
            <v>3</v>
          </cell>
          <cell r="W194">
            <v>0</v>
          </cell>
          <cell r="X194">
            <v>3</v>
          </cell>
          <cell r="Y194">
            <v>0</v>
          </cell>
          <cell r="Z194">
            <v>18</v>
          </cell>
        </row>
        <row r="195">
          <cell r="A195">
            <v>2436111008</v>
          </cell>
          <cell r="B195">
            <v>2618</v>
          </cell>
          <cell r="C195">
            <v>0</v>
          </cell>
          <cell r="D195">
            <v>0</v>
          </cell>
          <cell r="E195">
            <v>128</v>
          </cell>
          <cell r="F195">
            <v>11</v>
          </cell>
          <cell r="G195">
            <v>566</v>
          </cell>
          <cell r="H195">
            <v>705</v>
          </cell>
          <cell r="I195">
            <v>66</v>
          </cell>
          <cell r="J195">
            <v>0</v>
          </cell>
          <cell r="K195">
            <v>0</v>
          </cell>
          <cell r="L195">
            <v>1360.31</v>
          </cell>
          <cell r="M195">
            <v>1383.8</v>
          </cell>
          <cell r="N195">
            <v>2436111008</v>
          </cell>
          <cell r="O195">
            <v>0</v>
          </cell>
          <cell r="P195">
            <v>128</v>
          </cell>
          <cell r="Q195">
            <v>11</v>
          </cell>
          <cell r="R195">
            <v>566</v>
          </cell>
          <cell r="S195">
            <v>48</v>
          </cell>
          <cell r="T195">
            <v>1</v>
          </cell>
          <cell r="U195">
            <v>0</v>
          </cell>
          <cell r="V195">
            <v>17</v>
          </cell>
          <cell r="W195">
            <v>0</v>
          </cell>
          <cell r="X195">
            <v>66</v>
          </cell>
          <cell r="Y195">
            <v>0</v>
          </cell>
          <cell r="Z195">
            <v>135</v>
          </cell>
        </row>
        <row r="196">
          <cell r="A196">
            <v>2436111009</v>
          </cell>
          <cell r="B196">
            <v>1521</v>
          </cell>
          <cell r="C196">
            <v>0</v>
          </cell>
          <cell r="D196">
            <v>0</v>
          </cell>
          <cell r="E196">
            <v>156</v>
          </cell>
          <cell r="F196">
            <v>8</v>
          </cell>
          <cell r="G196">
            <v>220</v>
          </cell>
          <cell r="H196">
            <v>384</v>
          </cell>
          <cell r="I196">
            <v>40</v>
          </cell>
          <cell r="J196">
            <v>0</v>
          </cell>
          <cell r="K196">
            <v>0</v>
          </cell>
          <cell r="L196">
            <v>724.09</v>
          </cell>
          <cell r="M196">
            <v>749.75</v>
          </cell>
          <cell r="N196">
            <v>2436111009</v>
          </cell>
          <cell r="O196">
            <v>0</v>
          </cell>
          <cell r="P196">
            <v>156</v>
          </cell>
          <cell r="Q196">
            <v>8</v>
          </cell>
          <cell r="R196">
            <v>220</v>
          </cell>
          <cell r="S196">
            <v>31</v>
          </cell>
          <cell r="T196">
            <v>2</v>
          </cell>
          <cell r="U196">
            <v>2</v>
          </cell>
          <cell r="V196">
            <v>5</v>
          </cell>
          <cell r="W196">
            <v>0</v>
          </cell>
          <cell r="X196">
            <v>40</v>
          </cell>
          <cell r="Y196">
            <v>0</v>
          </cell>
          <cell r="Z196">
            <v>84</v>
          </cell>
        </row>
        <row r="197">
          <cell r="A197">
            <v>2436111007</v>
          </cell>
          <cell r="B197">
            <v>1687</v>
          </cell>
          <cell r="C197">
            <v>0</v>
          </cell>
          <cell r="D197">
            <v>0</v>
          </cell>
          <cell r="E197">
            <v>189</v>
          </cell>
          <cell r="F197">
            <v>9</v>
          </cell>
          <cell r="G197">
            <v>316</v>
          </cell>
          <cell r="H197">
            <v>514</v>
          </cell>
          <cell r="I197">
            <v>54</v>
          </cell>
          <cell r="J197">
            <v>0</v>
          </cell>
          <cell r="K197">
            <v>0</v>
          </cell>
          <cell r="L197">
            <v>977.89</v>
          </cell>
          <cell r="M197">
            <v>990.25</v>
          </cell>
          <cell r="N197">
            <v>2436111007</v>
          </cell>
          <cell r="O197">
            <v>0</v>
          </cell>
          <cell r="P197">
            <v>189</v>
          </cell>
          <cell r="Q197">
            <v>9</v>
          </cell>
          <cell r="R197">
            <v>316</v>
          </cell>
          <cell r="S197">
            <v>16</v>
          </cell>
          <cell r="T197">
            <v>1</v>
          </cell>
          <cell r="U197">
            <v>1</v>
          </cell>
          <cell r="V197">
            <v>36</v>
          </cell>
          <cell r="W197">
            <v>0</v>
          </cell>
          <cell r="X197">
            <v>54</v>
          </cell>
          <cell r="Y197">
            <v>0</v>
          </cell>
          <cell r="Z197">
            <v>104</v>
          </cell>
        </row>
        <row r="198">
          <cell r="A198">
            <v>2436111002</v>
          </cell>
          <cell r="B198">
            <v>1308</v>
          </cell>
          <cell r="C198">
            <v>0</v>
          </cell>
          <cell r="D198">
            <v>61</v>
          </cell>
          <cell r="E198">
            <v>849</v>
          </cell>
          <cell r="F198">
            <v>8</v>
          </cell>
          <cell r="G198">
            <v>8</v>
          </cell>
          <cell r="H198">
            <v>926</v>
          </cell>
          <cell r="I198">
            <v>10</v>
          </cell>
          <cell r="J198">
            <v>0</v>
          </cell>
          <cell r="K198">
            <v>0</v>
          </cell>
          <cell r="L198">
            <v>1221.6600000000001</v>
          </cell>
          <cell r="M198">
            <v>1273.4000000000001</v>
          </cell>
          <cell r="N198">
            <v>2436111002</v>
          </cell>
          <cell r="O198">
            <v>61</v>
          </cell>
          <cell r="P198">
            <v>849</v>
          </cell>
          <cell r="Q198">
            <v>8</v>
          </cell>
          <cell r="R198">
            <v>8</v>
          </cell>
          <cell r="S198">
            <v>1</v>
          </cell>
          <cell r="T198">
            <v>1</v>
          </cell>
          <cell r="U198">
            <v>1</v>
          </cell>
          <cell r="V198">
            <v>7</v>
          </cell>
          <cell r="W198">
            <v>0</v>
          </cell>
          <cell r="X198">
            <v>10</v>
          </cell>
          <cell r="Y198">
            <v>0</v>
          </cell>
          <cell r="Z198">
            <v>11</v>
          </cell>
        </row>
        <row r="199">
          <cell r="A199">
            <v>2436111001</v>
          </cell>
          <cell r="B199">
            <v>1000</v>
          </cell>
          <cell r="C199">
            <v>0</v>
          </cell>
          <cell r="D199">
            <v>44</v>
          </cell>
          <cell r="E199">
            <v>483</v>
          </cell>
          <cell r="F199">
            <v>10</v>
          </cell>
          <cell r="G199">
            <v>36</v>
          </cell>
          <cell r="H199">
            <v>573</v>
          </cell>
          <cell r="I199">
            <v>19</v>
          </cell>
          <cell r="J199">
            <v>0</v>
          </cell>
          <cell r="K199">
            <v>0</v>
          </cell>
          <cell r="L199">
            <v>424</v>
          </cell>
          <cell r="M199">
            <v>445.55</v>
          </cell>
          <cell r="N199">
            <v>2436111001</v>
          </cell>
          <cell r="O199">
            <v>44</v>
          </cell>
          <cell r="P199">
            <v>483</v>
          </cell>
          <cell r="Q199">
            <v>10</v>
          </cell>
          <cell r="R199">
            <v>36</v>
          </cell>
          <cell r="S199">
            <v>12</v>
          </cell>
          <cell r="T199">
            <v>1</v>
          </cell>
          <cell r="U199">
            <v>0</v>
          </cell>
          <cell r="V199">
            <v>6</v>
          </cell>
          <cell r="W199">
            <v>0</v>
          </cell>
          <cell r="X199">
            <v>19</v>
          </cell>
          <cell r="Y199">
            <v>0</v>
          </cell>
          <cell r="Z199">
            <v>22</v>
          </cell>
        </row>
        <row r="200">
          <cell r="A200">
            <v>2436111005</v>
          </cell>
          <cell r="B200">
            <v>1272</v>
          </cell>
          <cell r="C200">
            <v>0</v>
          </cell>
          <cell r="D200">
            <v>63</v>
          </cell>
          <cell r="E200">
            <v>797</v>
          </cell>
          <cell r="F200">
            <v>8</v>
          </cell>
          <cell r="G200">
            <v>16</v>
          </cell>
          <cell r="H200">
            <v>884</v>
          </cell>
          <cell r="I200">
            <v>1</v>
          </cell>
          <cell r="J200">
            <v>0</v>
          </cell>
          <cell r="K200">
            <v>0</v>
          </cell>
          <cell r="L200">
            <v>1542.59</v>
          </cell>
          <cell r="M200">
            <v>1688.8</v>
          </cell>
          <cell r="N200">
            <v>2436111005</v>
          </cell>
          <cell r="O200">
            <v>63</v>
          </cell>
          <cell r="P200">
            <v>797</v>
          </cell>
          <cell r="Q200">
            <v>8</v>
          </cell>
          <cell r="R200">
            <v>16</v>
          </cell>
          <cell r="S200">
            <v>1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</v>
          </cell>
          <cell r="Y200">
            <v>0</v>
          </cell>
          <cell r="Z200">
            <v>6</v>
          </cell>
        </row>
        <row r="201">
          <cell r="A201">
            <v>2436111006</v>
          </cell>
          <cell r="B201">
            <v>1501</v>
          </cell>
          <cell r="C201">
            <v>0</v>
          </cell>
          <cell r="D201">
            <v>0</v>
          </cell>
          <cell r="E201">
            <v>179</v>
          </cell>
          <cell r="F201">
            <v>10</v>
          </cell>
          <cell r="G201">
            <v>241</v>
          </cell>
          <cell r="H201">
            <v>430</v>
          </cell>
          <cell r="I201">
            <v>73</v>
          </cell>
          <cell r="J201">
            <v>0</v>
          </cell>
          <cell r="K201">
            <v>0</v>
          </cell>
          <cell r="L201">
            <v>829.88</v>
          </cell>
          <cell r="M201">
            <v>843.5</v>
          </cell>
          <cell r="N201">
            <v>2436111006</v>
          </cell>
          <cell r="O201">
            <v>0</v>
          </cell>
          <cell r="P201">
            <v>179</v>
          </cell>
          <cell r="Q201">
            <v>10</v>
          </cell>
          <cell r="R201">
            <v>241</v>
          </cell>
          <cell r="S201">
            <v>40</v>
          </cell>
          <cell r="T201">
            <v>2</v>
          </cell>
          <cell r="U201">
            <v>2</v>
          </cell>
          <cell r="V201">
            <v>29</v>
          </cell>
          <cell r="W201">
            <v>0</v>
          </cell>
          <cell r="X201">
            <v>73</v>
          </cell>
          <cell r="Y201">
            <v>0</v>
          </cell>
          <cell r="Z201">
            <v>110</v>
          </cell>
        </row>
        <row r="202">
          <cell r="A202">
            <v>2436111004</v>
          </cell>
          <cell r="B202">
            <v>951</v>
          </cell>
          <cell r="C202">
            <v>0</v>
          </cell>
          <cell r="D202">
            <v>35</v>
          </cell>
          <cell r="E202">
            <v>488</v>
          </cell>
          <cell r="F202">
            <v>9</v>
          </cell>
          <cell r="G202">
            <v>25</v>
          </cell>
          <cell r="H202">
            <v>557</v>
          </cell>
          <cell r="I202">
            <v>10</v>
          </cell>
          <cell r="J202">
            <v>0</v>
          </cell>
          <cell r="K202">
            <v>0</v>
          </cell>
          <cell r="L202">
            <v>417.48</v>
          </cell>
          <cell r="M202">
            <v>452.1</v>
          </cell>
          <cell r="N202">
            <v>2436111004</v>
          </cell>
          <cell r="O202">
            <v>35</v>
          </cell>
          <cell r="P202">
            <v>488</v>
          </cell>
          <cell r="Q202">
            <v>9</v>
          </cell>
          <cell r="R202">
            <v>25</v>
          </cell>
          <cell r="S202">
            <v>7</v>
          </cell>
          <cell r="T202">
            <v>0</v>
          </cell>
          <cell r="U202">
            <v>0</v>
          </cell>
          <cell r="V202">
            <v>3</v>
          </cell>
          <cell r="W202">
            <v>0</v>
          </cell>
          <cell r="X202">
            <v>10</v>
          </cell>
          <cell r="Y202">
            <v>0</v>
          </cell>
          <cell r="Z202">
            <v>10</v>
          </cell>
        </row>
        <row r="203">
          <cell r="A203">
            <v>2436111013</v>
          </cell>
          <cell r="B203">
            <v>2661</v>
          </cell>
          <cell r="C203">
            <v>0</v>
          </cell>
          <cell r="D203">
            <v>0</v>
          </cell>
          <cell r="E203">
            <v>225</v>
          </cell>
          <cell r="F203">
            <v>10</v>
          </cell>
          <cell r="G203">
            <v>595</v>
          </cell>
          <cell r="H203">
            <v>830</v>
          </cell>
          <cell r="I203">
            <v>102</v>
          </cell>
          <cell r="J203">
            <v>0</v>
          </cell>
          <cell r="K203">
            <v>0</v>
          </cell>
          <cell r="L203">
            <v>1670.91</v>
          </cell>
          <cell r="M203">
            <v>1696.25</v>
          </cell>
          <cell r="N203">
            <v>2436111013</v>
          </cell>
          <cell r="O203">
            <v>0</v>
          </cell>
          <cell r="P203">
            <v>225</v>
          </cell>
          <cell r="Q203">
            <v>10</v>
          </cell>
          <cell r="R203">
            <v>595</v>
          </cell>
          <cell r="S203">
            <v>25</v>
          </cell>
          <cell r="T203">
            <v>0</v>
          </cell>
          <cell r="U203">
            <v>0</v>
          </cell>
          <cell r="V203">
            <v>77</v>
          </cell>
          <cell r="W203">
            <v>0</v>
          </cell>
          <cell r="X203">
            <v>102</v>
          </cell>
          <cell r="Y203">
            <v>0</v>
          </cell>
          <cell r="Z203">
            <v>183</v>
          </cell>
        </row>
        <row r="204">
          <cell r="A204">
            <v>2436111011</v>
          </cell>
          <cell r="B204">
            <v>3433</v>
          </cell>
          <cell r="C204">
            <v>0</v>
          </cell>
          <cell r="D204">
            <v>0</v>
          </cell>
          <cell r="E204">
            <v>331</v>
          </cell>
          <cell r="F204">
            <v>11</v>
          </cell>
          <cell r="G204">
            <v>768</v>
          </cell>
          <cell r="H204">
            <v>1110</v>
          </cell>
          <cell r="I204">
            <v>179</v>
          </cell>
          <cell r="J204">
            <v>0</v>
          </cell>
          <cell r="K204">
            <v>0</v>
          </cell>
          <cell r="L204">
            <v>2177.9899999999998</v>
          </cell>
          <cell r="M204">
            <v>3090</v>
          </cell>
          <cell r="N204">
            <v>2436111011</v>
          </cell>
          <cell r="O204">
            <v>0</v>
          </cell>
          <cell r="P204">
            <v>331</v>
          </cell>
          <cell r="Q204">
            <v>11</v>
          </cell>
          <cell r="R204">
            <v>768</v>
          </cell>
          <cell r="S204">
            <v>112</v>
          </cell>
          <cell r="T204">
            <v>0</v>
          </cell>
          <cell r="U204">
            <v>1</v>
          </cell>
          <cell r="V204">
            <v>66</v>
          </cell>
          <cell r="W204">
            <v>0</v>
          </cell>
          <cell r="X204">
            <v>179</v>
          </cell>
          <cell r="Y204">
            <v>0</v>
          </cell>
          <cell r="Z204">
            <v>219</v>
          </cell>
        </row>
        <row r="205">
          <cell r="A205">
            <v>2436111010</v>
          </cell>
          <cell r="B205">
            <v>550</v>
          </cell>
          <cell r="C205">
            <v>0</v>
          </cell>
          <cell r="D205">
            <v>0</v>
          </cell>
          <cell r="E205">
            <v>36</v>
          </cell>
          <cell r="F205">
            <v>2</v>
          </cell>
          <cell r="G205">
            <v>117</v>
          </cell>
          <cell r="H205">
            <v>155</v>
          </cell>
          <cell r="I205">
            <v>35</v>
          </cell>
          <cell r="J205">
            <v>0</v>
          </cell>
          <cell r="K205">
            <v>0</v>
          </cell>
          <cell r="L205">
            <v>333.22</v>
          </cell>
          <cell r="M205">
            <v>362.62</v>
          </cell>
          <cell r="N205">
            <v>2436111010</v>
          </cell>
          <cell r="O205">
            <v>0</v>
          </cell>
          <cell r="P205">
            <v>36</v>
          </cell>
          <cell r="Q205">
            <v>2</v>
          </cell>
          <cell r="R205">
            <v>117</v>
          </cell>
          <cell r="S205">
            <v>13</v>
          </cell>
          <cell r="T205">
            <v>0</v>
          </cell>
          <cell r="U205">
            <v>0</v>
          </cell>
          <cell r="V205">
            <v>22</v>
          </cell>
          <cell r="W205">
            <v>0</v>
          </cell>
          <cell r="X205">
            <v>35</v>
          </cell>
          <cell r="Y205">
            <v>0</v>
          </cell>
          <cell r="Z205">
            <v>99</v>
          </cell>
        </row>
        <row r="206">
          <cell r="A206">
            <v>2436111021</v>
          </cell>
          <cell r="B206">
            <v>979</v>
          </cell>
          <cell r="C206">
            <v>0</v>
          </cell>
          <cell r="D206">
            <v>2</v>
          </cell>
          <cell r="E206">
            <v>156</v>
          </cell>
          <cell r="F206">
            <v>2</v>
          </cell>
          <cell r="G206">
            <v>318</v>
          </cell>
          <cell r="H206">
            <v>478</v>
          </cell>
          <cell r="I206">
            <v>80</v>
          </cell>
          <cell r="J206">
            <v>30</v>
          </cell>
          <cell r="K206">
            <v>0</v>
          </cell>
          <cell r="L206">
            <v>466.21</v>
          </cell>
          <cell r="M206">
            <v>470.55</v>
          </cell>
          <cell r="N206">
            <v>2436111021</v>
          </cell>
          <cell r="O206">
            <v>2</v>
          </cell>
          <cell r="P206">
            <v>156</v>
          </cell>
          <cell r="Q206">
            <v>2</v>
          </cell>
          <cell r="R206">
            <v>318</v>
          </cell>
          <cell r="S206">
            <v>54</v>
          </cell>
          <cell r="T206">
            <v>0</v>
          </cell>
          <cell r="U206">
            <v>0</v>
          </cell>
          <cell r="V206">
            <v>26</v>
          </cell>
          <cell r="W206">
            <v>0</v>
          </cell>
          <cell r="X206">
            <v>80</v>
          </cell>
          <cell r="Y206">
            <v>0</v>
          </cell>
          <cell r="Z206">
            <v>86</v>
          </cell>
        </row>
        <row r="207">
          <cell r="A207">
            <v>2436111018</v>
          </cell>
          <cell r="B207">
            <v>987</v>
          </cell>
          <cell r="C207">
            <v>0</v>
          </cell>
          <cell r="D207">
            <v>15</v>
          </cell>
          <cell r="E207">
            <v>225</v>
          </cell>
          <cell r="F207">
            <v>3</v>
          </cell>
          <cell r="G207">
            <v>305</v>
          </cell>
          <cell r="H207">
            <v>548</v>
          </cell>
          <cell r="I207">
            <v>16</v>
          </cell>
          <cell r="J207">
            <v>30</v>
          </cell>
          <cell r="K207">
            <v>0</v>
          </cell>
          <cell r="L207">
            <v>727.16</v>
          </cell>
          <cell r="M207">
            <v>742.36</v>
          </cell>
          <cell r="N207">
            <v>2436111018</v>
          </cell>
          <cell r="O207">
            <v>15</v>
          </cell>
          <cell r="P207">
            <v>225</v>
          </cell>
          <cell r="Q207">
            <v>3</v>
          </cell>
          <cell r="R207">
            <v>305</v>
          </cell>
          <cell r="S207">
            <v>3</v>
          </cell>
          <cell r="T207">
            <v>0</v>
          </cell>
          <cell r="U207">
            <v>0</v>
          </cell>
          <cell r="V207">
            <v>13</v>
          </cell>
          <cell r="W207">
            <v>0</v>
          </cell>
          <cell r="X207">
            <v>16</v>
          </cell>
          <cell r="Y207">
            <v>0</v>
          </cell>
          <cell r="Z207">
            <v>24</v>
          </cell>
        </row>
        <row r="208">
          <cell r="A208">
            <v>2436111014</v>
          </cell>
          <cell r="B208">
            <v>1081</v>
          </cell>
          <cell r="C208">
            <v>0</v>
          </cell>
          <cell r="D208">
            <v>10</v>
          </cell>
          <cell r="E208">
            <v>142</v>
          </cell>
          <cell r="F208">
            <v>7</v>
          </cell>
          <cell r="G208">
            <v>538</v>
          </cell>
          <cell r="H208">
            <v>697</v>
          </cell>
          <cell r="I208">
            <v>13</v>
          </cell>
          <cell r="J208">
            <v>75</v>
          </cell>
          <cell r="K208">
            <v>0</v>
          </cell>
          <cell r="L208">
            <v>491.73</v>
          </cell>
          <cell r="M208">
            <v>492.93</v>
          </cell>
          <cell r="N208">
            <v>2436111014</v>
          </cell>
          <cell r="O208">
            <v>10</v>
          </cell>
          <cell r="P208">
            <v>142</v>
          </cell>
          <cell r="Q208">
            <v>7</v>
          </cell>
          <cell r="R208">
            <v>538</v>
          </cell>
          <cell r="S208">
            <v>9</v>
          </cell>
          <cell r="T208">
            <v>0</v>
          </cell>
          <cell r="U208">
            <v>0</v>
          </cell>
          <cell r="V208">
            <v>4</v>
          </cell>
          <cell r="W208">
            <v>0</v>
          </cell>
          <cell r="X208">
            <v>13</v>
          </cell>
          <cell r="Y208">
            <v>0</v>
          </cell>
          <cell r="Z208">
            <v>46</v>
          </cell>
        </row>
        <row r="209">
          <cell r="A209">
            <v>2436111016</v>
          </cell>
          <cell r="B209">
            <v>1090</v>
          </cell>
          <cell r="C209">
            <v>0</v>
          </cell>
          <cell r="D209">
            <v>7</v>
          </cell>
          <cell r="E209">
            <v>126</v>
          </cell>
          <cell r="F209">
            <v>3</v>
          </cell>
          <cell r="G209">
            <v>366</v>
          </cell>
          <cell r="H209">
            <v>502</v>
          </cell>
          <cell r="I209">
            <v>16</v>
          </cell>
          <cell r="J209">
            <v>15</v>
          </cell>
          <cell r="K209">
            <v>0</v>
          </cell>
          <cell r="L209">
            <v>308.83</v>
          </cell>
          <cell r="M209">
            <v>1110</v>
          </cell>
          <cell r="N209">
            <v>2436111016</v>
          </cell>
          <cell r="O209">
            <v>7</v>
          </cell>
          <cell r="P209">
            <v>126</v>
          </cell>
          <cell r="Q209">
            <v>3</v>
          </cell>
          <cell r="R209">
            <v>366</v>
          </cell>
          <cell r="S209">
            <v>9</v>
          </cell>
          <cell r="T209">
            <v>0</v>
          </cell>
          <cell r="U209">
            <v>0</v>
          </cell>
          <cell r="V209">
            <v>7</v>
          </cell>
          <cell r="W209">
            <v>0</v>
          </cell>
          <cell r="X209">
            <v>16</v>
          </cell>
          <cell r="Y209">
            <v>0</v>
          </cell>
          <cell r="Z209">
            <v>47</v>
          </cell>
        </row>
        <row r="210">
          <cell r="A210">
            <v>2436111017</v>
          </cell>
          <cell r="B210">
            <v>1219</v>
          </cell>
          <cell r="C210">
            <v>0</v>
          </cell>
          <cell r="D210">
            <v>5</v>
          </cell>
          <cell r="E210">
            <v>74</v>
          </cell>
          <cell r="F210">
            <v>3</v>
          </cell>
          <cell r="G210">
            <v>669</v>
          </cell>
          <cell r="H210">
            <v>751</v>
          </cell>
          <cell r="I210">
            <v>35</v>
          </cell>
          <cell r="J210">
            <v>45</v>
          </cell>
          <cell r="K210">
            <v>0</v>
          </cell>
          <cell r="L210">
            <v>769.96</v>
          </cell>
          <cell r="M210">
            <v>807.35</v>
          </cell>
          <cell r="N210">
            <v>2436111017</v>
          </cell>
          <cell r="O210">
            <v>5</v>
          </cell>
          <cell r="P210">
            <v>74</v>
          </cell>
          <cell r="Q210">
            <v>3</v>
          </cell>
          <cell r="R210">
            <v>669</v>
          </cell>
          <cell r="S210">
            <v>26</v>
          </cell>
          <cell r="T210">
            <v>0</v>
          </cell>
          <cell r="U210">
            <v>0</v>
          </cell>
          <cell r="V210">
            <v>9</v>
          </cell>
          <cell r="W210">
            <v>0</v>
          </cell>
          <cell r="X210">
            <v>35</v>
          </cell>
          <cell r="Y210">
            <v>0</v>
          </cell>
          <cell r="Z210">
            <v>89</v>
          </cell>
        </row>
        <row r="211">
          <cell r="A211">
            <v>2436111019</v>
          </cell>
          <cell r="B211">
            <v>1301</v>
          </cell>
          <cell r="C211">
            <v>0</v>
          </cell>
          <cell r="D211">
            <v>1</v>
          </cell>
          <cell r="E211">
            <v>57</v>
          </cell>
          <cell r="F211">
            <v>0</v>
          </cell>
          <cell r="G211">
            <v>849</v>
          </cell>
          <cell r="H211">
            <v>907</v>
          </cell>
          <cell r="I211">
            <v>53</v>
          </cell>
          <cell r="J211">
            <v>45</v>
          </cell>
          <cell r="K211">
            <v>0</v>
          </cell>
          <cell r="L211">
            <v>713.28</v>
          </cell>
          <cell r="M211">
            <v>723.7</v>
          </cell>
          <cell r="N211">
            <v>2436111019</v>
          </cell>
          <cell r="O211">
            <v>1</v>
          </cell>
          <cell r="P211">
            <v>57</v>
          </cell>
          <cell r="Q211">
            <v>0</v>
          </cell>
          <cell r="R211">
            <v>849</v>
          </cell>
          <cell r="S211">
            <v>48</v>
          </cell>
          <cell r="T211">
            <v>0</v>
          </cell>
          <cell r="U211">
            <v>0</v>
          </cell>
          <cell r="V211">
            <v>5</v>
          </cell>
          <cell r="W211">
            <v>0</v>
          </cell>
          <cell r="X211">
            <v>53</v>
          </cell>
          <cell r="Y211">
            <v>0</v>
          </cell>
          <cell r="Z211">
            <v>70</v>
          </cell>
        </row>
        <row r="212">
          <cell r="A212">
            <v>2437113001</v>
          </cell>
          <cell r="B212">
            <v>3071</v>
          </cell>
          <cell r="C212">
            <v>0</v>
          </cell>
          <cell r="D212">
            <v>34</v>
          </cell>
          <cell r="E212">
            <v>627</v>
          </cell>
          <cell r="F212">
            <v>25</v>
          </cell>
          <cell r="G212">
            <v>597</v>
          </cell>
          <cell r="H212">
            <v>1283</v>
          </cell>
          <cell r="I212">
            <v>233</v>
          </cell>
          <cell r="J212">
            <v>45</v>
          </cell>
          <cell r="K212">
            <v>0</v>
          </cell>
          <cell r="L212">
            <v>2218.59</v>
          </cell>
          <cell r="M212">
            <v>2257.59</v>
          </cell>
          <cell r="N212">
            <v>2437113001</v>
          </cell>
          <cell r="O212">
            <v>34</v>
          </cell>
          <cell r="P212">
            <v>627</v>
          </cell>
          <cell r="Q212">
            <v>25</v>
          </cell>
          <cell r="R212">
            <v>597</v>
          </cell>
          <cell r="S212">
            <v>174</v>
          </cell>
          <cell r="T212">
            <v>0</v>
          </cell>
          <cell r="U212">
            <v>32</v>
          </cell>
          <cell r="V212">
            <v>27</v>
          </cell>
          <cell r="W212">
            <v>0</v>
          </cell>
          <cell r="X212">
            <v>233</v>
          </cell>
          <cell r="Y212">
            <v>0</v>
          </cell>
          <cell r="Z212">
            <v>291</v>
          </cell>
        </row>
        <row r="213">
          <cell r="A213">
            <v>2437111006</v>
          </cell>
          <cell r="B213">
            <v>1815</v>
          </cell>
          <cell r="C213">
            <v>0</v>
          </cell>
          <cell r="D213">
            <v>26</v>
          </cell>
          <cell r="E213">
            <v>497</v>
          </cell>
          <cell r="F213">
            <v>14</v>
          </cell>
          <cell r="G213">
            <v>270</v>
          </cell>
          <cell r="H213">
            <v>807</v>
          </cell>
          <cell r="I213">
            <v>84</v>
          </cell>
          <cell r="J213">
            <v>15</v>
          </cell>
          <cell r="K213">
            <v>0</v>
          </cell>
          <cell r="L213">
            <v>1718.79</v>
          </cell>
          <cell r="M213">
            <v>1734.79</v>
          </cell>
          <cell r="N213">
            <v>2437111006</v>
          </cell>
          <cell r="O213">
            <v>26</v>
          </cell>
          <cell r="P213">
            <v>497</v>
          </cell>
          <cell r="Q213">
            <v>14</v>
          </cell>
          <cell r="R213">
            <v>270</v>
          </cell>
          <cell r="S213">
            <v>63</v>
          </cell>
          <cell r="T213">
            <v>0</v>
          </cell>
          <cell r="U213">
            <v>5</v>
          </cell>
          <cell r="V213">
            <v>16</v>
          </cell>
          <cell r="W213">
            <v>0</v>
          </cell>
          <cell r="X213">
            <v>84</v>
          </cell>
          <cell r="Y213">
            <v>1</v>
          </cell>
          <cell r="Z213">
            <v>144</v>
          </cell>
        </row>
        <row r="214">
          <cell r="A214">
            <v>2437111007</v>
          </cell>
          <cell r="B214">
            <v>340</v>
          </cell>
          <cell r="C214">
            <v>0</v>
          </cell>
          <cell r="D214">
            <v>0</v>
          </cell>
          <cell r="E214">
            <v>37</v>
          </cell>
          <cell r="F214">
            <v>1</v>
          </cell>
          <cell r="G214">
            <v>116</v>
          </cell>
          <cell r="H214">
            <v>154</v>
          </cell>
          <cell r="I214">
            <v>7</v>
          </cell>
          <cell r="J214">
            <v>15</v>
          </cell>
          <cell r="K214">
            <v>0</v>
          </cell>
          <cell r="L214">
            <v>237.6</v>
          </cell>
          <cell r="M214">
            <v>235.8</v>
          </cell>
          <cell r="N214">
            <v>2437111007</v>
          </cell>
          <cell r="O214">
            <v>0</v>
          </cell>
          <cell r="P214">
            <v>37</v>
          </cell>
          <cell r="Q214">
            <v>1</v>
          </cell>
          <cell r="R214">
            <v>116</v>
          </cell>
          <cell r="S214">
            <v>4</v>
          </cell>
          <cell r="T214">
            <v>0</v>
          </cell>
          <cell r="U214">
            <v>0</v>
          </cell>
          <cell r="V214">
            <v>3</v>
          </cell>
          <cell r="W214">
            <v>0</v>
          </cell>
          <cell r="X214">
            <v>7</v>
          </cell>
          <cell r="Y214">
            <v>0</v>
          </cell>
          <cell r="Z214">
            <v>7</v>
          </cell>
        </row>
        <row r="215">
          <cell r="A215">
            <v>2438111001</v>
          </cell>
          <cell r="B215">
            <v>2215</v>
          </cell>
          <cell r="C215">
            <v>0</v>
          </cell>
          <cell r="D215">
            <v>35</v>
          </cell>
          <cell r="E215">
            <v>694</v>
          </cell>
          <cell r="F215">
            <v>18</v>
          </cell>
          <cell r="G215">
            <v>252</v>
          </cell>
          <cell r="H215">
            <v>999</v>
          </cell>
          <cell r="I215">
            <v>66</v>
          </cell>
          <cell r="J215">
            <v>50</v>
          </cell>
          <cell r="K215">
            <v>0</v>
          </cell>
          <cell r="L215">
            <v>1861.29</v>
          </cell>
          <cell r="M215">
            <v>1855.09</v>
          </cell>
          <cell r="N215">
            <v>2438111001</v>
          </cell>
          <cell r="O215">
            <v>35</v>
          </cell>
          <cell r="P215">
            <v>694</v>
          </cell>
          <cell r="Q215">
            <v>18</v>
          </cell>
          <cell r="R215">
            <v>252</v>
          </cell>
          <cell r="S215">
            <v>49</v>
          </cell>
          <cell r="T215">
            <v>0</v>
          </cell>
          <cell r="U215">
            <v>2</v>
          </cell>
          <cell r="V215">
            <v>15</v>
          </cell>
          <cell r="W215">
            <v>0</v>
          </cell>
          <cell r="X215">
            <v>66</v>
          </cell>
          <cell r="Y215">
            <v>0</v>
          </cell>
          <cell r="Z215">
            <v>68</v>
          </cell>
        </row>
        <row r="216">
          <cell r="A216">
            <v>2438111002</v>
          </cell>
          <cell r="B216">
            <v>1598</v>
          </cell>
          <cell r="C216">
            <v>0</v>
          </cell>
          <cell r="D216">
            <v>11</v>
          </cell>
          <cell r="E216">
            <v>307</v>
          </cell>
          <cell r="F216">
            <v>16</v>
          </cell>
          <cell r="G216">
            <v>388</v>
          </cell>
          <cell r="H216">
            <v>722</v>
          </cell>
          <cell r="I216">
            <v>136</v>
          </cell>
          <cell r="J216">
            <v>25</v>
          </cell>
          <cell r="K216">
            <v>0</v>
          </cell>
          <cell r="L216">
            <v>1223.3499999999999</v>
          </cell>
          <cell r="M216">
            <v>1300.1500000000001</v>
          </cell>
          <cell r="N216">
            <v>2438111002</v>
          </cell>
          <cell r="O216">
            <v>11</v>
          </cell>
          <cell r="P216">
            <v>307</v>
          </cell>
          <cell r="Q216">
            <v>16</v>
          </cell>
          <cell r="R216">
            <v>388</v>
          </cell>
          <cell r="S216">
            <v>92</v>
          </cell>
          <cell r="T216">
            <v>1</v>
          </cell>
          <cell r="U216">
            <v>12</v>
          </cell>
          <cell r="V216">
            <v>31</v>
          </cell>
          <cell r="W216">
            <v>0</v>
          </cell>
          <cell r="X216">
            <v>136</v>
          </cell>
          <cell r="Y216">
            <v>0</v>
          </cell>
          <cell r="Z216">
            <v>265</v>
          </cell>
        </row>
        <row r="217">
          <cell r="A217">
            <v>2438111004</v>
          </cell>
          <cell r="B217">
            <v>1067</v>
          </cell>
          <cell r="C217">
            <v>0</v>
          </cell>
          <cell r="D217">
            <v>6</v>
          </cell>
          <cell r="E217">
            <v>205</v>
          </cell>
          <cell r="F217">
            <v>3</v>
          </cell>
          <cell r="G217">
            <v>322</v>
          </cell>
          <cell r="H217">
            <v>536</v>
          </cell>
          <cell r="I217">
            <v>9</v>
          </cell>
          <cell r="J217">
            <v>45</v>
          </cell>
          <cell r="K217">
            <v>0</v>
          </cell>
          <cell r="L217">
            <v>950.96</v>
          </cell>
          <cell r="M217">
            <v>743.44</v>
          </cell>
          <cell r="N217">
            <v>2438111004</v>
          </cell>
          <cell r="O217">
            <v>6</v>
          </cell>
          <cell r="P217">
            <v>205</v>
          </cell>
          <cell r="Q217">
            <v>3</v>
          </cell>
          <cell r="R217">
            <v>322</v>
          </cell>
          <cell r="S217">
            <v>7</v>
          </cell>
          <cell r="T217">
            <v>0</v>
          </cell>
          <cell r="U217">
            <v>0</v>
          </cell>
          <cell r="V217">
            <v>2</v>
          </cell>
          <cell r="W217">
            <v>0</v>
          </cell>
          <cell r="X217">
            <v>9</v>
          </cell>
          <cell r="Y217">
            <v>0</v>
          </cell>
          <cell r="Z217">
            <v>60</v>
          </cell>
        </row>
        <row r="218">
          <cell r="A218">
            <v>2422111006</v>
          </cell>
          <cell r="B218">
            <v>891</v>
          </cell>
          <cell r="C218">
            <v>0</v>
          </cell>
          <cell r="D218">
            <v>13</v>
          </cell>
          <cell r="E218">
            <v>205</v>
          </cell>
          <cell r="F218">
            <v>11</v>
          </cell>
          <cell r="G218">
            <v>197</v>
          </cell>
          <cell r="H218">
            <v>426</v>
          </cell>
          <cell r="I218">
            <v>20</v>
          </cell>
          <cell r="J218">
            <v>15</v>
          </cell>
          <cell r="K218">
            <v>0</v>
          </cell>
          <cell r="L218">
            <v>728.84</v>
          </cell>
          <cell r="M218">
            <v>921.1</v>
          </cell>
          <cell r="N218">
            <v>2422111006</v>
          </cell>
          <cell r="O218">
            <v>13</v>
          </cell>
          <cell r="P218">
            <v>205</v>
          </cell>
          <cell r="Q218">
            <v>11</v>
          </cell>
          <cell r="R218">
            <v>197</v>
          </cell>
          <cell r="S218">
            <v>12</v>
          </cell>
          <cell r="T218">
            <v>0</v>
          </cell>
          <cell r="U218">
            <v>0</v>
          </cell>
          <cell r="V218">
            <v>8</v>
          </cell>
          <cell r="W218">
            <v>0</v>
          </cell>
          <cell r="X218">
            <v>20</v>
          </cell>
          <cell r="Y218">
            <v>0</v>
          </cell>
          <cell r="Z218">
            <v>133</v>
          </cell>
        </row>
        <row r="219">
          <cell r="A219">
            <v>2422111003</v>
          </cell>
          <cell r="B219">
            <v>1442</v>
          </cell>
          <cell r="C219">
            <v>0</v>
          </cell>
          <cell r="D219">
            <v>14</v>
          </cell>
          <cell r="E219">
            <v>244</v>
          </cell>
          <cell r="F219">
            <v>5</v>
          </cell>
          <cell r="G219">
            <v>336</v>
          </cell>
          <cell r="H219">
            <v>599</v>
          </cell>
          <cell r="I219">
            <v>72</v>
          </cell>
          <cell r="J219">
            <v>15</v>
          </cell>
          <cell r="K219">
            <v>0</v>
          </cell>
          <cell r="L219">
            <v>569.70000000000005</v>
          </cell>
          <cell r="M219">
            <v>347.62</v>
          </cell>
          <cell r="N219">
            <v>2422111003</v>
          </cell>
          <cell r="O219">
            <v>14</v>
          </cell>
          <cell r="P219">
            <v>244</v>
          </cell>
          <cell r="Q219">
            <v>5</v>
          </cell>
          <cell r="R219">
            <v>336</v>
          </cell>
          <cell r="S219">
            <v>53</v>
          </cell>
          <cell r="T219">
            <v>0</v>
          </cell>
          <cell r="U219">
            <v>6</v>
          </cell>
          <cell r="V219">
            <v>13</v>
          </cell>
          <cell r="W219">
            <v>0</v>
          </cell>
          <cell r="X219">
            <v>72</v>
          </cell>
          <cell r="Y219">
            <v>0</v>
          </cell>
          <cell r="Z219">
            <v>42</v>
          </cell>
        </row>
        <row r="220">
          <cell r="A220">
            <v>2422111010</v>
          </cell>
          <cell r="B220">
            <v>432</v>
          </cell>
          <cell r="C220">
            <v>0</v>
          </cell>
          <cell r="D220">
            <v>5</v>
          </cell>
          <cell r="E220">
            <v>71</v>
          </cell>
          <cell r="F220">
            <v>3</v>
          </cell>
          <cell r="G220">
            <v>199</v>
          </cell>
          <cell r="H220">
            <v>278</v>
          </cell>
          <cell r="I220">
            <v>33</v>
          </cell>
          <cell r="J220">
            <v>10</v>
          </cell>
          <cell r="K220">
            <v>0</v>
          </cell>
          <cell r="L220">
            <v>342.02</v>
          </cell>
          <cell r="M220">
            <v>829.15</v>
          </cell>
          <cell r="N220">
            <v>2422111010</v>
          </cell>
          <cell r="O220">
            <v>5</v>
          </cell>
          <cell r="P220">
            <v>71</v>
          </cell>
          <cell r="Q220">
            <v>3</v>
          </cell>
          <cell r="R220">
            <v>199</v>
          </cell>
          <cell r="S220">
            <v>29</v>
          </cell>
          <cell r="T220">
            <v>0</v>
          </cell>
          <cell r="U220">
            <v>0</v>
          </cell>
          <cell r="V220">
            <v>4</v>
          </cell>
          <cell r="W220">
            <v>0</v>
          </cell>
          <cell r="X220">
            <v>33</v>
          </cell>
          <cell r="Y220">
            <v>0</v>
          </cell>
          <cell r="Z220">
            <v>125</v>
          </cell>
        </row>
        <row r="221">
          <cell r="A221">
            <v>2422111009</v>
          </cell>
          <cell r="B221">
            <v>1450</v>
          </cell>
          <cell r="C221">
            <v>0</v>
          </cell>
          <cell r="D221">
            <v>22</v>
          </cell>
          <cell r="E221">
            <v>345</v>
          </cell>
          <cell r="F221">
            <v>14</v>
          </cell>
          <cell r="G221">
            <v>333</v>
          </cell>
          <cell r="H221">
            <v>714</v>
          </cell>
          <cell r="I221">
            <v>107</v>
          </cell>
          <cell r="J221">
            <v>20</v>
          </cell>
          <cell r="K221">
            <v>0</v>
          </cell>
          <cell r="L221">
            <v>826.35</v>
          </cell>
          <cell r="M221">
            <v>1093.4000000000001</v>
          </cell>
          <cell r="N221">
            <v>2422111009</v>
          </cell>
          <cell r="O221">
            <v>22</v>
          </cell>
          <cell r="P221">
            <v>345</v>
          </cell>
          <cell r="Q221">
            <v>14</v>
          </cell>
          <cell r="R221">
            <v>333</v>
          </cell>
          <cell r="S221">
            <v>100</v>
          </cell>
          <cell r="T221">
            <v>0</v>
          </cell>
          <cell r="U221">
            <v>2</v>
          </cell>
          <cell r="V221">
            <v>5</v>
          </cell>
          <cell r="W221">
            <v>0</v>
          </cell>
          <cell r="X221">
            <v>107</v>
          </cell>
          <cell r="Y221">
            <v>0</v>
          </cell>
          <cell r="Z221">
            <v>55</v>
          </cell>
        </row>
        <row r="222">
          <cell r="A222">
            <v>2422111012</v>
          </cell>
          <cell r="B222">
            <v>1036</v>
          </cell>
          <cell r="C222">
            <v>0</v>
          </cell>
          <cell r="D222">
            <v>14</v>
          </cell>
          <cell r="E222">
            <v>288</v>
          </cell>
          <cell r="F222">
            <v>10</v>
          </cell>
          <cell r="G222">
            <v>146</v>
          </cell>
          <cell r="H222">
            <v>458</v>
          </cell>
          <cell r="I222">
            <v>13</v>
          </cell>
          <cell r="J222">
            <v>0</v>
          </cell>
          <cell r="K222">
            <v>0</v>
          </cell>
          <cell r="L222">
            <v>1056.4000000000001</v>
          </cell>
          <cell r="M222">
            <v>483.13</v>
          </cell>
          <cell r="N222">
            <v>2422111012</v>
          </cell>
          <cell r="O222">
            <v>14</v>
          </cell>
          <cell r="P222">
            <v>288</v>
          </cell>
          <cell r="Q222">
            <v>10</v>
          </cell>
          <cell r="R222">
            <v>146</v>
          </cell>
          <cell r="S222">
            <v>8</v>
          </cell>
          <cell r="T222">
            <v>0</v>
          </cell>
          <cell r="U222">
            <v>0</v>
          </cell>
          <cell r="V222">
            <v>5</v>
          </cell>
          <cell r="W222">
            <v>0</v>
          </cell>
          <cell r="X222">
            <v>13</v>
          </cell>
          <cell r="Y222">
            <v>0</v>
          </cell>
          <cell r="Z222">
            <v>20</v>
          </cell>
        </row>
        <row r="223">
          <cell r="A223">
            <v>2422111011</v>
          </cell>
          <cell r="B223">
            <v>676</v>
          </cell>
          <cell r="C223">
            <v>0</v>
          </cell>
          <cell r="D223">
            <v>2</v>
          </cell>
          <cell r="E223">
            <v>118</v>
          </cell>
          <cell r="F223">
            <v>2</v>
          </cell>
          <cell r="G223">
            <v>234</v>
          </cell>
          <cell r="H223">
            <v>356</v>
          </cell>
          <cell r="I223">
            <v>20</v>
          </cell>
          <cell r="J223">
            <v>100</v>
          </cell>
          <cell r="K223">
            <v>0</v>
          </cell>
          <cell r="L223">
            <v>480.74</v>
          </cell>
          <cell r="M223">
            <v>940.17</v>
          </cell>
          <cell r="N223">
            <v>2422111011</v>
          </cell>
          <cell r="O223">
            <v>2</v>
          </cell>
          <cell r="P223">
            <v>118</v>
          </cell>
          <cell r="Q223">
            <v>2</v>
          </cell>
          <cell r="R223">
            <v>234</v>
          </cell>
          <cell r="S223">
            <v>19</v>
          </cell>
          <cell r="T223">
            <v>0</v>
          </cell>
          <cell r="U223">
            <v>0</v>
          </cell>
          <cell r="V223">
            <v>1</v>
          </cell>
          <cell r="W223">
            <v>0</v>
          </cell>
          <cell r="X223">
            <v>20</v>
          </cell>
          <cell r="Y223">
            <v>0</v>
          </cell>
          <cell r="Z223">
            <v>209</v>
          </cell>
        </row>
        <row r="224">
          <cell r="A224">
            <v>2422111007</v>
          </cell>
          <cell r="B224">
            <v>1433</v>
          </cell>
          <cell r="C224">
            <v>0</v>
          </cell>
          <cell r="D224">
            <v>19</v>
          </cell>
          <cell r="E224">
            <v>325</v>
          </cell>
          <cell r="F224">
            <v>10</v>
          </cell>
          <cell r="G224">
            <v>262</v>
          </cell>
          <cell r="H224">
            <v>616</v>
          </cell>
          <cell r="I224">
            <v>126</v>
          </cell>
          <cell r="J224">
            <v>30</v>
          </cell>
          <cell r="K224">
            <v>1</v>
          </cell>
          <cell r="L224">
            <v>906.97</v>
          </cell>
          <cell r="M224">
            <v>779.67</v>
          </cell>
          <cell r="N224">
            <v>2422111007</v>
          </cell>
          <cell r="O224">
            <v>19</v>
          </cell>
          <cell r="P224">
            <v>325</v>
          </cell>
          <cell r="Q224">
            <v>10</v>
          </cell>
          <cell r="R224">
            <v>262</v>
          </cell>
          <cell r="S224">
            <v>99</v>
          </cell>
          <cell r="T224">
            <v>0</v>
          </cell>
          <cell r="U224">
            <v>6</v>
          </cell>
          <cell r="V224">
            <v>21</v>
          </cell>
          <cell r="W224">
            <v>0</v>
          </cell>
          <cell r="X224">
            <v>126</v>
          </cell>
          <cell r="Y224">
            <v>0</v>
          </cell>
          <cell r="Z224">
            <v>56</v>
          </cell>
        </row>
        <row r="225">
          <cell r="A225">
            <v>2422111005</v>
          </cell>
          <cell r="B225">
            <v>1365</v>
          </cell>
          <cell r="C225">
            <v>0</v>
          </cell>
          <cell r="D225">
            <v>14</v>
          </cell>
          <cell r="E225">
            <v>271</v>
          </cell>
          <cell r="F225">
            <v>7</v>
          </cell>
          <cell r="G225">
            <v>359</v>
          </cell>
          <cell r="H225">
            <v>651</v>
          </cell>
          <cell r="I225">
            <v>54</v>
          </cell>
          <cell r="J225">
            <v>15</v>
          </cell>
          <cell r="K225">
            <v>0</v>
          </cell>
          <cell r="L225">
            <v>743.27</v>
          </cell>
          <cell r="M225">
            <v>584.47</v>
          </cell>
          <cell r="N225">
            <v>2422111005</v>
          </cell>
          <cell r="O225">
            <v>14</v>
          </cell>
          <cell r="P225">
            <v>271</v>
          </cell>
          <cell r="Q225">
            <v>7</v>
          </cell>
          <cell r="R225">
            <v>359</v>
          </cell>
          <cell r="S225">
            <v>34</v>
          </cell>
          <cell r="T225">
            <v>0</v>
          </cell>
          <cell r="U225">
            <v>2</v>
          </cell>
          <cell r="V225">
            <v>18</v>
          </cell>
          <cell r="W225">
            <v>0</v>
          </cell>
          <cell r="X225">
            <v>54</v>
          </cell>
          <cell r="Y225">
            <v>0</v>
          </cell>
          <cell r="Z225">
            <v>37</v>
          </cell>
        </row>
        <row r="226">
          <cell r="A226">
            <v>2422111004</v>
          </cell>
          <cell r="B226">
            <v>982</v>
          </cell>
          <cell r="C226">
            <v>0</v>
          </cell>
          <cell r="D226">
            <v>13</v>
          </cell>
          <cell r="E226">
            <v>202</v>
          </cell>
          <cell r="F226">
            <v>6</v>
          </cell>
          <cell r="G226">
            <v>166</v>
          </cell>
          <cell r="H226">
            <v>387</v>
          </cell>
          <cell r="I226">
            <v>34</v>
          </cell>
          <cell r="J226">
            <v>15</v>
          </cell>
          <cell r="K226">
            <v>0</v>
          </cell>
          <cell r="L226">
            <v>546.27</v>
          </cell>
          <cell r="M226">
            <v>1014.19</v>
          </cell>
          <cell r="N226">
            <v>2422111004</v>
          </cell>
          <cell r="O226">
            <v>13</v>
          </cell>
          <cell r="P226">
            <v>202</v>
          </cell>
          <cell r="Q226">
            <v>6</v>
          </cell>
          <cell r="R226">
            <v>166</v>
          </cell>
          <cell r="S226">
            <v>20</v>
          </cell>
          <cell r="T226">
            <v>0</v>
          </cell>
          <cell r="U226">
            <v>6</v>
          </cell>
          <cell r="V226">
            <v>8</v>
          </cell>
          <cell r="W226">
            <v>0</v>
          </cell>
          <cell r="X226">
            <v>34</v>
          </cell>
          <cell r="Y226">
            <v>0</v>
          </cell>
          <cell r="Z226">
            <v>70</v>
          </cell>
        </row>
        <row r="227">
          <cell r="A227">
            <v>2422111008</v>
          </cell>
          <cell r="B227">
            <v>1246</v>
          </cell>
          <cell r="C227">
            <v>0</v>
          </cell>
          <cell r="D227">
            <v>5</v>
          </cell>
          <cell r="E227">
            <v>220</v>
          </cell>
          <cell r="F227">
            <v>4</v>
          </cell>
          <cell r="G227">
            <v>333</v>
          </cell>
          <cell r="H227">
            <v>562</v>
          </cell>
          <cell r="I227">
            <v>26</v>
          </cell>
          <cell r="J227">
            <v>75</v>
          </cell>
          <cell r="K227">
            <v>0</v>
          </cell>
          <cell r="L227">
            <v>992.39</v>
          </cell>
          <cell r="M227">
            <v>490.87</v>
          </cell>
          <cell r="N227">
            <v>2422111008</v>
          </cell>
          <cell r="O227">
            <v>5</v>
          </cell>
          <cell r="P227">
            <v>220</v>
          </cell>
          <cell r="Q227">
            <v>4</v>
          </cell>
          <cell r="R227">
            <v>333</v>
          </cell>
          <cell r="S227">
            <v>18</v>
          </cell>
          <cell r="T227">
            <v>0</v>
          </cell>
          <cell r="U227">
            <v>3</v>
          </cell>
          <cell r="V227">
            <v>5</v>
          </cell>
          <cell r="W227">
            <v>0</v>
          </cell>
          <cell r="X227">
            <v>26</v>
          </cell>
          <cell r="Y227">
            <v>0</v>
          </cell>
          <cell r="Z227">
            <v>58</v>
          </cell>
        </row>
        <row r="228">
          <cell r="A228">
            <v>2423111002</v>
          </cell>
          <cell r="B228">
            <v>915</v>
          </cell>
          <cell r="C228">
            <v>0</v>
          </cell>
          <cell r="D228">
            <v>5</v>
          </cell>
          <cell r="E228">
            <v>79</v>
          </cell>
          <cell r="F228">
            <v>2</v>
          </cell>
          <cell r="G228">
            <v>472</v>
          </cell>
          <cell r="H228">
            <v>558</v>
          </cell>
          <cell r="I228">
            <v>58</v>
          </cell>
          <cell r="J228">
            <v>80</v>
          </cell>
          <cell r="K228">
            <v>0</v>
          </cell>
          <cell r="L228">
            <v>485.06</v>
          </cell>
          <cell r="M228">
            <v>372.29</v>
          </cell>
          <cell r="N228">
            <v>2423111002</v>
          </cell>
          <cell r="O228">
            <v>5</v>
          </cell>
          <cell r="P228">
            <v>79</v>
          </cell>
          <cell r="Q228">
            <v>2</v>
          </cell>
          <cell r="R228">
            <v>472</v>
          </cell>
          <cell r="S228">
            <v>37</v>
          </cell>
          <cell r="T228">
            <v>0</v>
          </cell>
          <cell r="U228">
            <v>8</v>
          </cell>
          <cell r="V228">
            <v>13</v>
          </cell>
          <cell r="W228">
            <v>0</v>
          </cell>
          <cell r="X228">
            <v>58</v>
          </cell>
          <cell r="Y228">
            <v>0</v>
          </cell>
          <cell r="Z228">
            <v>41</v>
          </cell>
        </row>
        <row r="229">
          <cell r="A229">
            <v>2423111003</v>
          </cell>
          <cell r="B229">
            <v>678</v>
          </cell>
          <cell r="C229">
            <v>0</v>
          </cell>
          <cell r="D229">
            <v>3</v>
          </cell>
          <cell r="E229">
            <v>87</v>
          </cell>
          <cell r="F229">
            <v>4</v>
          </cell>
          <cell r="G229">
            <v>260</v>
          </cell>
          <cell r="H229">
            <v>354</v>
          </cell>
          <cell r="I229">
            <v>35</v>
          </cell>
          <cell r="J229">
            <v>100</v>
          </cell>
          <cell r="K229">
            <v>0</v>
          </cell>
          <cell r="L229">
            <v>361.69</v>
          </cell>
          <cell r="M229">
            <v>380.15</v>
          </cell>
          <cell r="N229">
            <v>2423111003</v>
          </cell>
          <cell r="O229">
            <v>3</v>
          </cell>
          <cell r="P229">
            <v>87</v>
          </cell>
          <cell r="Q229">
            <v>4</v>
          </cell>
          <cell r="R229">
            <v>260</v>
          </cell>
          <cell r="S229">
            <v>23</v>
          </cell>
          <cell r="T229">
            <v>0</v>
          </cell>
          <cell r="U229">
            <v>0</v>
          </cell>
          <cell r="V229">
            <v>12</v>
          </cell>
          <cell r="W229">
            <v>0</v>
          </cell>
          <cell r="X229">
            <v>35</v>
          </cell>
          <cell r="Y229">
            <v>0</v>
          </cell>
          <cell r="Z229">
            <v>26</v>
          </cell>
        </row>
        <row r="230">
          <cell r="A230">
            <v>2423111005</v>
          </cell>
          <cell r="B230">
            <v>514</v>
          </cell>
          <cell r="C230">
            <v>0</v>
          </cell>
          <cell r="D230">
            <v>1</v>
          </cell>
          <cell r="E230">
            <v>47</v>
          </cell>
          <cell r="F230">
            <v>0</v>
          </cell>
          <cell r="G230">
            <v>259</v>
          </cell>
          <cell r="H230">
            <v>307</v>
          </cell>
          <cell r="I230">
            <v>19</v>
          </cell>
          <cell r="J230">
            <v>100</v>
          </cell>
          <cell r="K230">
            <v>0</v>
          </cell>
          <cell r="L230">
            <v>364.15</v>
          </cell>
          <cell r="M230">
            <v>248.5</v>
          </cell>
          <cell r="N230">
            <v>2423111005</v>
          </cell>
          <cell r="O230">
            <v>1</v>
          </cell>
          <cell r="P230">
            <v>47</v>
          </cell>
          <cell r="Q230">
            <v>0</v>
          </cell>
          <cell r="R230">
            <v>259</v>
          </cell>
          <cell r="S230">
            <v>15</v>
          </cell>
          <cell r="T230">
            <v>0</v>
          </cell>
          <cell r="U230">
            <v>0</v>
          </cell>
          <cell r="V230">
            <v>4</v>
          </cell>
          <cell r="W230">
            <v>0</v>
          </cell>
          <cell r="X230">
            <v>19</v>
          </cell>
          <cell r="Y230">
            <v>0</v>
          </cell>
          <cell r="Z230">
            <v>25</v>
          </cell>
        </row>
        <row r="231">
          <cell r="A231">
            <v>2423111004</v>
          </cell>
          <cell r="B231">
            <v>631</v>
          </cell>
          <cell r="C231">
            <v>0</v>
          </cell>
          <cell r="D231">
            <v>2</v>
          </cell>
          <cell r="E231">
            <v>25</v>
          </cell>
          <cell r="F231">
            <v>1</v>
          </cell>
          <cell r="G231">
            <v>353</v>
          </cell>
          <cell r="H231">
            <v>381</v>
          </cell>
          <cell r="I231">
            <v>25</v>
          </cell>
          <cell r="J231">
            <v>45</v>
          </cell>
          <cell r="K231">
            <v>0</v>
          </cell>
          <cell r="L231">
            <v>251.3</v>
          </cell>
          <cell r="M231">
            <v>338.22</v>
          </cell>
          <cell r="N231">
            <v>2423111004</v>
          </cell>
          <cell r="O231">
            <v>2</v>
          </cell>
          <cell r="P231">
            <v>25</v>
          </cell>
          <cell r="Q231">
            <v>1</v>
          </cell>
          <cell r="R231">
            <v>353</v>
          </cell>
          <cell r="S231">
            <v>23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25</v>
          </cell>
          <cell r="Y231">
            <v>0</v>
          </cell>
          <cell r="Z231">
            <v>49</v>
          </cell>
        </row>
        <row r="232">
          <cell r="A232">
            <v>2423111006</v>
          </cell>
          <cell r="B232">
            <v>679</v>
          </cell>
          <cell r="C232">
            <v>0</v>
          </cell>
          <cell r="D232">
            <v>4</v>
          </cell>
          <cell r="E232">
            <v>50</v>
          </cell>
          <cell r="F232">
            <v>2</v>
          </cell>
          <cell r="G232">
            <v>326</v>
          </cell>
          <cell r="H232">
            <v>382</v>
          </cell>
          <cell r="I232">
            <v>49</v>
          </cell>
          <cell r="J232">
            <v>100</v>
          </cell>
          <cell r="K232">
            <v>0</v>
          </cell>
          <cell r="L232">
            <v>340.42</v>
          </cell>
          <cell r="M232">
            <v>1112.6500000000001</v>
          </cell>
          <cell r="N232">
            <v>2423111006</v>
          </cell>
          <cell r="O232">
            <v>4</v>
          </cell>
          <cell r="P232">
            <v>50</v>
          </cell>
          <cell r="Q232">
            <v>2</v>
          </cell>
          <cell r="R232">
            <v>326</v>
          </cell>
          <cell r="S232">
            <v>34</v>
          </cell>
          <cell r="T232">
            <v>0</v>
          </cell>
          <cell r="U232">
            <v>3</v>
          </cell>
          <cell r="V232">
            <v>12</v>
          </cell>
          <cell r="W232">
            <v>0</v>
          </cell>
          <cell r="X232">
            <v>49</v>
          </cell>
          <cell r="Y232">
            <v>0</v>
          </cell>
          <cell r="Z232">
            <v>41</v>
          </cell>
        </row>
        <row r="233">
          <cell r="A233">
            <v>2424111006</v>
          </cell>
          <cell r="B233">
            <v>1849</v>
          </cell>
          <cell r="C233">
            <v>0</v>
          </cell>
          <cell r="D233">
            <v>12</v>
          </cell>
          <cell r="E233">
            <v>296</v>
          </cell>
          <cell r="F233">
            <v>5</v>
          </cell>
          <cell r="G233">
            <v>551</v>
          </cell>
          <cell r="H233">
            <v>864</v>
          </cell>
          <cell r="I233">
            <v>28</v>
          </cell>
          <cell r="J233">
            <v>35</v>
          </cell>
          <cell r="K233">
            <v>0</v>
          </cell>
          <cell r="L233">
            <v>1081.6500000000001</v>
          </cell>
          <cell r="M233">
            <v>1541.3</v>
          </cell>
          <cell r="N233">
            <v>2424111006</v>
          </cell>
          <cell r="O233">
            <v>12</v>
          </cell>
          <cell r="P233">
            <v>296</v>
          </cell>
          <cell r="Q233">
            <v>5</v>
          </cell>
          <cell r="R233">
            <v>551</v>
          </cell>
          <cell r="S233">
            <v>8</v>
          </cell>
          <cell r="T233">
            <v>0</v>
          </cell>
          <cell r="U233">
            <v>1</v>
          </cell>
          <cell r="V233">
            <v>19</v>
          </cell>
          <cell r="W233">
            <v>0</v>
          </cell>
          <cell r="X233">
            <v>28</v>
          </cell>
          <cell r="Y233">
            <v>0</v>
          </cell>
          <cell r="Z233">
            <v>34</v>
          </cell>
        </row>
        <row r="234">
          <cell r="A234">
            <v>2424111007</v>
          </cell>
          <cell r="B234">
            <v>1684</v>
          </cell>
          <cell r="C234">
            <v>0</v>
          </cell>
          <cell r="D234">
            <v>20</v>
          </cell>
          <cell r="E234">
            <v>332</v>
          </cell>
          <cell r="F234">
            <v>10</v>
          </cell>
          <cell r="G234">
            <v>273</v>
          </cell>
          <cell r="H234">
            <v>635</v>
          </cell>
          <cell r="I234">
            <v>13</v>
          </cell>
          <cell r="J234">
            <v>35</v>
          </cell>
          <cell r="K234">
            <v>0</v>
          </cell>
          <cell r="L234">
            <v>1505.63</v>
          </cell>
          <cell r="M234">
            <v>737.65</v>
          </cell>
          <cell r="N234">
            <v>2424111007</v>
          </cell>
          <cell r="O234">
            <v>20</v>
          </cell>
          <cell r="P234">
            <v>332</v>
          </cell>
          <cell r="Q234">
            <v>10</v>
          </cell>
          <cell r="R234">
            <v>273</v>
          </cell>
          <cell r="S234">
            <v>4</v>
          </cell>
          <cell r="T234">
            <v>1</v>
          </cell>
          <cell r="U234">
            <v>0</v>
          </cell>
          <cell r="V234">
            <v>8</v>
          </cell>
          <cell r="W234">
            <v>0</v>
          </cell>
          <cell r="X234">
            <v>13</v>
          </cell>
          <cell r="Y234">
            <v>0</v>
          </cell>
          <cell r="Z234">
            <v>90</v>
          </cell>
        </row>
        <row r="235">
          <cell r="A235">
            <v>2424111009</v>
          </cell>
          <cell r="B235">
            <v>919</v>
          </cell>
          <cell r="C235">
            <v>0</v>
          </cell>
          <cell r="D235">
            <v>13</v>
          </cell>
          <cell r="E235">
            <v>203</v>
          </cell>
          <cell r="F235">
            <v>12</v>
          </cell>
          <cell r="G235">
            <v>197</v>
          </cell>
          <cell r="H235">
            <v>425</v>
          </cell>
          <cell r="I235">
            <v>44</v>
          </cell>
          <cell r="J235">
            <v>15</v>
          </cell>
          <cell r="K235">
            <v>0</v>
          </cell>
          <cell r="L235">
            <v>712.11</v>
          </cell>
          <cell r="M235">
            <v>608.27</v>
          </cell>
          <cell r="N235">
            <v>2424111009</v>
          </cell>
          <cell r="O235">
            <v>13</v>
          </cell>
          <cell r="P235">
            <v>203</v>
          </cell>
          <cell r="Q235">
            <v>12</v>
          </cell>
          <cell r="R235">
            <v>197</v>
          </cell>
          <cell r="S235">
            <v>27</v>
          </cell>
          <cell r="T235">
            <v>0</v>
          </cell>
          <cell r="U235">
            <v>7</v>
          </cell>
          <cell r="V235">
            <v>10</v>
          </cell>
          <cell r="W235">
            <v>0</v>
          </cell>
          <cell r="X235">
            <v>44</v>
          </cell>
          <cell r="Y235">
            <v>0</v>
          </cell>
          <cell r="Z235">
            <v>106</v>
          </cell>
        </row>
        <row r="236">
          <cell r="A236">
            <v>2424111002</v>
          </cell>
          <cell r="B236">
            <v>1500</v>
          </cell>
          <cell r="C236">
            <v>0</v>
          </cell>
          <cell r="D236">
            <v>12</v>
          </cell>
          <cell r="E236">
            <v>314</v>
          </cell>
          <cell r="F236">
            <v>18</v>
          </cell>
          <cell r="G236">
            <v>304</v>
          </cell>
          <cell r="H236">
            <v>648</v>
          </cell>
          <cell r="I236">
            <v>25</v>
          </cell>
          <cell r="J236">
            <v>0</v>
          </cell>
          <cell r="K236">
            <v>0</v>
          </cell>
          <cell r="L236">
            <v>558.48</v>
          </cell>
          <cell r="M236">
            <v>822.99</v>
          </cell>
          <cell r="N236">
            <v>2424111002</v>
          </cell>
          <cell r="O236">
            <v>12</v>
          </cell>
          <cell r="P236">
            <v>314</v>
          </cell>
          <cell r="Q236">
            <v>18</v>
          </cell>
          <cell r="R236">
            <v>304</v>
          </cell>
          <cell r="S236">
            <v>18</v>
          </cell>
          <cell r="T236">
            <v>0</v>
          </cell>
          <cell r="U236">
            <v>0</v>
          </cell>
          <cell r="V236">
            <v>7</v>
          </cell>
          <cell r="W236">
            <v>0</v>
          </cell>
          <cell r="X236">
            <v>25</v>
          </cell>
          <cell r="Y236">
            <v>1</v>
          </cell>
          <cell r="Z236">
            <v>159</v>
          </cell>
        </row>
        <row r="237">
          <cell r="A237">
            <v>2424111011</v>
          </cell>
          <cell r="B237">
            <v>815</v>
          </cell>
          <cell r="C237">
            <v>0</v>
          </cell>
          <cell r="D237">
            <v>9</v>
          </cell>
          <cell r="E237">
            <v>176</v>
          </cell>
          <cell r="F237">
            <v>5</v>
          </cell>
          <cell r="G237">
            <v>135</v>
          </cell>
          <cell r="H237">
            <v>325</v>
          </cell>
          <cell r="I237">
            <v>90</v>
          </cell>
          <cell r="J237">
            <v>50</v>
          </cell>
          <cell r="K237">
            <v>0</v>
          </cell>
          <cell r="L237">
            <v>765.54</v>
          </cell>
          <cell r="M237">
            <v>1550.2</v>
          </cell>
          <cell r="N237">
            <v>2424111011</v>
          </cell>
          <cell r="O237">
            <v>9</v>
          </cell>
          <cell r="P237">
            <v>176</v>
          </cell>
          <cell r="Q237">
            <v>5</v>
          </cell>
          <cell r="R237">
            <v>135</v>
          </cell>
          <cell r="S237">
            <v>73</v>
          </cell>
          <cell r="T237">
            <v>0</v>
          </cell>
          <cell r="U237">
            <v>3</v>
          </cell>
          <cell r="V237">
            <v>13</v>
          </cell>
          <cell r="W237">
            <v>1</v>
          </cell>
          <cell r="X237">
            <v>90</v>
          </cell>
          <cell r="Y237">
            <v>0</v>
          </cell>
          <cell r="Z237">
            <v>106</v>
          </cell>
        </row>
        <row r="238">
          <cell r="A238">
            <v>2424111005</v>
          </cell>
          <cell r="B238">
            <v>1509</v>
          </cell>
          <cell r="C238">
            <v>0</v>
          </cell>
          <cell r="D238">
            <v>13</v>
          </cell>
          <cell r="E238">
            <v>330</v>
          </cell>
          <cell r="F238">
            <v>8</v>
          </cell>
          <cell r="G238">
            <v>297</v>
          </cell>
          <cell r="H238">
            <v>648</v>
          </cell>
          <cell r="I238">
            <v>56</v>
          </cell>
          <cell r="J238">
            <v>0</v>
          </cell>
          <cell r="K238">
            <v>0</v>
          </cell>
          <cell r="L238">
            <v>1019.64</v>
          </cell>
          <cell r="M238">
            <v>807.67</v>
          </cell>
          <cell r="N238">
            <v>2424111005</v>
          </cell>
          <cell r="O238">
            <v>13</v>
          </cell>
          <cell r="P238">
            <v>330</v>
          </cell>
          <cell r="Q238">
            <v>8</v>
          </cell>
          <cell r="R238">
            <v>297</v>
          </cell>
          <cell r="S238">
            <v>27</v>
          </cell>
          <cell r="T238">
            <v>0</v>
          </cell>
          <cell r="U238">
            <v>3</v>
          </cell>
          <cell r="V238">
            <v>26</v>
          </cell>
          <cell r="W238">
            <v>0</v>
          </cell>
          <cell r="X238">
            <v>56</v>
          </cell>
          <cell r="Y238">
            <v>1</v>
          </cell>
          <cell r="Z238">
            <v>119</v>
          </cell>
        </row>
        <row r="239">
          <cell r="A239">
            <v>2424111001</v>
          </cell>
          <cell r="B239">
            <v>1363</v>
          </cell>
          <cell r="C239">
            <v>0</v>
          </cell>
          <cell r="D239">
            <v>12</v>
          </cell>
          <cell r="E239">
            <v>241</v>
          </cell>
          <cell r="F239">
            <v>11</v>
          </cell>
          <cell r="G239">
            <v>332</v>
          </cell>
          <cell r="H239">
            <v>596</v>
          </cell>
          <cell r="I239">
            <v>67</v>
          </cell>
          <cell r="J239">
            <v>30</v>
          </cell>
          <cell r="K239">
            <v>0</v>
          </cell>
          <cell r="L239">
            <v>752.13</v>
          </cell>
          <cell r="M239">
            <v>1606.56</v>
          </cell>
          <cell r="N239">
            <v>2424111001</v>
          </cell>
          <cell r="O239">
            <v>12</v>
          </cell>
          <cell r="P239">
            <v>241</v>
          </cell>
          <cell r="Q239">
            <v>11</v>
          </cell>
          <cell r="R239">
            <v>332</v>
          </cell>
          <cell r="S239">
            <v>37</v>
          </cell>
          <cell r="T239">
            <v>0</v>
          </cell>
          <cell r="U239">
            <v>12</v>
          </cell>
          <cell r="V239">
            <v>17</v>
          </cell>
          <cell r="W239">
            <v>1</v>
          </cell>
          <cell r="X239">
            <v>67</v>
          </cell>
          <cell r="Y239">
            <v>0</v>
          </cell>
          <cell r="Z239">
            <v>90</v>
          </cell>
        </row>
        <row r="240">
          <cell r="A240">
            <v>2424111004</v>
          </cell>
          <cell r="B240">
            <v>2029</v>
          </cell>
          <cell r="C240">
            <v>0</v>
          </cell>
          <cell r="D240">
            <v>18</v>
          </cell>
          <cell r="E240">
            <v>463</v>
          </cell>
          <cell r="F240">
            <v>7</v>
          </cell>
          <cell r="G240">
            <v>367</v>
          </cell>
          <cell r="H240">
            <v>855</v>
          </cell>
          <cell r="I240">
            <v>21</v>
          </cell>
          <cell r="J240">
            <v>40</v>
          </cell>
          <cell r="K240">
            <v>0</v>
          </cell>
          <cell r="L240">
            <v>1588.42</v>
          </cell>
          <cell r="M240">
            <v>726.75</v>
          </cell>
          <cell r="N240">
            <v>2424111004</v>
          </cell>
          <cell r="O240">
            <v>18</v>
          </cell>
          <cell r="P240">
            <v>463</v>
          </cell>
          <cell r="Q240">
            <v>7</v>
          </cell>
          <cell r="R240">
            <v>367</v>
          </cell>
          <cell r="S240">
            <v>15</v>
          </cell>
          <cell r="T240">
            <v>0</v>
          </cell>
          <cell r="U240">
            <v>2</v>
          </cell>
          <cell r="V240">
            <v>4</v>
          </cell>
          <cell r="W240">
            <v>0</v>
          </cell>
          <cell r="X240">
            <v>21</v>
          </cell>
          <cell r="Y240">
            <v>0</v>
          </cell>
          <cell r="Z240">
            <v>68</v>
          </cell>
        </row>
        <row r="241">
          <cell r="A241">
            <v>2424111008</v>
          </cell>
          <cell r="B241">
            <v>1655</v>
          </cell>
          <cell r="C241">
            <v>0</v>
          </cell>
          <cell r="D241">
            <v>21</v>
          </cell>
          <cell r="E241">
            <v>395</v>
          </cell>
          <cell r="F241">
            <v>5</v>
          </cell>
          <cell r="G241">
            <v>287</v>
          </cell>
          <cell r="H241">
            <v>708</v>
          </cell>
          <cell r="I241">
            <v>15</v>
          </cell>
          <cell r="J241">
            <v>25</v>
          </cell>
          <cell r="K241">
            <v>0</v>
          </cell>
          <cell r="L241">
            <v>691.57</v>
          </cell>
          <cell r="M241">
            <v>426.47</v>
          </cell>
          <cell r="N241">
            <v>2424111008</v>
          </cell>
          <cell r="O241">
            <v>21</v>
          </cell>
          <cell r="P241">
            <v>395</v>
          </cell>
          <cell r="Q241">
            <v>5</v>
          </cell>
          <cell r="R241">
            <v>287</v>
          </cell>
          <cell r="S241">
            <v>5</v>
          </cell>
          <cell r="T241">
            <v>0</v>
          </cell>
          <cell r="U241">
            <v>2</v>
          </cell>
          <cell r="V241">
            <v>8</v>
          </cell>
          <cell r="W241">
            <v>0</v>
          </cell>
          <cell r="X241">
            <v>15</v>
          </cell>
          <cell r="Y241">
            <v>0</v>
          </cell>
          <cell r="Z241">
            <v>29</v>
          </cell>
        </row>
        <row r="242">
          <cell r="A242">
            <v>2424111003</v>
          </cell>
          <cell r="B242">
            <v>741</v>
          </cell>
          <cell r="C242">
            <v>0</v>
          </cell>
          <cell r="D242">
            <v>4</v>
          </cell>
          <cell r="E242">
            <v>89</v>
          </cell>
          <cell r="F242">
            <v>1</v>
          </cell>
          <cell r="G242">
            <v>238</v>
          </cell>
          <cell r="H242">
            <v>332</v>
          </cell>
          <cell r="I242">
            <v>16</v>
          </cell>
          <cell r="J242">
            <v>0</v>
          </cell>
          <cell r="K242">
            <v>0</v>
          </cell>
          <cell r="L242">
            <v>426.21</v>
          </cell>
          <cell r="M242">
            <v>517.95000000000005</v>
          </cell>
          <cell r="N242">
            <v>2424111003</v>
          </cell>
          <cell r="O242">
            <v>4</v>
          </cell>
          <cell r="P242">
            <v>89</v>
          </cell>
          <cell r="Q242">
            <v>1</v>
          </cell>
          <cell r="R242">
            <v>238</v>
          </cell>
          <cell r="S242">
            <v>5</v>
          </cell>
          <cell r="T242">
            <v>0</v>
          </cell>
          <cell r="U242">
            <v>2</v>
          </cell>
          <cell r="V242">
            <v>9</v>
          </cell>
          <cell r="W242">
            <v>0</v>
          </cell>
          <cell r="X242">
            <v>16</v>
          </cell>
          <cell r="Y242">
            <v>0</v>
          </cell>
          <cell r="Z242">
            <v>71</v>
          </cell>
        </row>
        <row r="243">
          <cell r="A243">
            <v>2404111003</v>
          </cell>
          <cell r="B243">
            <v>1114</v>
          </cell>
          <cell r="C243">
            <v>0</v>
          </cell>
          <cell r="D243">
            <v>9</v>
          </cell>
          <cell r="E243">
            <v>111</v>
          </cell>
          <cell r="F243">
            <v>2</v>
          </cell>
          <cell r="G243">
            <v>549</v>
          </cell>
          <cell r="H243">
            <v>671</v>
          </cell>
          <cell r="I243">
            <v>31</v>
          </cell>
          <cell r="J243">
            <v>75</v>
          </cell>
          <cell r="K243">
            <v>0</v>
          </cell>
          <cell r="L243">
            <v>516.61</v>
          </cell>
          <cell r="M243">
            <v>643.29999999999995</v>
          </cell>
          <cell r="N243">
            <v>2404111003</v>
          </cell>
          <cell r="O243">
            <v>9</v>
          </cell>
          <cell r="P243">
            <v>111</v>
          </cell>
          <cell r="Q243">
            <v>2</v>
          </cell>
          <cell r="R243">
            <v>549</v>
          </cell>
          <cell r="S243">
            <v>10</v>
          </cell>
          <cell r="T243">
            <v>0</v>
          </cell>
          <cell r="U243">
            <v>0</v>
          </cell>
          <cell r="V243">
            <v>21</v>
          </cell>
          <cell r="W243">
            <v>0</v>
          </cell>
          <cell r="X243">
            <v>31</v>
          </cell>
          <cell r="Y243">
            <v>0</v>
          </cell>
          <cell r="Z243">
            <v>100</v>
          </cell>
        </row>
        <row r="244">
          <cell r="A244">
            <v>2404111006</v>
          </cell>
          <cell r="B244">
            <v>1503</v>
          </cell>
          <cell r="C244">
            <v>0</v>
          </cell>
          <cell r="D244">
            <v>19</v>
          </cell>
          <cell r="E244">
            <v>303</v>
          </cell>
          <cell r="F244">
            <v>7</v>
          </cell>
          <cell r="G244">
            <v>437</v>
          </cell>
          <cell r="H244">
            <v>766</v>
          </cell>
          <cell r="I244">
            <v>40</v>
          </cell>
          <cell r="J244">
            <v>30</v>
          </cell>
          <cell r="K244">
            <v>0</v>
          </cell>
          <cell r="L244">
            <v>592.15</v>
          </cell>
          <cell r="M244">
            <v>524.15</v>
          </cell>
          <cell r="N244">
            <v>2404111006</v>
          </cell>
          <cell r="O244">
            <v>19</v>
          </cell>
          <cell r="P244">
            <v>303</v>
          </cell>
          <cell r="Q244">
            <v>7</v>
          </cell>
          <cell r="R244">
            <v>437</v>
          </cell>
          <cell r="S244">
            <v>22</v>
          </cell>
          <cell r="T244">
            <v>2</v>
          </cell>
          <cell r="U244">
            <v>1</v>
          </cell>
          <cell r="V244">
            <v>15</v>
          </cell>
          <cell r="W244">
            <v>0</v>
          </cell>
          <cell r="X244">
            <v>40</v>
          </cell>
          <cell r="Y244">
            <v>0</v>
          </cell>
          <cell r="Z244">
            <v>65</v>
          </cell>
        </row>
        <row r="245">
          <cell r="A245">
            <v>2404111004</v>
          </cell>
          <cell r="B245">
            <v>847</v>
          </cell>
          <cell r="C245">
            <v>0</v>
          </cell>
          <cell r="D245">
            <v>1</v>
          </cell>
          <cell r="E245">
            <v>56</v>
          </cell>
          <cell r="F245">
            <v>3</v>
          </cell>
          <cell r="G245">
            <v>433</v>
          </cell>
          <cell r="H245">
            <v>493</v>
          </cell>
          <cell r="I245">
            <v>41</v>
          </cell>
          <cell r="J245">
            <v>100</v>
          </cell>
          <cell r="K245">
            <v>0</v>
          </cell>
          <cell r="L245">
            <v>511.1</v>
          </cell>
          <cell r="M245">
            <v>570.70000000000005</v>
          </cell>
          <cell r="N245">
            <v>2404111004</v>
          </cell>
          <cell r="O245">
            <v>1</v>
          </cell>
          <cell r="P245">
            <v>56</v>
          </cell>
          <cell r="Q245">
            <v>3</v>
          </cell>
          <cell r="R245">
            <v>433</v>
          </cell>
          <cell r="S245">
            <v>23</v>
          </cell>
          <cell r="T245">
            <v>0</v>
          </cell>
          <cell r="U245">
            <v>1</v>
          </cell>
          <cell r="V245">
            <v>17</v>
          </cell>
          <cell r="W245">
            <v>0</v>
          </cell>
          <cell r="X245">
            <v>41</v>
          </cell>
          <cell r="Y245">
            <v>0</v>
          </cell>
          <cell r="Z245">
            <v>118</v>
          </cell>
        </row>
        <row r="246">
          <cell r="A246">
            <v>2404111007</v>
          </cell>
          <cell r="B246">
            <v>1274</v>
          </cell>
          <cell r="C246">
            <v>0</v>
          </cell>
          <cell r="D246">
            <v>2</v>
          </cell>
          <cell r="E246">
            <v>117</v>
          </cell>
          <cell r="F246">
            <v>4</v>
          </cell>
          <cell r="G246">
            <v>607</v>
          </cell>
          <cell r="H246">
            <v>730</v>
          </cell>
          <cell r="I246">
            <v>81</v>
          </cell>
          <cell r="J246">
            <v>90</v>
          </cell>
          <cell r="K246">
            <v>0</v>
          </cell>
          <cell r="L246">
            <v>536.51</v>
          </cell>
          <cell r="M246">
            <v>542.61</v>
          </cell>
          <cell r="N246">
            <v>2404111007</v>
          </cell>
          <cell r="O246">
            <v>2</v>
          </cell>
          <cell r="P246">
            <v>117</v>
          </cell>
          <cell r="Q246">
            <v>4</v>
          </cell>
          <cell r="R246">
            <v>607</v>
          </cell>
          <cell r="S246">
            <v>66</v>
          </cell>
          <cell r="T246">
            <v>0</v>
          </cell>
          <cell r="U246">
            <v>6</v>
          </cell>
          <cell r="V246">
            <v>9</v>
          </cell>
          <cell r="W246">
            <v>0</v>
          </cell>
          <cell r="X246">
            <v>81</v>
          </cell>
          <cell r="Y246">
            <v>0</v>
          </cell>
          <cell r="Z246">
            <v>91</v>
          </cell>
        </row>
        <row r="247">
          <cell r="A247">
            <v>2404111014</v>
          </cell>
          <cell r="B247">
            <v>850</v>
          </cell>
          <cell r="C247">
            <v>0</v>
          </cell>
          <cell r="D247">
            <v>3</v>
          </cell>
          <cell r="E247">
            <v>100</v>
          </cell>
          <cell r="F247">
            <v>1</v>
          </cell>
          <cell r="G247">
            <v>333</v>
          </cell>
          <cell r="H247">
            <v>437</v>
          </cell>
          <cell r="I247">
            <v>11</v>
          </cell>
          <cell r="J247">
            <v>25</v>
          </cell>
          <cell r="K247">
            <v>0</v>
          </cell>
          <cell r="L247">
            <v>488.21</v>
          </cell>
          <cell r="M247">
            <v>390.65</v>
          </cell>
          <cell r="N247">
            <v>2404111014</v>
          </cell>
          <cell r="O247">
            <v>3</v>
          </cell>
          <cell r="P247">
            <v>100</v>
          </cell>
          <cell r="Q247">
            <v>1</v>
          </cell>
          <cell r="R247">
            <v>333</v>
          </cell>
          <cell r="S247">
            <v>9</v>
          </cell>
          <cell r="T247">
            <v>1</v>
          </cell>
          <cell r="U247">
            <v>0</v>
          </cell>
          <cell r="V247">
            <v>1</v>
          </cell>
          <cell r="W247">
            <v>0</v>
          </cell>
          <cell r="X247">
            <v>11</v>
          </cell>
          <cell r="Y247">
            <v>0</v>
          </cell>
          <cell r="Z247">
            <v>87</v>
          </cell>
        </row>
        <row r="248">
          <cell r="A248">
            <v>2404111009</v>
          </cell>
          <cell r="B248">
            <v>801</v>
          </cell>
          <cell r="C248">
            <v>0</v>
          </cell>
          <cell r="D248">
            <v>5</v>
          </cell>
          <cell r="E248">
            <v>94</v>
          </cell>
          <cell r="F248">
            <v>5</v>
          </cell>
          <cell r="G248">
            <v>362</v>
          </cell>
          <cell r="H248">
            <v>466</v>
          </cell>
          <cell r="I248">
            <v>19</v>
          </cell>
          <cell r="J248">
            <v>45</v>
          </cell>
          <cell r="K248">
            <v>0</v>
          </cell>
          <cell r="L248">
            <v>548.04999999999995</v>
          </cell>
          <cell r="M248">
            <v>381.77</v>
          </cell>
          <cell r="N248">
            <v>2404111009</v>
          </cell>
          <cell r="O248">
            <v>5</v>
          </cell>
          <cell r="P248">
            <v>94</v>
          </cell>
          <cell r="Q248">
            <v>5</v>
          </cell>
          <cell r="R248">
            <v>362</v>
          </cell>
          <cell r="S248">
            <v>14</v>
          </cell>
          <cell r="T248">
            <v>0</v>
          </cell>
          <cell r="U248">
            <v>0</v>
          </cell>
          <cell r="V248">
            <v>5</v>
          </cell>
          <cell r="W248">
            <v>0</v>
          </cell>
          <cell r="X248">
            <v>19</v>
          </cell>
          <cell r="Y248">
            <v>0</v>
          </cell>
          <cell r="Z248">
            <v>41</v>
          </cell>
        </row>
        <row r="249">
          <cell r="A249">
            <v>2404111001</v>
          </cell>
          <cell r="B249">
            <v>1016</v>
          </cell>
          <cell r="C249">
            <v>0</v>
          </cell>
          <cell r="D249">
            <v>8</v>
          </cell>
          <cell r="E249">
            <v>180</v>
          </cell>
          <cell r="F249">
            <v>4</v>
          </cell>
          <cell r="G249">
            <v>340</v>
          </cell>
          <cell r="H249">
            <v>532</v>
          </cell>
          <cell r="I249">
            <v>25</v>
          </cell>
          <cell r="J249">
            <v>15</v>
          </cell>
          <cell r="K249">
            <v>0</v>
          </cell>
          <cell r="L249">
            <v>382.05</v>
          </cell>
          <cell r="M249">
            <v>912.79</v>
          </cell>
          <cell r="N249">
            <v>2404111001</v>
          </cell>
          <cell r="O249">
            <v>8</v>
          </cell>
          <cell r="P249">
            <v>180</v>
          </cell>
          <cell r="Q249">
            <v>4</v>
          </cell>
          <cell r="R249">
            <v>340</v>
          </cell>
          <cell r="S249">
            <v>8</v>
          </cell>
          <cell r="T249">
            <v>0</v>
          </cell>
          <cell r="U249">
            <v>0</v>
          </cell>
          <cell r="V249">
            <v>17</v>
          </cell>
          <cell r="W249">
            <v>0</v>
          </cell>
          <cell r="X249">
            <v>25</v>
          </cell>
          <cell r="Y249">
            <v>0</v>
          </cell>
          <cell r="Z249">
            <v>65</v>
          </cell>
        </row>
        <row r="250">
          <cell r="A250">
            <v>2404111002</v>
          </cell>
          <cell r="B250">
            <v>451</v>
          </cell>
          <cell r="C250">
            <v>0</v>
          </cell>
          <cell r="D250">
            <v>1</v>
          </cell>
          <cell r="E250">
            <v>45</v>
          </cell>
          <cell r="F250">
            <v>0</v>
          </cell>
          <cell r="G250">
            <v>187</v>
          </cell>
          <cell r="H250">
            <v>233</v>
          </cell>
          <cell r="I250">
            <v>22</v>
          </cell>
          <cell r="J250">
            <v>20</v>
          </cell>
          <cell r="K250">
            <v>0</v>
          </cell>
          <cell r="L250">
            <v>366.97</v>
          </cell>
          <cell r="M250">
            <v>1474.19</v>
          </cell>
          <cell r="N250">
            <v>2404111002</v>
          </cell>
          <cell r="O250">
            <v>1</v>
          </cell>
          <cell r="P250">
            <v>45</v>
          </cell>
          <cell r="Q250">
            <v>0</v>
          </cell>
          <cell r="R250">
            <v>187</v>
          </cell>
          <cell r="S250">
            <v>7</v>
          </cell>
          <cell r="T250">
            <v>0</v>
          </cell>
          <cell r="U250">
            <v>1</v>
          </cell>
          <cell r="V250">
            <v>14</v>
          </cell>
          <cell r="W250">
            <v>0</v>
          </cell>
          <cell r="X250">
            <v>22</v>
          </cell>
          <cell r="Y250">
            <v>0</v>
          </cell>
          <cell r="Z250">
            <v>79</v>
          </cell>
        </row>
        <row r="251">
          <cell r="A251">
            <v>2404111008</v>
          </cell>
          <cell r="B251">
            <v>1641</v>
          </cell>
          <cell r="C251">
            <v>0</v>
          </cell>
          <cell r="D251">
            <v>18</v>
          </cell>
          <cell r="E251">
            <v>421</v>
          </cell>
          <cell r="F251">
            <v>10</v>
          </cell>
          <cell r="G251">
            <v>407</v>
          </cell>
          <cell r="H251">
            <v>856</v>
          </cell>
          <cell r="I251">
            <v>53</v>
          </cell>
          <cell r="J251">
            <v>30</v>
          </cell>
          <cell r="K251">
            <v>0</v>
          </cell>
          <cell r="L251">
            <v>892.39</v>
          </cell>
          <cell r="M251">
            <v>936.6</v>
          </cell>
          <cell r="N251">
            <v>2404111008</v>
          </cell>
          <cell r="O251">
            <v>18</v>
          </cell>
          <cell r="P251">
            <v>421</v>
          </cell>
          <cell r="Q251">
            <v>10</v>
          </cell>
          <cell r="R251">
            <v>407</v>
          </cell>
          <cell r="S251">
            <v>22</v>
          </cell>
          <cell r="T251">
            <v>0</v>
          </cell>
          <cell r="U251">
            <v>1</v>
          </cell>
          <cell r="V251">
            <v>30</v>
          </cell>
          <cell r="W251">
            <v>0</v>
          </cell>
          <cell r="X251">
            <v>53</v>
          </cell>
          <cell r="Y251">
            <v>0</v>
          </cell>
          <cell r="Z251">
            <v>0</v>
          </cell>
        </row>
        <row r="252">
          <cell r="A252">
            <v>2407111011</v>
          </cell>
          <cell r="B252">
            <v>2123</v>
          </cell>
          <cell r="C252">
            <v>0</v>
          </cell>
          <cell r="D252">
            <v>10</v>
          </cell>
          <cell r="E252">
            <v>154</v>
          </cell>
          <cell r="F252">
            <v>6</v>
          </cell>
          <cell r="G252">
            <v>426</v>
          </cell>
          <cell r="H252">
            <v>596</v>
          </cell>
          <cell r="I252">
            <v>53</v>
          </cell>
          <cell r="J252">
            <v>0</v>
          </cell>
          <cell r="K252">
            <v>0</v>
          </cell>
          <cell r="L252">
            <v>1472.39</v>
          </cell>
          <cell r="M252">
            <v>2024.2</v>
          </cell>
          <cell r="N252">
            <v>2407111011</v>
          </cell>
          <cell r="O252">
            <v>10</v>
          </cell>
          <cell r="P252">
            <v>154</v>
          </cell>
          <cell r="Q252">
            <v>6</v>
          </cell>
          <cell r="R252">
            <v>426</v>
          </cell>
          <cell r="S252">
            <v>16</v>
          </cell>
          <cell r="T252">
            <v>0</v>
          </cell>
          <cell r="U252">
            <v>0</v>
          </cell>
          <cell r="V252">
            <v>37</v>
          </cell>
          <cell r="W252">
            <v>0</v>
          </cell>
          <cell r="X252">
            <v>53</v>
          </cell>
          <cell r="Y252">
            <v>0</v>
          </cell>
          <cell r="Z252">
            <v>145</v>
          </cell>
        </row>
        <row r="253">
          <cell r="A253">
            <v>2407111008</v>
          </cell>
          <cell r="B253">
            <v>2249</v>
          </cell>
          <cell r="C253">
            <v>0</v>
          </cell>
          <cell r="D253">
            <v>6</v>
          </cell>
          <cell r="E253">
            <v>245</v>
          </cell>
          <cell r="F253">
            <v>2</v>
          </cell>
          <cell r="G253">
            <v>462</v>
          </cell>
          <cell r="H253">
            <v>715</v>
          </cell>
          <cell r="I253">
            <v>78</v>
          </cell>
          <cell r="J253">
            <v>0</v>
          </cell>
          <cell r="K253">
            <v>0</v>
          </cell>
          <cell r="L253">
            <v>853.71</v>
          </cell>
          <cell r="M253">
            <v>1488.71</v>
          </cell>
          <cell r="N253">
            <v>2407111008</v>
          </cell>
          <cell r="O253">
            <v>6</v>
          </cell>
          <cell r="P253">
            <v>245</v>
          </cell>
          <cell r="Q253">
            <v>2</v>
          </cell>
          <cell r="R253">
            <v>462</v>
          </cell>
          <cell r="S253">
            <v>30</v>
          </cell>
          <cell r="T253">
            <v>2</v>
          </cell>
          <cell r="U253">
            <v>1</v>
          </cell>
          <cell r="V253">
            <v>45</v>
          </cell>
          <cell r="W253">
            <v>0</v>
          </cell>
          <cell r="X253">
            <v>78</v>
          </cell>
          <cell r="Y253">
            <v>0</v>
          </cell>
          <cell r="Z253">
            <v>49</v>
          </cell>
        </row>
        <row r="254">
          <cell r="A254">
            <v>2407111009</v>
          </cell>
          <cell r="B254">
            <v>1722</v>
          </cell>
          <cell r="C254">
            <v>0</v>
          </cell>
          <cell r="D254">
            <v>21</v>
          </cell>
          <cell r="E254">
            <v>319</v>
          </cell>
          <cell r="F254">
            <v>5</v>
          </cell>
          <cell r="G254">
            <v>271</v>
          </cell>
          <cell r="H254">
            <v>616</v>
          </cell>
          <cell r="I254">
            <v>36</v>
          </cell>
          <cell r="J254">
            <v>0</v>
          </cell>
          <cell r="K254">
            <v>0</v>
          </cell>
          <cell r="L254">
            <v>1477.71</v>
          </cell>
          <cell r="M254">
            <v>1596.56</v>
          </cell>
          <cell r="N254">
            <v>2407111009</v>
          </cell>
          <cell r="O254">
            <v>21</v>
          </cell>
          <cell r="P254">
            <v>319</v>
          </cell>
          <cell r="Q254">
            <v>5</v>
          </cell>
          <cell r="R254">
            <v>271</v>
          </cell>
          <cell r="S254">
            <v>15</v>
          </cell>
          <cell r="T254">
            <v>0</v>
          </cell>
          <cell r="U254">
            <v>0</v>
          </cell>
          <cell r="V254">
            <v>21</v>
          </cell>
          <cell r="W254">
            <v>0</v>
          </cell>
          <cell r="X254">
            <v>36</v>
          </cell>
          <cell r="Y254">
            <v>0</v>
          </cell>
          <cell r="Z254">
            <v>57</v>
          </cell>
        </row>
        <row r="255">
          <cell r="A255">
            <v>2407111010</v>
          </cell>
          <cell r="B255">
            <v>2022</v>
          </cell>
          <cell r="C255">
            <v>0</v>
          </cell>
          <cell r="D255">
            <v>34</v>
          </cell>
          <cell r="E255">
            <v>964</v>
          </cell>
          <cell r="F255">
            <v>5</v>
          </cell>
          <cell r="G255">
            <v>142</v>
          </cell>
          <cell r="H255">
            <v>1145</v>
          </cell>
          <cell r="I255">
            <v>32</v>
          </cell>
          <cell r="J255">
            <v>0</v>
          </cell>
          <cell r="K255">
            <v>0</v>
          </cell>
          <cell r="L255">
            <v>1595.16</v>
          </cell>
          <cell r="M255">
            <v>437.23</v>
          </cell>
          <cell r="N255">
            <v>2407111010</v>
          </cell>
          <cell r="O255">
            <v>34</v>
          </cell>
          <cell r="P255">
            <v>964</v>
          </cell>
          <cell r="Q255">
            <v>5</v>
          </cell>
          <cell r="R255">
            <v>142</v>
          </cell>
          <cell r="S255">
            <v>20</v>
          </cell>
          <cell r="T255">
            <v>0</v>
          </cell>
          <cell r="U255">
            <v>1</v>
          </cell>
          <cell r="V255">
            <v>11</v>
          </cell>
          <cell r="W255">
            <v>0</v>
          </cell>
          <cell r="X255">
            <v>32</v>
          </cell>
          <cell r="Y255">
            <v>0</v>
          </cell>
          <cell r="Z255">
            <v>28</v>
          </cell>
        </row>
        <row r="256">
          <cell r="A256">
            <v>2407111021</v>
          </cell>
          <cell r="B256">
            <v>1122</v>
          </cell>
          <cell r="C256">
            <v>0</v>
          </cell>
          <cell r="D256">
            <v>8</v>
          </cell>
          <cell r="E256">
            <v>160</v>
          </cell>
          <cell r="F256">
            <v>13</v>
          </cell>
          <cell r="G256">
            <v>184</v>
          </cell>
          <cell r="H256">
            <v>365</v>
          </cell>
          <cell r="I256">
            <v>17</v>
          </cell>
          <cell r="J256">
            <v>0</v>
          </cell>
          <cell r="K256">
            <v>0</v>
          </cell>
          <cell r="L256">
            <v>949.5</v>
          </cell>
          <cell r="M256">
            <v>725.47</v>
          </cell>
          <cell r="N256">
            <v>2407111021</v>
          </cell>
          <cell r="O256">
            <v>8</v>
          </cell>
          <cell r="P256">
            <v>160</v>
          </cell>
          <cell r="Q256">
            <v>13</v>
          </cell>
          <cell r="R256">
            <v>184</v>
          </cell>
          <cell r="S256">
            <v>1</v>
          </cell>
          <cell r="T256">
            <v>0</v>
          </cell>
          <cell r="U256">
            <v>0</v>
          </cell>
          <cell r="V256">
            <v>16</v>
          </cell>
          <cell r="W256">
            <v>0</v>
          </cell>
          <cell r="X256">
            <v>17</v>
          </cell>
          <cell r="Y256">
            <v>0</v>
          </cell>
          <cell r="Z256">
            <v>147</v>
          </cell>
        </row>
        <row r="257">
          <cell r="A257">
            <v>2407111005</v>
          </cell>
          <cell r="B257">
            <v>895</v>
          </cell>
          <cell r="C257">
            <v>0</v>
          </cell>
          <cell r="D257">
            <v>4</v>
          </cell>
          <cell r="E257">
            <v>134</v>
          </cell>
          <cell r="F257">
            <v>2</v>
          </cell>
          <cell r="G257">
            <v>209</v>
          </cell>
          <cell r="H257">
            <v>349</v>
          </cell>
          <cell r="I257">
            <v>20</v>
          </cell>
          <cell r="J257">
            <v>30</v>
          </cell>
          <cell r="K257">
            <v>0</v>
          </cell>
          <cell r="L257">
            <v>435.03</v>
          </cell>
          <cell r="M257">
            <v>825.97</v>
          </cell>
          <cell r="N257">
            <v>2407111005</v>
          </cell>
          <cell r="O257">
            <v>4</v>
          </cell>
          <cell r="P257">
            <v>134</v>
          </cell>
          <cell r="Q257">
            <v>2</v>
          </cell>
          <cell r="R257">
            <v>209</v>
          </cell>
          <cell r="S257">
            <v>7</v>
          </cell>
          <cell r="T257">
            <v>0</v>
          </cell>
          <cell r="U257">
            <v>0</v>
          </cell>
          <cell r="V257">
            <v>13</v>
          </cell>
          <cell r="W257">
            <v>0</v>
          </cell>
          <cell r="X257">
            <v>20</v>
          </cell>
          <cell r="Y257">
            <v>0</v>
          </cell>
          <cell r="Z257">
            <v>69</v>
          </cell>
        </row>
        <row r="258">
          <cell r="A258">
            <v>2407111022</v>
          </cell>
          <cell r="B258">
            <v>716</v>
          </cell>
          <cell r="C258">
            <v>0</v>
          </cell>
          <cell r="D258">
            <v>1</v>
          </cell>
          <cell r="E258">
            <v>61</v>
          </cell>
          <cell r="F258">
            <v>0</v>
          </cell>
          <cell r="G258">
            <v>301</v>
          </cell>
          <cell r="H258">
            <v>363</v>
          </cell>
          <cell r="I258">
            <v>147</v>
          </cell>
          <cell r="J258">
            <v>100</v>
          </cell>
          <cell r="K258">
            <v>0</v>
          </cell>
          <cell r="L258">
            <v>724.67</v>
          </cell>
          <cell r="M258">
            <v>764.94</v>
          </cell>
          <cell r="N258">
            <v>2407111022</v>
          </cell>
          <cell r="O258">
            <v>1</v>
          </cell>
          <cell r="P258">
            <v>61</v>
          </cell>
          <cell r="Q258">
            <v>0</v>
          </cell>
          <cell r="R258">
            <v>301</v>
          </cell>
          <cell r="S258">
            <v>147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147</v>
          </cell>
          <cell r="Y258">
            <v>0</v>
          </cell>
          <cell r="Z258">
            <v>43</v>
          </cell>
        </row>
        <row r="259">
          <cell r="A259">
            <v>2407111013</v>
          </cell>
          <cell r="B259">
            <v>1657</v>
          </cell>
          <cell r="C259">
            <v>0</v>
          </cell>
          <cell r="D259">
            <v>5</v>
          </cell>
          <cell r="E259">
            <v>187</v>
          </cell>
          <cell r="F259">
            <v>10</v>
          </cell>
          <cell r="G259">
            <v>542</v>
          </cell>
          <cell r="H259">
            <v>744</v>
          </cell>
          <cell r="I259">
            <v>31</v>
          </cell>
          <cell r="J259">
            <v>90</v>
          </cell>
          <cell r="K259">
            <v>0</v>
          </cell>
          <cell r="L259">
            <v>817.17</v>
          </cell>
          <cell r="M259">
            <v>552.5</v>
          </cell>
          <cell r="N259">
            <v>2407111013</v>
          </cell>
          <cell r="O259">
            <v>5</v>
          </cell>
          <cell r="P259">
            <v>187</v>
          </cell>
          <cell r="Q259">
            <v>10</v>
          </cell>
          <cell r="R259">
            <v>542</v>
          </cell>
          <cell r="S259">
            <v>19</v>
          </cell>
          <cell r="T259">
            <v>0</v>
          </cell>
          <cell r="U259">
            <v>0</v>
          </cell>
          <cell r="V259">
            <v>12</v>
          </cell>
          <cell r="W259">
            <v>0</v>
          </cell>
          <cell r="X259">
            <v>31</v>
          </cell>
          <cell r="Y259">
            <v>0</v>
          </cell>
          <cell r="Z259">
            <v>7</v>
          </cell>
        </row>
        <row r="260">
          <cell r="A260">
            <v>2407111006</v>
          </cell>
          <cell r="B260">
            <v>1704</v>
          </cell>
          <cell r="C260">
            <v>0</v>
          </cell>
          <cell r="D260">
            <v>14</v>
          </cell>
          <cell r="E260">
            <v>236</v>
          </cell>
          <cell r="F260">
            <v>3</v>
          </cell>
          <cell r="G260">
            <v>647</v>
          </cell>
          <cell r="H260">
            <v>900</v>
          </cell>
          <cell r="I260">
            <v>20</v>
          </cell>
          <cell r="J260">
            <v>60</v>
          </cell>
          <cell r="K260">
            <v>0</v>
          </cell>
          <cell r="L260">
            <v>761.34</v>
          </cell>
          <cell r="M260">
            <v>1076.02</v>
          </cell>
          <cell r="N260">
            <v>2407111006</v>
          </cell>
          <cell r="O260">
            <v>14</v>
          </cell>
          <cell r="P260">
            <v>236</v>
          </cell>
          <cell r="Q260">
            <v>3</v>
          </cell>
          <cell r="R260">
            <v>647</v>
          </cell>
          <cell r="S260">
            <v>5</v>
          </cell>
          <cell r="T260">
            <v>0</v>
          </cell>
          <cell r="U260">
            <v>0</v>
          </cell>
          <cell r="V260">
            <v>15</v>
          </cell>
          <cell r="W260">
            <v>0</v>
          </cell>
          <cell r="X260">
            <v>20</v>
          </cell>
          <cell r="Y260">
            <v>0</v>
          </cell>
          <cell r="Z260">
            <v>107</v>
          </cell>
        </row>
        <row r="261">
          <cell r="A261">
            <v>2407111016</v>
          </cell>
          <cell r="B261">
            <v>1202</v>
          </cell>
          <cell r="C261">
            <v>0</v>
          </cell>
          <cell r="D261">
            <v>4</v>
          </cell>
          <cell r="E261">
            <v>115</v>
          </cell>
          <cell r="F261">
            <v>2</v>
          </cell>
          <cell r="G261">
            <v>465</v>
          </cell>
          <cell r="H261">
            <v>586</v>
          </cell>
          <cell r="I261">
            <v>7</v>
          </cell>
          <cell r="J261">
            <v>75</v>
          </cell>
          <cell r="K261">
            <v>0</v>
          </cell>
          <cell r="L261">
            <v>532.29999999999995</v>
          </cell>
          <cell r="M261">
            <v>478.33</v>
          </cell>
          <cell r="N261">
            <v>2407111016</v>
          </cell>
          <cell r="O261">
            <v>4</v>
          </cell>
          <cell r="P261">
            <v>115</v>
          </cell>
          <cell r="Q261">
            <v>2</v>
          </cell>
          <cell r="R261">
            <v>465</v>
          </cell>
          <cell r="S261">
            <v>1</v>
          </cell>
          <cell r="T261">
            <v>0</v>
          </cell>
          <cell r="U261">
            <v>0</v>
          </cell>
          <cell r="V261">
            <v>6</v>
          </cell>
          <cell r="W261">
            <v>0</v>
          </cell>
          <cell r="X261">
            <v>7</v>
          </cell>
          <cell r="Y261">
            <v>0</v>
          </cell>
          <cell r="Z261">
            <v>20</v>
          </cell>
        </row>
        <row r="262">
          <cell r="A262">
            <v>2427111021</v>
          </cell>
          <cell r="B262">
            <v>707</v>
          </cell>
          <cell r="C262">
            <v>0</v>
          </cell>
          <cell r="D262">
            <v>0</v>
          </cell>
          <cell r="E262">
            <v>107</v>
          </cell>
          <cell r="F262">
            <v>2</v>
          </cell>
          <cell r="G262">
            <v>180</v>
          </cell>
          <cell r="H262">
            <v>289</v>
          </cell>
          <cell r="I262">
            <v>3</v>
          </cell>
          <cell r="J262">
            <v>0</v>
          </cell>
          <cell r="K262">
            <v>0</v>
          </cell>
          <cell r="L262">
            <v>678</v>
          </cell>
          <cell r="M262">
            <v>2060.9499999999998</v>
          </cell>
          <cell r="N262">
            <v>2427111021</v>
          </cell>
          <cell r="O262">
            <v>0</v>
          </cell>
          <cell r="P262">
            <v>107</v>
          </cell>
          <cell r="Q262">
            <v>2</v>
          </cell>
          <cell r="R262">
            <v>180</v>
          </cell>
          <cell r="S262">
            <v>1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3</v>
          </cell>
          <cell r="Y262">
            <v>0</v>
          </cell>
          <cell r="Z262">
            <v>47</v>
          </cell>
        </row>
        <row r="263">
          <cell r="A263">
            <v>2431111047</v>
          </cell>
          <cell r="B263">
            <v>1227</v>
          </cell>
          <cell r="C263">
            <v>0</v>
          </cell>
          <cell r="D263">
            <v>7</v>
          </cell>
          <cell r="E263">
            <v>236</v>
          </cell>
          <cell r="F263">
            <v>5</v>
          </cell>
          <cell r="G263">
            <v>103</v>
          </cell>
          <cell r="H263">
            <v>351</v>
          </cell>
          <cell r="I263">
            <v>30</v>
          </cell>
          <cell r="J263">
            <v>0</v>
          </cell>
          <cell r="K263">
            <v>0</v>
          </cell>
          <cell r="L263">
            <v>461.8</v>
          </cell>
          <cell r="M263">
            <v>256695.75000000006</v>
          </cell>
          <cell r="N263">
            <v>2431111047</v>
          </cell>
          <cell r="O263">
            <v>7</v>
          </cell>
          <cell r="P263">
            <v>236</v>
          </cell>
          <cell r="Q263">
            <v>5</v>
          </cell>
          <cell r="R263">
            <v>103</v>
          </cell>
          <cell r="S263">
            <v>23</v>
          </cell>
          <cell r="T263">
            <v>1</v>
          </cell>
          <cell r="U263">
            <v>0</v>
          </cell>
          <cell r="V263">
            <v>6</v>
          </cell>
          <cell r="W263">
            <v>0</v>
          </cell>
          <cell r="X26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juli_kl"/>
      <sheetName val="septemvri"/>
      <sheetName val="sept_specf"/>
      <sheetName val="sept_specif(2)"/>
      <sheetName val="klutch_08"/>
      <sheetName val="opl_sept"/>
      <sheetName val="opl_10"/>
      <sheetName val="Sheet1"/>
      <sheetName val="Sheet3"/>
      <sheetName val="juli"/>
      <sheetName val="juni_specf"/>
      <sheetName val="juni_specif(2)"/>
      <sheetName val="opl_07"/>
      <sheetName val="opl_06"/>
    </sheetNames>
    <sheetDataSet>
      <sheetData sheetId="0" refreshError="1"/>
      <sheetData sheetId="1">
        <row r="5">
          <cell r="A5">
            <v>2431111097</v>
          </cell>
          <cell r="B5">
            <v>1026</v>
          </cell>
          <cell r="C5">
            <v>0</v>
          </cell>
          <cell r="D5">
            <v>0</v>
          </cell>
          <cell r="E5">
            <v>138</v>
          </cell>
          <cell r="F5">
            <v>5</v>
          </cell>
          <cell r="G5">
            <v>121</v>
          </cell>
          <cell r="H5">
            <v>264</v>
          </cell>
          <cell r="I5">
            <v>72</v>
          </cell>
          <cell r="J5">
            <v>0</v>
          </cell>
          <cell r="K5">
            <v>0</v>
          </cell>
          <cell r="L5">
            <v>771.58</v>
          </cell>
          <cell r="M5">
            <v>891.4</v>
          </cell>
          <cell r="N5">
            <v>2431111097</v>
          </cell>
          <cell r="O5">
            <v>0</v>
          </cell>
          <cell r="P5">
            <v>138</v>
          </cell>
          <cell r="Q5">
            <v>5</v>
          </cell>
          <cell r="R5">
            <v>121</v>
          </cell>
          <cell r="S5">
            <v>57</v>
          </cell>
          <cell r="T5">
            <v>0</v>
          </cell>
          <cell r="U5">
            <v>2</v>
          </cell>
          <cell r="V5">
            <v>13</v>
          </cell>
          <cell r="W5">
            <v>0</v>
          </cell>
          <cell r="X5">
            <v>72</v>
          </cell>
          <cell r="Y5">
            <v>0</v>
          </cell>
          <cell r="Z5">
            <v>93</v>
          </cell>
        </row>
        <row r="6">
          <cell r="A6">
            <v>2431111038</v>
          </cell>
          <cell r="B6">
            <v>1621</v>
          </cell>
          <cell r="C6">
            <v>0</v>
          </cell>
          <cell r="D6">
            <v>1</v>
          </cell>
          <cell r="E6">
            <v>267</v>
          </cell>
          <cell r="F6">
            <v>4</v>
          </cell>
          <cell r="G6">
            <v>109</v>
          </cell>
          <cell r="H6">
            <v>381</v>
          </cell>
          <cell r="I6">
            <v>11</v>
          </cell>
          <cell r="J6">
            <v>0</v>
          </cell>
          <cell r="K6">
            <v>0</v>
          </cell>
          <cell r="L6">
            <v>1080.99</v>
          </cell>
          <cell r="M6">
            <v>1078.3900000000001</v>
          </cell>
          <cell r="N6">
            <v>2431111038</v>
          </cell>
          <cell r="O6">
            <v>1</v>
          </cell>
          <cell r="P6">
            <v>267</v>
          </cell>
          <cell r="Q6">
            <v>4</v>
          </cell>
          <cell r="R6">
            <v>109</v>
          </cell>
          <cell r="S6">
            <v>6</v>
          </cell>
          <cell r="T6">
            <v>0</v>
          </cell>
          <cell r="U6">
            <v>1</v>
          </cell>
          <cell r="V6">
            <v>4</v>
          </cell>
          <cell r="W6">
            <v>0</v>
          </cell>
          <cell r="X6">
            <v>11</v>
          </cell>
          <cell r="Y6">
            <v>0</v>
          </cell>
          <cell r="Z6">
            <v>11</v>
          </cell>
        </row>
        <row r="7">
          <cell r="A7">
            <v>2431111060</v>
          </cell>
          <cell r="B7">
            <v>1331</v>
          </cell>
          <cell r="C7">
            <v>0</v>
          </cell>
          <cell r="D7">
            <v>8</v>
          </cell>
          <cell r="E7">
            <v>189</v>
          </cell>
          <cell r="F7">
            <v>5</v>
          </cell>
          <cell r="G7">
            <v>188</v>
          </cell>
          <cell r="H7">
            <v>390</v>
          </cell>
          <cell r="I7">
            <v>100</v>
          </cell>
          <cell r="J7">
            <v>0</v>
          </cell>
          <cell r="K7">
            <v>0</v>
          </cell>
          <cell r="L7">
            <v>977.43</v>
          </cell>
          <cell r="M7">
            <v>1197.4000000000001</v>
          </cell>
          <cell r="N7">
            <v>2431111060</v>
          </cell>
          <cell r="O7">
            <v>8</v>
          </cell>
          <cell r="P7">
            <v>189</v>
          </cell>
          <cell r="Q7">
            <v>5</v>
          </cell>
          <cell r="R7">
            <v>188</v>
          </cell>
          <cell r="S7">
            <v>78</v>
          </cell>
          <cell r="T7">
            <v>0</v>
          </cell>
          <cell r="U7">
            <v>8</v>
          </cell>
          <cell r="V7">
            <v>14</v>
          </cell>
          <cell r="W7">
            <v>0</v>
          </cell>
          <cell r="X7">
            <v>100</v>
          </cell>
          <cell r="Y7">
            <v>0</v>
          </cell>
          <cell r="Z7">
            <v>101</v>
          </cell>
        </row>
        <row r="8">
          <cell r="A8">
            <v>2431111046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2431111046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>
            <v>2431111132</v>
          </cell>
          <cell r="B9">
            <v>403</v>
          </cell>
          <cell r="C9">
            <v>0</v>
          </cell>
          <cell r="D9">
            <v>0</v>
          </cell>
          <cell r="E9">
            <v>46</v>
          </cell>
          <cell r="F9">
            <v>1</v>
          </cell>
          <cell r="G9">
            <v>48</v>
          </cell>
          <cell r="H9">
            <v>95</v>
          </cell>
          <cell r="I9">
            <v>15</v>
          </cell>
          <cell r="J9">
            <v>0</v>
          </cell>
          <cell r="K9">
            <v>0</v>
          </cell>
          <cell r="L9">
            <v>256.97000000000003</v>
          </cell>
          <cell r="M9">
            <v>281.77</v>
          </cell>
          <cell r="N9">
            <v>2431111132</v>
          </cell>
          <cell r="O9">
            <v>0</v>
          </cell>
          <cell r="P9">
            <v>46</v>
          </cell>
          <cell r="Q9">
            <v>1</v>
          </cell>
          <cell r="R9">
            <v>48</v>
          </cell>
          <cell r="S9">
            <v>12</v>
          </cell>
          <cell r="T9">
            <v>0</v>
          </cell>
          <cell r="U9">
            <v>0</v>
          </cell>
          <cell r="V9">
            <v>3</v>
          </cell>
          <cell r="W9">
            <v>0</v>
          </cell>
          <cell r="X9">
            <v>15</v>
          </cell>
          <cell r="Y9">
            <v>0</v>
          </cell>
          <cell r="Z9">
            <v>32</v>
          </cell>
        </row>
        <row r="10">
          <cell r="A10">
            <v>2431111010</v>
          </cell>
          <cell r="B10">
            <v>1669</v>
          </cell>
          <cell r="C10">
            <v>0</v>
          </cell>
          <cell r="D10">
            <v>0</v>
          </cell>
          <cell r="E10">
            <v>180</v>
          </cell>
          <cell r="F10">
            <v>11</v>
          </cell>
          <cell r="G10">
            <v>209</v>
          </cell>
          <cell r="H10">
            <v>400</v>
          </cell>
          <cell r="I10">
            <v>86</v>
          </cell>
          <cell r="J10">
            <v>0</v>
          </cell>
          <cell r="K10">
            <v>0</v>
          </cell>
          <cell r="L10">
            <v>1050.99</v>
          </cell>
          <cell r="M10">
            <v>1061</v>
          </cell>
          <cell r="N10">
            <v>2431111010</v>
          </cell>
          <cell r="O10">
            <v>0</v>
          </cell>
          <cell r="P10">
            <v>180</v>
          </cell>
          <cell r="Q10">
            <v>11</v>
          </cell>
          <cell r="R10">
            <v>209</v>
          </cell>
          <cell r="S10">
            <v>53</v>
          </cell>
          <cell r="T10">
            <v>0</v>
          </cell>
          <cell r="U10">
            <v>2</v>
          </cell>
          <cell r="V10">
            <v>31</v>
          </cell>
          <cell r="W10">
            <v>0</v>
          </cell>
          <cell r="X10">
            <v>86</v>
          </cell>
          <cell r="Y10">
            <v>0</v>
          </cell>
          <cell r="Z10">
            <v>113</v>
          </cell>
        </row>
        <row r="11">
          <cell r="A11">
            <v>2431111030</v>
          </cell>
          <cell r="B11">
            <v>2310</v>
          </cell>
          <cell r="C11">
            <v>0</v>
          </cell>
          <cell r="D11">
            <v>0</v>
          </cell>
          <cell r="E11">
            <v>227</v>
          </cell>
          <cell r="F11">
            <v>7</v>
          </cell>
          <cell r="G11">
            <v>334</v>
          </cell>
          <cell r="H11">
            <v>568</v>
          </cell>
          <cell r="I11">
            <v>43</v>
          </cell>
          <cell r="J11">
            <v>0</v>
          </cell>
          <cell r="K11">
            <v>0</v>
          </cell>
          <cell r="L11">
            <v>557.79999999999995</v>
          </cell>
          <cell r="M11">
            <v>1905.4</v>
          </cell>
          <cell r="N11">
            <v>2431111030</v>
          </cell>
          <cell r="O11">
            <v>0</v>
          </cell>
          <cell r="P11">
            <v>227</v>
          </cell>
          <cell r="Q11">
            <v>7</v>
          </cell>
          <cell r="R11">
            <v>334</v>
          </cell>
          <cell r="S11">
            <v>25</v>
          </cell>
          <cell r="T11">
            <v>0</v>
          </cell>
          <cell r="U11">
            <v>3</v>
          </cell>
          <cell r="V11">
            <v>15</v>
          </cell>
          <cell r="W11">
            <v>0</v>
          </cell>
          <cell r="X11">
            <v>43</v>
          </cell>
          <cell r="Y11">
            <v>0</v>
          </cell>
          <cell r="Z11">
            <v>43</v>
          </cell>
        </row>
        <row r="12">
          <cell r="A12">
            <v>2431111040</v>
          </cell>
          <cell r="B12">
            <v>1134</v>
          </cell>
          <cell r="C12">
            <v>0</v>
          </cell>
          <cell r="D12">
            <v>57</v>
          </cell>
          <cell r="E12">
            <v>396</v>
          </cell>
          <cell r="F12">
            <v>3</v>
          </cell>
          <cell r="G12">
            <v>31</v>
          </cell>
          <cell r="H12">
            <v>487</v>
          </cell>
          <cell r="I12">
            <v>6</v>
          </cell>
          <cell r="J12">
            <v>0</v>
          </cell>
          <cell r="K12">
            <v>0</v>
          </cell>
          <cell r="L12">
            <v>1093.6199999999999</v>
          </cell>
          <cell r="M12">
            <v>1127.6300000000001</v>
          </cell>
          <cell r="N12">
            <v>2431111040</v>
          </cell>
          <cell r="O12">
            <v>57</v>
          </cell>
          <cell r="P12">
            <v>396</v>
          </cell>
          <cell r="Q12">
            <v>3</v>
          </cell>
          <cell r="R12">
            <v>31</v>
          </cell>
          <cell r="S12">
            <v>4</v>
          </cell>
          <cell r="T12">
            <v>0</v>
          </cell>
          <cell r="U12">
            <v>1</v>
          </cell>
          <cell r="V12">
            <v>1</v>
          </cell>
          <cell r="W12">
            <v>0</v>
          </cell>
          <cell r="X12">
            <v>6</v>
          </cell>
          <cell r="Y12">
            <v>0</v>
          </cell>
          <cell r="Z12">
            <v>6</v>
          </cell>
        </row>
        <row r="13">
          <cell r="A13">
            <v>2431111135</v>
          </cell>
          <cell r="B13">
            <v>949</v>
          </cell>
          <cell r="C13">
            <v>0</v>
          </cell>
          <cell r="D13">
            <v>1</v>
          </cell>
          <cell r="E13">
            <v>131</v>
          </cell>
          <cell r="F13">
            <v>7</v>
          </cell>
          <cell r="G13">
            <v>139</v>
          </cell>
          <cell r="H13">
            <v>278</v>
          </cell>
          <cell r="I13">
            <v>34</v>
          </cell>
          <cell r="J13">
            <v>0</v>
          </cell>
          <cell r="K13">
            <v>0</v>
          </cell>
          <cell r="L13">
            <v>648.61</v>
          </cell>
          <cell r="M13">
            <v>692.01</v>
          </cell>
          <cell r="N13">
            <v>2431111135</v>
          </cell>
          <cell r="O13">
            <v>1</v>
          </cell>
          <cell r="P13">
            <v>131</v>
          </cell>
          <cell r="Q13">
            <v>7</v>
          </cell>
          <cell r="R13">
            <v>139</v>
          </cell>
          <cell r="S13">
            <v>26</v>
          </cell>
          <cell r="T13">
            <v>0</v>
          </cell>
          <cell r="U13">
            <v>2</v>
          </cell>
          <cell r="V13">
            <v>6</v>
          </cell>
          <cell r="W13">
            <v>0</v>
          </cell>
          <cell r="X13">
            <v>34</v>
          </cell>
          <cell r="Y13">
            <v>0</v>
          </cell>
          <cell r="Z13">
            <v>81</v>
          </cell>
        </row>
        <row r="14">
          <cell r="A14">
            <v>2431111020</v>
          </cell>
          <cell r="B14">
            <v>1144</v>
          </cell>
          <cell r="C14">
            <v>0</v>
          </cell>
          <cell r="D14">
            <v>3</v>
          </cell>
          <cell r="E14">
            <v>136</v>
          </cell>
          <cell r="F14">
            <v>3</v>
          </cell>
          <cell r="G14">
            <v>296</v>
          </cell>
          <cell r="H14">
            <v>438</v>
          </cell>
          <cell r="I14">
            <v>19</v>
          </cell>
          <cell r="J14">
            <v>0</v>
          </cell>
          <cell r="K14">
            <v>0</v>
          </cell>
          <cell r="L14">
            <v>661</v>
          </cell>
          <cell r="M14">
            <v>687.61</v>
          </cell>
          <cell r="N14">
            <v>2431111020</v>
          </cell>
          <cell r="O14">
            <v>3</v>
          </cell>
          <cell r="P14">
            <v>136</v>
          </cell>
          <cell r="Q14">
            <v>3</v>
          </cell>
          <cell r="R14">
            <v>296</v>
          </cell>
          <cell r="S14">
            <v>11</v>
          </cell>
          <cell r="T14">
            <v>0</v>
          </cell>
          <cell r="U14">
            <v>0</v>
          </cell>
          <cell r="V14">
            <v>8</v>
          </cell>
          <cell r="W14">
            <v>0</v>
          </cell>
          <cell r="X14">
            <v>19</v>
          </cell>
          <cell r="Y14">
            <v>0</v>
          </cell>
          <cell r="Z14">
            <v>19</v>
          </cell>
        </row>
        <row r="15">
          <cell r="A15">
            <v>2431111036</v>
          </cell>
          <cell r="B15">
            <v>2025</v>
          </cell>
          <cell r="C15">
            <v>0</v>
          </cell>
          <cell r="D15">
            <v>116</v>
          </cell>
          <cell r="E15">
            <v>875</v>
          </cell>
          <cell r="F15">
            <v>16</v>
          </cell>
          <cell r="G15">
            <v>32</v>
          </cell>
          <cell r="H15">
            <v>1039</v>
          </cell>
          <cell r="I15">
            <v>71</v>
          </cell>
          <cell r="J15">
            <v>15</v>
          </cell>
          <cell r="K15">
            <v>0</v>
          </cell>
          <cell r="L15">
            <v>1761.7</v>
          </cell>
          <cell r="M15">
            <v>2351.1999999999998</v>
          </cell>
          <cell r="N15">
            <v>2431111036</v>
          </cell>
          <cell r="O15">
            <v>116</v>
          </cell>
          <cell r="P15">
            <v>875</v>
          </cell>
          <cell r="Q15">
            <v>16</v>
          </cell>
          <cell r="R15">
            <v>32</v>
          </cell>
          <cell r="S15">
            <v>49</v>
          </cell>
          <cell r="T15">
            <v>0</v>
          </cell>
          <cell r="U15">
            <v>11</v>
          </cell>
          <cell r="V15">
            <v>11</v>
          </cell>
          <cell r="W15">
            <v>0</v>
          </cell>
          <cell r="X15">
            <v>71</v>
          </cell>
          <cell r="Y15">
            <v>0</v>
          </cell>
          <cell r="Z15">
            <v>86</v>
          </cell>
        </row>
        <row r="16">
          <cell r="A16">
            <v>2431111031</v>
          </cell>
          <cell r="B16">
            <v>1694</v>
          </cell>
          <cell r="C16">
            <v>0</v>
          </cell>
          <cell r="D16">
            <v>50</v>
          </cell>
          <cell r="E16">
            <v>515</v>
          </cell>
          <cell r="F16">
            <v>12</v>
          </cell>
          <cell r="G16">
            <v>65</v>
          </cell>
          <cell r="H16">
            <v>642</v>
          </cell>
          <cell r="I16">
            <v>33</v>
          </cell>
          <cell r="J16">
            <v>0</v>
          </cell>
          <cell r="K16">
            <v>0</v>
          </cell>
          <cell r="L16">
            <v>1430.72</v>
          </cell>
          <cell r="M16">
            <v>1451.12</v>
          </cell>
          <cell r="N16">
            <v>2431111031</v>
          </cell>
          <cell r="O16">
            <v>50</v>
          </cell>
          <cell r="P16">
            <v>515</v>
          </cell>
          <cell r="Q16">
            <v>12</v>
          </cell>
          <cell r="R16">
            <v>65</v>
          </cell>
          <cell r="S16">
            <v>22</v>
          </cell>
          <cell r="T16">
            <v>0</v>
          </cell>
          <cell r="U16">
            <v>4</v>
          </cell>
          <cell r="V16">
            <v>7</v>
          </cell>
          <cell r="W16">
            <v>0</v>
          </cell>
          <cell r="X16">
            <v>33</v>
          </cell>
          <cell r="Y16">
            <v>0</v>
          </cell>
          <cell r="Z16">
            <v>62</v>
          </cell>
        </row>
        <row r="17">
          <cell r="A17">
            <v>2431111057</v>
          </cell>
          <cell r="B17">
            <v>864</v>
          </cell>
          <cell r="C17">
            <v>0</v>
          </cell>
          <cell r="D17">
            <v>11</v>
          </cell>
          <cell r="E17">
            <v>393</v>
          </cell>
          <cell r="F17">
            <v>5</v>
          </cell>
          <cell r="G17">
            <v>21</v>
          </cell>
          <cell r="H17">
            <v>430</v>
          </cell>
          <cell r="I17">
            <v>57</v>
          </cell>
          <cell r="J17">
            <v>0</v>
          </cell>
          <cell r="K17">
            <v>0</v>
          </cell>
          <cell r="L17">
            <v>895.37</v>
          </cell>
          <cell r="M17">
            <v>995.8</v>
          </cell>
          <cell r="N17">
            <v>2431111057</v>
          </cell>
          <cell r="O17">
            <v>11</v>
          </cell>
          <cell r="P17">
            <v>393</v>
          </cell>
          <cell r="Q17">
            <v>5</v>
          </cell>
          <cell r="R17">
            <v>21</v>
          </cell>
          <cell r="S17">
            <v>25</v>
          </cell>
          <cell r="T17">
            <v>0</v>
          </cell>
          <cell r="U17">
            <v>27</v>
          </cell>
          <cell r="V17">
            <v>5</v>
          </cell>
          <cell r="W17">
            <v>0</v>
          </cell>
          <cell r="X17">
            <v>57</v>
          </cell>
          <cell r="Y17">
            <v>0</v>
          </cell>
          <cell r="Z17">
            <v>63</v>
          </cell>
        </row>
        <row r="18">
          <cell r="A18">
            <v>2431111051</v>
          </cell>
          <cell r="B18">
            <v>1814</v>
          </cell>
          <cell r="C18">
            <v>0</v>
          </cell>
          <cell r="D18">
            <v>0</v>
          </cell>
          <cell r="E18">
            <v>182</v>
          </cell>
          <cell r="F18">
            <v>6</v>
          </cell>
          <cell r="G18">
            <v>506</v>
          </cell>
          <cell r="H18">
            <v>694</v>
          </cell>
          <cell r="I18">
            <v>172</v>
          </cell>
          <cell r="J18">
            <v>0</v>
          </cell>
          <cell r="K18">
            <v>0</v>
          </cell>
          <cell r="L18">
            <v>1175.02</v>
          </cell>
          <cell r="M18">
            <v>1218.82</v>
          </cell>
          <cell r="N18">
            <v>2431111051</v>
          </cell>
          <cell r="O18">
            <v>0</v>
          </cell>
          <cell r="P18">
            <v>182</v>
          </cell>
          <cell r="Q18">
            <v>6</v>
          </cell>
          <cell r="R18">
            <v>506</v>
          </cell>
          <cell r="S18">
            <v>80</v>
          </cell>
          <cell r="T18">
            <v>0</v>
          </cell>
          <cell r="U18">
            <v>16</v>
          </cell>
          <cell r="V18">
            <v>76</v>
          </cell>
          <cell r="W18">
            <v>0</v>
          </cell>
          <cell r="X18">
            <v>172</v>
          </cell>
          <cell r="Y18">
            <v>0</v>
          </cell>
          <cell r="Z18">
            <v>233</v>
          </cell>
        </row>
        <row r="19">
          <cell r="A19">
            <v>2431111050</v>
          </cell>
          <cell r="B19">
            <v>685</v>
          </cell>
          <cell r="C19">
            <v>0</v>
          </cell>
          <cell r="D19">
            <v>0</v>
          </cell>
          <cell r="E19">
            <v>97</v>
          </cell>
          <cell r="F19">
            <v>2</v>
          </cell>
          <cell r="G19">
            <v>102</v>
          </cell>
          <cell r="H19">
            <v>201</v>
          </cell>
          <cell r="I19">
            <v>38</v>
          </cell>
          <cell r="J19">
            <v>0</v>
          </cell>
          <cell r="K19">
            <v>0</v>
          </cell>
          <cell r="L19">
            <v>437.74</v>
          </cell>
          <cell r="M19">
            <v>626.20000000000005</v>
          </cell>
          <cell r="N19">
            <v>2431111050</v>
          </cell>
          <cell r="O19">
            <v>0</v>
          </cell>
          <cell r="P19">
            <v>97</v>
          </cell>
          <cell r="Q19">
            <v>2</v>
          </cell>
          <cell r="R19">
            <v>102</v>
          </cell>
          <cell r="S19">
            <v>31</v>
          </cell>
          <cell r="T19">
            <v>0</v>
          </cell>
          <cell r="U19">
            <v>1</v>
          </cell>
          <cell r="V19">
            <v>6</v>
          </cell>
          <cell r="W19">
            <v>0</v>
          </cell>
          <cell r="X19">
            <v>38</v>
          </cell>
          <cell r="Y19">
            <v>0</v>
          </cell>
          <cell r="Z19">
            <v>62</v>
          </cell>
        </row>
        <row r="20">
          <cell r="A20">
            <v>2431111094</v>
          </cell>
          <cell r="B20">
            <v>1741</v>
          </cell>
          <cell r="C20">
            <v>0</v>
          </cell>
          <cell r="D20">
            <v>0</v>
          </cell>
          <cell r="E20">
            <v>142</v>
          </cell>
          <cell r="F20">
            <v>0</v>
          </cell>
          <cell r="G20">
            <v>329</v>
          </cell>
          <cell r="H20">
            <v>471</v>
          </cell>
          <cell r="I20">
            <v>140</v>
          </cell>
          <cell r="J20">
            <v>0</v>
          </cell>
          <cell r="K20">
            <v>0</v>
          </cell>
          <cell r="L20">
            <v>840.66</v>
          </cell>
          <cell r="M20">
            <v>825.87</v>
          </cell>
          <cell r="N20">
            <v>2431111094</v>
          </cell>
          <cell r="O20">
            <v>0</v>
          </cell>
          <cell r="P20">
            <v>142</v>
          </cell>
          <cell r="Q20">
            <v>0</v>
          </cell>
          <cell r="R20">
            <v>329</v>
          </cell>
          <cell r="S20">
            <v>110</v>
          </cell>
          <cell r="T20">
            <v>0</v>
          </cell>
          <cell r="U20">
            <v>0</v>
          </cell>
          <cell r="V20">
            <v>30</v>
          </cell>
          <cell r="W20">
            <v>0</v>
          </cell>
          <cell r="X20">
            <v>140</v>
          </cell>
          <cell r="Y20">
            <v>0</v>
          </cell>
          <cell r="Z20">
            <v>105</v>
          </cell>
        </row>
        <row r="21">
          <cell r="A21">
            <v>2431111029</v>
          </cell>
          <cell r="B21">
            <v>1258</v>
          </cell>
          <cell r="C21">
            <v>0</v>
          </cell>
          <cell r="D21">
            <v>32</v>
          </cell>
          <cell r="E21">
            <v>532</v>
          </cell>
          <cell r="F21">
            <v>9</v>
          </cell>
          <cell r="G21">
            <v>35</v>
          </cell>
          <cell r="H21">
            <v>608</v>
          </cell>
          <cell r="I21">
            <v>36</v>
          </cell>
          <cell r="J21">
            <v>0</v>
          </cell>
          <cell r="K21">
            <v>0</v>
          </cell>
          <cell r="L21">
            <v>969.64</v>
          </cell>
          <cell r="M21">
            <v>1406.8</v>
          </cell>
          <cell r="N21">
            <v>2431111029</v>
          </cell>
          <cell r="O21">
            <v>32</v>
          </cell>
          <cell r="P21">
            <v>532</v>
          </cell>
          <cell r="Q21">
            <v>9</v>
          </cell>
          <cell r="R21">
            <v>35</v>
          </cell>
          <cell r="S21">
            <v>19</v>
          </cell>
          <cell r="T21">
            <v>0</v>
          </cell>
          <cell r="U21">
            <v>9</v>
          </cell>
          <cell r="V21">
            <v>8</v>
          </cell>
          <cell r="W21">
            <v>0</v>
          </cell>
          <cell r="X21">
            <v>36</v>
          </cell>
          <cell r="Y21">
            <v>0</v>
          </cell>
          <cell r="Z21">
            <v>40</v>
          </cell>
        </row>
        <row r="22">
          <cell r="A22">
            <v>2431111087</v>
          </cell>
          <cell r="B22">
            <v>938</v>
          </cell>
          <cell r="C22">
            <v>0</v>
          </cell>
          <cell r="D22">
            <v>0</v>
          </cell>
          <cell r="E22">
            <v>153</v>
          </cell>
          <cell r="F22">
            <v>10</v>
          </cell>
          <cell r="G22">
            <v>134</v>
          </cell>
          <cell r="H22">
            <v>297</v>
          </cell>
          <cell r="I22">
            <v>8</v>
          </cell>
          <cell r="J22">
            <v>0</v>
          </cell>
          <cell r="K22">
            <v>0</v>
          </cell>
          <cell r="L22">
            <v>711.28</v>
          </cell>
          <cell r="M22">
            <v>700.19</v>
          </cell>
          <cell r="N22">
            <v>2431111087</v>
          </cell>
          <cell r="O22">
            <v>0</v>
          </cell>
          <cell r="P22">
            <v>153</v>
          </cell>
          <cell r="Q22">
            <v>10</v>
          </cell>
          <cell r="R22">
            <v>134</v>
          </cell>
          <cell r="S22">
            <v>7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8</v>
          </cell>
          <cell r="Y22">
            <v>0</v>
          </cell>
          <cell r="Z22">
            <v>20</v>
          </cell>
        </row>
        <row r="23">
          <cell r="A23">
            <v>2431111116</v>
          </cell>
          <cell r="B23">
            <v>919</v>
          </cell>
          <cell r="C23">
            <v>0</v>
          </cell>
          <cell r="D23">
            <v>0</v>
          </cell>
          <cell r="E23">
            <v>146</v>
          </cell>
          <cell r="F23">
            <v>6</v>
          </cell>
          <cell r="G23">
            <v>88</v>
          </cell>
          <cell r="H23">
            <v>240</v>
          </cell>
          <cell r="I23">
            <v>56</v>
          </cell>
          <cell r="J23">
            <v>0</v>
          </cell>
          <cell r="K23">
            <v>1</v>
          </cell>
          <cell r="L23">
            <v>645</v>
          </cell>
          <cell r="M23">
            <v>663.61</v>
          </cell>
          <cell r="N23">
            <v>2431111116</v>
          </cell>
          <cell r="O23">
            <v>0</v>
          </cell>
          <cell r="P23">
            <v>146</v>
          </cell>
          <cell r="Q23">
            <v>6</v>
          </cell>
          <cell r="R23">
            <v>88</v>
          </cell>
          <cell r="S23">
            <v>43</v>
          </cell>
          <cell r="T23">
            <v>0</v>
          </cell>
          <cell r="U23">
            <v>5</v>
          </cell>
          <cell r="V23">
            <v>8</v>
          </cell>
          <cell r="W23">
            <v>0</v>
          </cell>
          <cell r="X23">
            <v>56</v>
          </cell>
          <cell r="Y23">
            <v>0</v>
          </cell>
          <cell r="Z23">
            <v>63</v>
          </cell>
        </row>
        <row r="24">
          <cell r="A24">
            <v>2431111064</v>
          </cell>
          <cell r="B24">
            <v>1063</v>
          </cell>
          <cell r="C24">
            <v>0</v>
          </cell>
          <cell r="D24">
            <v>0</v>
          </cell>
          <cell r="E24">
            <v>142</v>
          </cell>
          <cell r="F24">
            <v>3</v>
          </cell>
          <cell r="G24">
            <v>163</v>
          </cell>
          <cell r="H24">
            <v>308</v>
          </cell>
          <cell r="I24">
            <v>30</v>
          </cell>
          <cell r="J24">
            <v>0</v>
          </cell>
          <cell r="K24">
            <v>0</v>
          </cell>
          <cell r="L24">
            <v>609.66999999999996</v>
          </cell>
          <cell r="M24">
            <v>610.66999999999996</v>
          </cell>
          <cell r="N24">
            <v>2431111064</v>
          </cell>
          <cell r="O24">
            <v>0</v>
          </cell>
          <cell r="P24">
            <v>142</v>
          </cell>
          <cell r="Q24">
            <v>3</v>
          </cell>
          <cell r="R24">
            <v>163</v>
          </cell>
          <cell r="S24">
            <v>5</v>
          </cell>
          <cell r="T24">
            <v>1</v>
          </cell>
          <cell r="U24">
            <v>9</v>
          </cell>
          <cell r="V24">
            <v>15</v>
          </cell>
          <cell r="W24">
            <v>0</v>
          </cell>
          <cell r="X24">
            <v>30</v>
          </cell>
          <cell r="Y24">
            <v>0</v>
          </cell>
          <cell r="Z24">
            <v>34</v>
          </cell>
        </row>
        <row r="25">
          <cell r="A25">
            <v>2431111022</v>
          </cell>
          <cell r="B25">
            <v>2037</v>
          </cell>
          <cell r="C25">
            <v>0</v>
          </cell>
          <cell r="D25">
            <v>59</v>
          </cell>
          <cell r="E25">
            <v>624</v>
          </cell>
          <cell r="F25">
            <v>5</v>
          </cell>
          <cell r="G25">
            <v>232</v>
          </cell>
          <cell r="H25">
            <v>920</v>
          </cell>
          <cell r="I25">
            <v>42</v>
          </cell>
          <cell r="J25">
            <v>0</v>
          </cell>
          <cell r="K25">
            <v>0</v>
          </cell>
          <cell r="L25">
            <v>1358.44</v>
          </cell>
          <cell r="M25">
            <v>1326.97</v>
          </cell>
          <cell r="N25">
            <v>2431111022</v>
          </cell>
          <cell r="O25">
            <v>59</v>
          </cell>
          <cell r="P25">
            <v>624</v>
          </cell>
          <cell r="Q25">
            <v>5</v>
          </cell>
          <cell r="R25">
            <v>232</v>
          </cell>
          <cell r="S25">
            <v>31</v>
          </cell>
          <cell r="T25">
            <v>0</v>
          </cell>
          <cell r="U25">
            <v>3</v>
          </cell>
          <cell r="V25">
            <v>8</v>
          </cell>
          <cell r="W25">
            <v>0</v>
          </cell>
          <cell r="X25">
            <v>42</v>
          </cell>
          <cell r="Y25">
            <v>0</v>
          </cell>
          <cell r="Z25">
            <v>100</v>
          </cell>
        </row>
        <row r="26">
          <cell r="A26">
            <v>2431111096</v>
          </cell>
          <cell r="B26">
            <v>501</v>
          </cell>
          <cell r="C26">
            <v>0</v>
          </cell>
          <cell r="D26">
            <v>4</v>
          </cell>
          <cell r="E26">
            <v>112</v>
          </cell>
          <cell r="F26">
            <v>2</v>
          </cell>
          <cell r="G26">
            <v>91</v>
          </cell>
          <cell r="H26">
            <v>209</v>
          </cell>
          <cell r="I26">
            <v>33</v>
          </cell>
          <cell r="J26">
            <v>0</v>
          </cell>
          <cell r="K26">
            <v>0</v>
          </cell>
          <cell r="L26">
            <v>425.89</v>
          </cell>
          <cell r="M26">
            <v>443.69</v>
          </cell>
          <cell r="N26">
            <v>2431111096</v>
          </cell>
          <cell r="O26">
            <v>4</v>
          </cell>
          <cell r="P26">
            <v>112</v>
          </cell>
          <cell r="Q26">
            <v>2</v>
          </cell>
          <cell r="R26">
            <v>91</v>
          </cell>
          <cell r="S26">
            <v>26</v>
          </cell>
          <cell r="T26">
            <v>0</v>
          </cell>
          <cell r="U26">
            <v>0</v>
          </cell>
          <cell r="V26">
            <v>7</v>
          </cell>
          <cell r="W26">
            <v>0</v>
          </cell>
          <cell r="X26">
            <v>33</v>
          </cell>
          <cell r="Y26">
            <v>0</v>
          </cell>
          <cell r="Z26">
            <v>53</v>
          </cell>
        </row>
        <row r="27">
          <cell r="A27">
            <v>2431111077</v>
          </cell>
          <cell r="B27">
            <v>883</v>
          </cell>
          <cell r="C27">
            <v>0</v>
          </cell>
          <cell r="D27">
            <v>0</v>
          </cell>
          <cell r="E27">
            <v>68</v>
          </cell>
          <cell r="F27">
            <v>1</v>
          </cell>
          <cell r="G27">
            <v>254</v>
          </cell>
          <cell r="H27">
            <v>323</v>
          </cell>
          <cell r="I27">
            <v>68</v>
          </cell>
          <cell r="J27">
            <v>0</v>
          </cell>
          <cell r="K27">
            <v>0</v>
          </cell>
          <cell r="L27">
            <v>551.28</v>
          </cell>
          <cell r="M27">
            <v>581.49</v>
          </cell>
          <cell r="N27">
            <v>2431111077</v>
          </cell>
          <cell r="O27">
            <v>0</v>
          </cell>
          <cell r="P27">
            <v>68</v>
          </cell>
          <cell r="Q27">
            <v>1</v>
          </cell>
          <cell r="R27">
            <v>254</v>
          </cell>
          <cell r="S27">
            <v>43</v>
          </cell>
          <cell r="T27">
            <v>5</v>
          </cell>
          <cell r="U27">
            <v>7</v>
          </cell>
          <cell r="V27">
            <v>13</v>
          </cell>
          <cell r="W27">
            <v>0</v>
          </cell>
          <cell r="X27">
            <v>68</v>
          </cell>
          <cell r="Y27">
            <v>0</v>
          </cell>
          <cell r="Z27">
            <v>108</v>
          </cell>
        </row>
        <row r="28">
          <cell r="A28">
            <v>2431111007</v>
          </cell>
          <cell r="B28">
            <v>2608</v>
          </cell>
          <cell r="C28">
            <v>0</v>
          </cell>
          <cell r="D28">
            <v>0</v>
          </cell>
          <cell r="E28">
            <v>142</v>
          </cell>
          <cell r="F28">
            <v>2</v>
          </cell>
          <cell r="G28">
            <v>1084</v>
          </cell>
          <cell r="H28">
            <v>1228</v>
          </cell>
          <cell r="I28">
            <v>88</v>
          </cell>
          <cell r="J28">
            <v>0</v>
          </cell>
          <cell r="K28">
            <v>0</v>
          </cell>
          <cell r="L28">
            <v>2155.0100000000002</v>
          </cell>
          <cell r="M28">
            <v>2160.1999999999998</v>
          </cell>
          <cell r="N28">
            <v>2431111007</v>
          </cell>
          <cell r="O28">
            <v>0</v>
          </cell>
          <cell r="P28">
            <v>142</v>
          </cell>
          <cell r="Q28">
            <v>2</v>
          </cell>
          <cell r="R28">
            <v>1084</v>
          </cell>
          <cell r="S28">
            <v>59</v>
          </cell>
          <cell r="T28">
            <v>0</v>
          </cell>
          <cell r="U28">
            <v>3</v>
          </cell>
          <cell r="V28">
            <v>26</v>
          </cell>
          <cell r="W28">
            <v>0</v>
          </cell>
          <cell r="X28">
            <v>88</v>
          </cell>
          <cell r="Y28">
            <v>0</v>
          </cell>
          <cell r="Z28">
            <v>88</v>
          </cell>
        </row>
        <row r="29">
          <cell r="A29">
            <v>2431111091</v>
          </cell>
          <cell r="B29">
            <v>1229</v>
          </cell>
          <cell r="C29">
            <v>0</v>
          </cell>
          <cell r="D29">
            <v>0</v>
          </cell>
          <cell r="E29">
            <v>170</v>
          </cell>
          <cell r="F29">
            <v>7</v>
          </cell>
          <cell r="G29">
            <v>192</v>
          </cell>
          <cell r="H29">
            <v>369</v>
          </cell>
          <cell r="I29">
            <v>56</v>
          </cell>
          <cell r="J29">
            <v>0</v>
          </cell>
          <cell r="K29">
            <v>0</v>
          </cell>
          <cell r="L29">
            <v>656.01</v>
          </cell>
          <cell r="M29">
            <v>664.01</v>
          </cell>
          <cell r="N29">
            <v>2431111091</v>
          </cell>
          <cell r="O29">
            <v>0</v>
          </cell>
          <cell r="P29">
            <v>170</v>
          </cell>
          <cell r="Q29">
            <v>7</v>
          </cell>
          <cell r="R29">
            <v>192</v>
          </cell>
          <cell r="S29">
            <v>41</v>
          </cell>
          <cell r="T29">
            <v>0</v>
          </cell>
          <cell r="U29">
            <v>1</v>
          </cell>
          <cell r="V29">
            <v>14</v>
          </cell>
          <cell r="W29">
            <v>0</v>
          </cell>
          <cell r="X29">
            <v>56</v>
          </cell>
          <cell r="Y29">
            <v>0</v>
          </cell>
          <cell r="Z29">
            <v>56</v>
          </cell>
        </row>
        <row r="30">
          <cell r="A30">
            <v>2431111139</v>
          </cell>
          <cell r="B30">
            <v>876</v>
          </cell>
          <cell r="C30">
            <v>0</v>
          </cell>
          <cell r="D30">
            <v>17</v>
          </cell>
          <cell r="E30">
            <v>311</v>
          </cell>
          <cell r="F30">
            <v>7</v>
          </cell>
          <cell r="G30">
            <v>58</v>
          </cell>
          <cell r="H30">
            <v>393</v>
          </cell>
          <cell r="I30">
            <v>26</v>
          </cell>
          <cell r="J30">
            <v>0</v>
          </cell>
          <cell r="K30">
            <v>0</v>
          </cell>
          <cell r="L30">
            <v>447.03</v>
          </cell>
          <cell r="M30">
            <v>947.4</v>
          </cell>
          <cell r="N30">
            <v>2431111139</v>
          </cell>
          <cell r="O30">
            <v>17</v>
          </cell>
          <cell r="P30">
            <v>311</v>
          </cell>
          <cell r="Q30">
            <v>7</v>
          </cell>
          <cell r="R30">
            <v>58</v>
          </cell>
          <cell r="S30">
            <v>17</v>
          </cell>
          <cell r="T30">
            <v>0</v>
          </cell>
          <cell r="U30">
            <v>2</v>
          </cell>
          <cell r="V30">
            <v>7</v>
          </cell>
          <cell r="W30">
            <v>0</v>
          </cell>
          <cell r="X30">
            <v>26</v>
          </cell>
          <cell r="Y30">
            <v>0</v>
          </cell>
          <cell r="Z30">
            <v>37</v>
          </cell>
        </row>
        <row r="31">
          <cell r="A31">
            <v>2431111016</v>
          </cell>
          <cell r="B31">
            <v>1059</v>
          </cell>
          <cell r="C31">
            <v>0</v>
          </cell>
          <cell r="D31">
            <v>0</v>
          </cell>
          <cell r="E31">
            <v>192</v>
          </cell>
          <cell r="F31">
            <v>20</v>
          </cell>
          <cell r="G31">
            <v>92</v>
          </cell>
          <cell r="H31">
            <v>304</v>
          </cell>
          <cell r="I31">
            <v>17</v>
          </cell>
          <cell r="J31">
            <v>20</v>
          </cell>
          <cell r="K31">
            <v>0</v>
          </cell>
          <cell r="L31">
            <v>530.9</v>
          </cell>
          <cell r="M31">
            <v>530.20000000000005</v>
          </cell>
          <cell r="N31">
            <v>2431111016</v>
          </cell>
          <cell r="O31">
            <v>0</v>
          </cell>
          <cell r="P31">
            <v>192</v>
          </cell>
          <cell r="Q31">
            <v>20</v>
          </cell>
          <cell r="R31">
            <v>92</v>
          </cell>
          <cell r="S31">
            <v>17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17</v>
          </cell>
          <cell r="Y31">
            <v>0</v>
          </cell>
          <cell r="Z31">
            <v>26</v>
          </cell>
        </row>
        <row r="32">
          <cell r="A32">
            <v>2431111092</v>
          </cell>
          <cell r="B32">
            <v>897</v>
          </cell>
          <cell r="C32">
            <v>0</v>
          </cell>
          <cell r="D32">
            <v>0</v>
          </cell>
          <cell r="E32">
            <v>167</v>
          </cell>
          <cell r="F32">
            <v>5</v>
          </cell>
          <cell r="G32">
            <v>91</v>
          </cell>
          <cell r="H32">
            <v>263</v>
          </cell>
          <cell r="I32">
            <v>8</v>
          </cell>
          <cell r="J32">
            <v>0</v>
          </cell>
          <cell r="K32">
            <v>0</v>
          </cell>
          <cell r="L32">
            <v>349.46</v>
          </cell>
          <cell r="M32">
            <v>352.47</v>
          </cell>
          <cell r="N32">
            <v>2431111092</v>
          </cell>
          <cell r="O32">
            <v>0</v>
          </cell>
          <cell r="P32">
            <v>167</v>
          </cell>
          <cell r="Q32">
            <v>5</v>
          </cell>
          <cell r="R32">
            <v>91</v>
          </cell>
          <cell r="S32">
            <v>4</v>
          </cell>
          <cell r="T32">
            <v>0</v>
          </cell>
          <cell r="U32">
            <v>1</v>
          </cell>
          <cell r="V32">
            <v>3</v>
          </cell>
          <cell r="W32">
            <v>0</v>
          </cell>
          <cell r="X32">
            <v>8</v>
          </cell>
          <cell r="Y32">
            <v>0</v>
          </cell>
          <cell r="Z32">
            <v>8</v>
          </cell>
        </row>
        <row r="33">
          <cell r="A33">
            <v>2431111076</v>
          </cell>
          <cell r="B33">
            <v>1788</v>
          </cell>
          <cell r="C33">
            <v>0</v>
          </cell>
          <cell r="D33">
            <v>0</v>
          </cell>
          <cell r="E33">
            <v>139</v>
          </cell>
          <cell r="F33">
            <v>4</v>
          </cell>
          <cell r="G33">
            <v>325</v>
          </cell>
          <cell r="H33">
            <v>468</v>
          </cell>
          <cell r="I33">
            <v>92</v>
          </cell>
          <cell r="J33">
            <v>0</v>
          </cell>
          <cell r="K33">
            <v>0</v>
          </cell>
          <cell r="L33">
            <v>1074.22</v>
          </cell>
          <cell r="M33">
            <v>1084.6199999999999</v>
          </cell>
          <cell r="N33">
            <v>2431111076</v>
          </cell>
          <cell r="O33">
            <v>0</v>
          </cell>
          <cell r="P33">
            <v>139</v>
          </cell>
          <cell r="Q33">
            <v>4</v>
          </cell>
          <cell r="R33">
            <v>325</v>
          </cell>
          <cell r="S33">
            <v>47</v>
          </cell>
          <cell r="T33">
            <v>0</v>
          </cell>
          <cell r="U33">
            <v>17</v>
          </cell>
          <cell r="V33">
            <v>28</v>
          </cell>
          <cell r="W33">
            <v>0</v>
          </cell>
          <cell r="X33">
            <v>92</v>
          </cell>
          <cell r="Y33">
            <v>0</v>
          </cell>
          <cell r="Z33">
            <v>122</v>
          </cell>
        </row>
        <row r="34">
          <cell r="A34">
            <v>2431111131</v>
          </cell>
          <cell r="B34">
            <v>1134</v>
          </cell>
          <cell r="C34">
            <v>0</v>
          </cell>
          <cell r="D34">
            <v>11</v>
          </cell>
          <cell r="E34">
            <v>242</v>
          </cell>
          <cell r="F34">
            <v>6</v>
          </cell>
          <cell r="G34">
            <v>119</v>
          </cell>
          <cell r="H34">
            <v>378</v>
          </cell>
          <cell r="I34">
            <v>86</v>
          </cell>
          <cell r="J34">
            <v>0</v>
          </cell>
          <cell r="K34">
            <v>0</v>
          </cell>
          <cell r="L34">
            <v>864.16</v>
          </cell>
          <cell r="M34">
            <v>995.76</v>
          </cell>
          <cell r="N34">
            <v>2431111131</v>
          </cell>
          <cell r="O34">
            <v>11</v>
          </cell>
          <cell r="P34">
            <v>242</v>
          </cell>
          <cell r="Q34">
            <v>6</v>
          </cell>
          <cell r="R34">
            <v>119</v>
          </cell>
          <cell r="S34">
            <v>61</v>
          </cell>
          <cell r="T34">
            <v>0</v>
          </cell>
          <cell r="U34">
            <v>1</v>
          </cell>
          <cell r="V34">
            <v>24</v>
          </cell>
          <cell r="W34">
            <v>0</v>
          </cell>
          <cell r="X34">
            <v>86</v>
          </cell>
          <cell r="Y34">
            <v>0</v>
          </cell>
          <cell r="Z34">
            <v>148</v>
          </cell>
        </row>
        <row r="35">
          <cell r="A35">
            <v>2431111063</v>
          </cell>
          <cell r="B35">
            <v>2014</v>
          </cell>
          <cell r="C35">
            <v>0</v>
          </cell>
          <cell r="D35">
            <v>0</v>
          </cell>
          <cell r="E35">
            <v>187</v>
          </cell>
          <cell r="F35">
            <v>11</v>
          </cell>
          <cell r="G35">
            <v>528</v>
          </cell>
          <cell r="H35">
            <v>726</v>
          </cell>
          <cell r="I35">
            <v>75</v>
          </cell>
          <cell r="J35">
            <v>0</v>
          </cell>
          <cell r="K35">
            <v>0</v>
          </cell>
          <cell r="L35">
            <v>1240.75</v>
          </cell>
          <cell r="M35">
            <v>1259.75</v>
          </cell>
          <cell r="N35">
            <v>2431111063</v>
          </cell>
          <cell r="O35">
            <v>0</v>
          </cell>
          <cell r="P35">
            <v>187</v>
          </cell>
          <cell r="Q35">
            <v>11</v>
          </cell>
          <cell r="R35">
            <v>528</v>
          </cell>
          <cell r="S35">
            <v>44</v>
          </cell>
          <cell r="T35">
            <v>0</v>
          </cell>
          <cell r="U35">
            <v>5</v>
          </cell>
          <cell r="V35">
            <v>26</v>
          </cell>
          <cell r="W35">
            <v>0</v>
          </cell>
          <cell r="X35">
            <v>75</v>
          </cell>
          <cell r="Y35">
            <v>0</v>
          </cell>
          <cell r="Z35">
            <v>84</v>
          </cell>
        </row>
        <row r="36">
          <cell r="A36">
            <v>2431111074</v>
          </cell>
          <cell r="B36">
            <v>1059</v>
          </cell>
          <cell r="C36">
            <v>0</v>
          </cell>
          <cell r="D36">
            <v>34</v>
          </cell>
          <cell r="E36">
            <v>626</v>
          </cell>
          <cell r="F36">
            <v>3</v>
          </cell>
          <cell r="G36">
            <v>17</v>
          </cell>
          <cell r="H36">
            <v>680</v>
          </cell>
          <cell r="I36">
            <v>18</v>
          </cell>
          <cell r="J36">
            <v>0</v>
          </cell>
          <cell r="K36">
            <v>0</v>
          </cell>
          <cell r="L36">
            <v>1175.04</v>
          </cell>
          <cell r="M36">
            <v>1326.2</v>
          </cell>
          <cell r="N36">
            <v>2431111074</v>
          </cell>
          <cell r="O36">
            <v>34</v>
          </cell>
          <cell r="P36">
            <v>626</v>
          </cell>
          <cell r="Q36">
            <v>3</v>
          </cell>
          <cell r="R36">
            <v>17</v>
          </cell>
          <cell r="S36">
            <v>13</v>
          </cell>
          <cell r="T36">
            <v>0</v>
          </cell>
          <cell r="U36">
            <v>2</v>
          </cell>
          <cell r="V36">
            <v>3</v>
          </cell>
          <cell r="W36">
            <v>0</v>
          </cell>
          <cell r="X36">
            <v>18</v>
          </cell>
          <cell r="Y36">
            <v>0</v>
          </cell>
          <cell r="Z36">
            <v>18</v>
          </cell>
        </row>
        <row r="37">
          <cell r="A37">
            <v>2431111124</v>
          </cell>
          <cell r="B37">
            <v>1072</v>
          </cell>
          <cell r="C37">
            <v>0</v>
          </cell>
          <cell r="D37">
            <v>14</v>
          </cell>
          <cell r="E37">
            <v>301</v>
          </cell>
          <cell r="F37">
            <v>7</v>
          </cell>
          <cell r="G37">
            <v>66</v>
          </cell>
          <cell r="H37">
            <v>388</v>
          </cell>
          <cell r="I37">
            <v>16</v>
          </cell>
          <cell r="J37">
            <v>0</v>
          </cell>
          <cell r="K37">
            <v>0</v>
          </cell>
          <cell r="L37">
            <v>960.24</v>
          </cell>
          <cell r="M37">
            <v>960.05</v>
          </cell>
          <cell r="N37">
            <v>2431111124</v>
          </cell>
          <cell r="O37">
            <v>14</v>
          </cell>
          <cell r="P37">
            <v>301</v>
          </cell>
          <cell r="Q37">
            <v>7</v>
          </cell>
          <cell r="R37">
            <v>66</v>
          </cell>
          <cell r="S37">
            <v>10</v>
          </cell>
          <cell r="T37">
            <v>0</v>
          </cell>
          <cell r="U37">
            <v>3</v>
          </cell>
          <cell r="V37">
            <v>2</v>
          </cell>
          <cell r="W37">
            <v>1</v>
          </cell>
          <cell r="X37">
            <v>16</v>
          </cell>
          <cell r="Y37">
            <v>1</v>
          </cell>
          <cell r="Z37">
            <v>16</v>
          </cell>
        </row>
        <row r="38">
          <cell r="A38">
            <v>2431111009</v>
          </cell>
          <cell r="B38">
            <v>2471</v>
          </cell>
          <cell r="C38">
            <v>0</v>
          </cell>
          <cell r="D38">
            <v>20</v>
          </cell>
          <cell r="E38">
            <v>631</v>
          </cell>
          <cell r="F38">
            <v>11</v>
          </cell>
          <cell r="G38">
            <v>91</v>
          </cell>
          <cell r="H38">
            <v>753</v>
          </cell>
          <cell r="I38">
            <v>121</v>
          </cell>
          <cell r="J38">
            <v>0</v>
          </cell>
          <cell r="K38">
            <v>0</v>
          </cell>
          <cell r="L38">
            <v>2099.87</v>
          </cell>
          <cell r="M38">
            <v>2142.67</v>
          </cell>
          <cell r="N38">
            <v>2431111009</v>
          </cell>
          <cell r="O38">
            <v>20</v>
          </cell>
          <cell r="P38">
            <v>631</v>
          </cell>
          <cell r="Q38">
            <v>11</v>
          </cell>
          <cell r="R38">
            <v>91</v>
          </cell>
          <cell r="S38">
            <v>85</v>
          </cell>
          <cell r="T38">
            <v>2</v>
          </cell>
          <cell r="U38">
            <v>5</v>
          </cell>
          <cell r="V38">
            <v>29</v>
          </cell>
          <cell r="W38">
            <v>0</v>
          </cell>
          <cell r="X38">
            <v>121</v>
          </cell>
          <cell r="Y38">
            <v>0</v>
          </cell>
          <cell r="Z38">
            <v>135</v>
          </cell>
        </row>
        <row r="39">
          <cell r="A39">
            <v>2431111105</v>
          </cell>
          <cell r="B39">
            <v>1305</v>
          </cell>
          <cell r="C39">
            <v>0</v>
          </cell>
          <cell r="D39">
            <v>0</v>
          </cell>
          <cell r="E39">
            <v>154</v>
          </cell>
          <cell r="F39">
            <v>6</v>
          </cell>
          <cell r="G39">
            <v>157</v>
          </cell>
          <cell r="H39">
            <v>317</v>
          </cell>
          <cell r="I39">
            <v>25</v>
          </cell>
          <cell r="J39">
            <v>0</v>
          </cell>
          <cell r="K39">
            <v>0</v>
          </cell>
          <cell r="L39">
            <v>718.92</v>
          </cell>
          <cell r="M39">
            <v>837.6</v>
          </cell>
          <cell r="N39">
            <v>2431111105</v>
          </cell>
          <cell r="O39">
            <v>0</v>
          </cell>
          <cell r="P39">
            <v>154</v>
          </cell>
          <cell r="Q39">
            <v>6</v>
          </cell>
          <cell r="R39">
            <v>157</v>
          </cell>
          <cell r="S39">
            <v>20</v>
          </cell>
          <cell r="T39">
            <v>0</v>
          </cell>
          <cell r="U39">
            <v>0</v>
          </cell>
          <cell r="V39">
            <v>5</v>
          </cell>
          <cell r="W39">
            <v>0</v>
          </cell>
          <cell r="X39">
            <v>25</v>
          </cell>
          <cell r="Y39">
            <v>0</v>
          </cell>
          <cell r="Z39">
            <v>19</v>
          </cell>
        </row>
        <row r="40">
          <cell r="A40">
            <v>2431111058</v>
          </cell>
          <cell r="B40">
            <v>2304</v>
          </cell>
          <cell r="C40">
            <v>0</v>
          </cell>
          <cell r="D40">
            <v>4</v>
          </cell>
          <cell r="E40">
            <v>228</v>
          </cell>
          <cell r="F40">
            <v>9</v>
          </cell>
          <cell r="G40">
            <v>587</v>
          </cell>
          <cell r="H40">
            <v>828</v>
          </cell>
          <cell r="I40">
            <v>285</v>
          </cell>
          <cell r="J40">
            <v>0</v>
          </cell>
          <cell r="K40">
            <v>0</v>
          </cell>
          <cell r="L40">
            <v>1820.68</v>
          </cell>
          <cell r="M40">
            <v>2213.4</v>
          </cell>
          <cell r="N40">
            <v>2431111058</v>
          </cell>
          <cell r="O40">
            <v>4</v>
          </cell>
          <cell r="P40">
            <v>228</v>
          </cell>
          <cell r="Q40">
            <v>9</v>
          </cell>
          <cell r="R40">
            <v>587</v>
          </cell>
          <cell r="S40">
            <v>200</v>
          </cell>
          <cell r="T40">
            <v>0</v>
          </cell>
          <cell r="U40">
            <v>18</v>
          </cell>
          <cell r="V40">
            <v>67</v>
          </cell>
          <cell r="W40">
            <v>0</v>
          </cell>
          <cell r="X40">
            <v>285</v>
          </cell>
          <cell r="Y40">
            <v>0</v>
          </cell>
          <cell r="Z40">
            <v>285</v>
          </cell>
        </row>
        <row r="41">
          <cell r="A41">
            <v>2431111006</v>
          </cell>
          <cell r="B41">
            <v>1114</v>
          </cell>
          <cell r="C41">
            <v>0</v>
          </cell>
          <cell r="D41">
            <v>11</v>
          </cell>
          <cell r="E41">
            <v>204</v>
          </cell>
          <cell r="F41">
            <v>4</v>
          </cell>
          <cell r="G41">
            <v>62</v>
          </cell>
          <cell r="H41">
            <v>281</v>
          </cell>
          <cell r="I41">
            <v>18</v>
          </cell>
          <cell r="J41">
            <v>0</v>
          </cell>
          <cell r="K41">
            <v>0</v>
          </cell>
          <cell r="L41">
            <v>833.07</v>
          </cell>
          <cell r="M41">
            <v>838.87</v>
          </cell>
          <cell r="N41">
            <v>2431111006</v>
          </cell>
          <cell r="O41">
            <v>11</v>
          </cell>
          <cell r="P41">
            <v>204</v>
          </cell>
          <cell r="Q41">
            <v>4</v>
          </cell>
          <cell r="R41">
            <v>62</v>
          </cell>
          <cell r="S41">
            <v>13</v>
          </cell>
          <cell r="T41">
            <v>0</v>
          </cell>
          <cell r="U41">
            <v>1</v>
          </cell>
          <cell r="V41">
            <v>4</v>
          </cell>
          <cell r="W41">
            <v>0</v>
          </cell>
          <cell r="X41">
            <v>18</v>
          </cell>
          <cell r="Y41">
            <v>0</v>
          </cell>
          <cell r="Z41">
            <v>18</v>
          </cell>
        </row>
        <row r="42">
          <cell r="A42">
            <v>2431111023</v>
          </cell>
          <cell r="B42">
            <v>1086</v>
          </cell>
          <cell r="C42">
            <v>0</v>
          </cell>
          <cell r="D42">
            <v>40</v>
          </cell>
          <cell r="E42">
            <v>581</v>
          </cell>
          <cell r="F42">
            <v>5</v>
          </cell>
          <cell r="G42">
            <v>13</v>
          </cell>
          <cell r="H42">
            <v>639</v>
          </cell>
          <cell r="I42">
            <v>12</v>
          </cell>
          <cell r="J42">
            <v>0</v>
          </cell>
          <cell r="K42">
            <v>0</v>
          </cell>
          <cell r="L42">
            <v>1047.6099999999999</v>
          </cell>
          <cell r="M42">
            <v>1077.6099999999999</v>
          </cell>
          <cell r="N42">
            <v>2431111023</v>
          </cell>
          <cell r="O42">
            <v>40</v>
          </cell>
          <cell r="P42">
            <v>581</v>
          </cell>
          <cell r="Q42">
            <v>5</v>
          </cell>
          <cell r="R42">
            <v>13</v>
          </cell>
          <cell r="S42">
            <v>9</v>
          </cell>
          <cell r="T42">
            <v>0</v>
          </cell>
          <cell r="U42">
            <v>1</v>
          </cell>
          <cell r="V42">
            <v>2</v>
          </cell>
          <cell r="W42">
            <v>0</v>
          </cell>
          <cell r="X42">
            <v>12</v>
          </cell>
          <cell r="Y42">
            <v>0</v>
          </cell>
          <cell r="Z42">
            <v>26</v>
          </cell>
        </row>
        <row r="43">
          <cell r="A43">
            <v>2431111143</v>
          </cell>
          <cell r="B43">
            <v>824</v>
          </cell>
          <cell r="C43">
            <v>0</v>
          </cell>
          <cell r="D43">
            <v>4</v>
          </cell>
          <cell r="E43">
            <v>211</v>
          </cell>
          <cell r="F43">
            <v>1</v>
          </cell>
          <cell r="G43">
            <v>39</v>
          </cell>
          <cell r="H43">
            <v>255</v>
          </cell>
          <cell r="I43">
            <v>9</v>
          </cell>
          <cell r="J43">
            <v>0</v>
          </cell>
          <cell r="K43">
            <v>0</v>
          </cell>
          <cell r="L43">
            <v>649.57000000000005</v>
          </cell>
          <cell r="M43">
            <v>772.4</v>
          </cell>
          <cell r="N43">
            <v>2431111143</v>
          </cell>
          <cell r="O43">
            <v>4</v>
          </cell>
          <cell r="P43">
            <v>211</v>
          </cell>
          <cell r="Q43">
            <v>1</v>
          </cell>
          <cell r="R43">
            <v>39</v>
          </cell>
          <cell r="S43">
            <v>8</v>
          </cell>
          <cell r="T43">
            <v>0</v>
          </cell>
          <cell r="U43">
            <v>1</v>
          </cell>
          <cell r="V43">
            <v>0</v>
          </cell>
          <cell r="W43">
            <v>0</v>
          </cell>
          <cell r="X43">
            <v>9</v>
          </cell>
          <cell r="Y43">
            <v>0</v>
          </cell>
          <cell r="Z43">
            <v>18</v>
          </cell>
        </row>
        <row r="44">
          <cell r="A44">
            <v>2431111019</v>
          </cell>
          <cell r="B44">
            <v>859</v>
          </cell>
          <cell r="C44">
            <v>0</v>
          </cell>
          <cell r="D44">
            <v>0</v>
          </cell>
          <cell r="E44">
            <v>28</v>
          </cell>
          <cell r="F44">
            <v>5</v>
          </cell>
          <cell r="G44">
            <v>10</v>
          </cell>
          <cell r="H44">
            <v>43</v>
          </cell>
          <cell r="I44">
            <v>18</v>
          </cell>
          <cell r="J44">
            <v>0</v>
          </cell>
          <cell r="K44">
            <v>0</v>
          </cell>
          <cell r="L44">
            <v>513.4</v>
          </cell>
          <cell r="M44">
            <v>521</v>
          </cell>
          <cell r="N44">
            <v>2431111019</v>
          </cell>
          <cell r="O44">
            <v>0</v>
          </cell>
          <cell r="P44">
            <v>28</v>
          </cell>
          <cell r="Q44">
            <v>5</v>
          </cell>
          <cell r="R44">
            <v>10</v>
          </cell>
          <cell r="S44">
            <v>6</v>
          </cell>
          <cell r="T44">
            <v>1</v>
          </cell>
          <cell r="U44">
            <v>8</v>
          </cell>
          <cell r="V44">
            <v>2</v>
          </cell>
          <cell r="W44">
            <v>1</v>
          </cell>
          <cell r="X44">
            <v>18</v>
          </cell>
          <cell r="Y44">
            <v>1</v>
          </cell>
          <cell r="Z44">
            <v>18</v>
          </cell>
        </row>
        <row r="45">
          <cell r="A45">
            <v>2431111065</v>
          </cell>
          <cell r="B45">
            <v>776</v>
          </cell>
          <cell r="C45">
            <v>0</v>
          </cell>
          <cell r="D45">
            <v>18</v>
          </cell>
          <cell r="E45">
            <v>296</v>
          </cell>
          <cell r="F45">
            <v>4</v>
          </cell>
          <cell r="G45">
            <v>23</v>
          </cell>
          <cell r="H45">
            <v>341</v>
          </cell>
          <cell r="I45">
            <v>19</v>
          </cell>
          <cell r="J45">
            <v>0</v>
          </cell>
          <cell r="K45">
            <v>0</v>
          </cell>
          <cell r="L45">
            <v>485.86</v>
          </cell>
          <cell r="M45">
            <v>514.27</v>
          </cell>
          <cell r="N45">
            <v>2431111065</v>
          </cell>
          <cell r="O45">
            <v>18</v>
          </cell>
          <cell r="P45">
            <v>296</v>
          </cell>
          <cell r="Q45">
            <v>4</v>
          </cell>
          <cell r="R45">
            <v>23</v>
          </cell>
          <cell r="S45">
            <v>13</v>
          </cell>
          <cell r="T45">
            <v>0</v>
          </cell>
          <cell r="U45">
            <v>1</v>
          </cell>
          <cell r="V45">
            <v>5</v>
          </cell>
          <cell r="W45">
            <v>0</v>
          </cell>
          <cell r="X45">
            <v>19</v>
          </cell>
          <cell r="Y45">
            <v>0</v>
          </cell>
          <cell r="Z45">
            <v>19</v>
          </cell>
        </row>
        <row r="46">
          <cell r="A46">
            <v>2431111095</v>
          </cell>
          <cell r="B46">
            <v>2399</v>
          </cell>
          <cell r="C46">
            <v>0</v>
          </cell>
          <cell r="D46">
            <v>0</v>
          </cell>
          <cell r="E46">
            <v>210</v>
          </cell>
          <cell r="F46">
            <v>3</v>
          </cell>
          <cell r="G46">
            <v>440</v>
          </cell>
          <cell r="H46">
            <v>653</v>
          </cell>
          <cell r="I46">
            <v>119</v>
          </cell>
          <cell r="J46">
            <v>0</v>
          </cell>
          <cell r="K46">
            <v>0</v>
          </cell>
          <cell r="L46">
            <v>940.38</v>
          </cell>
          <cell r="M46">
            <v>929.39</v>
          </cell>
          <cell r="N46">
            <v>2431111095</v>
          </cell>
          <cell r="O46">
            <v>0</v>
          </cell>
          <cell r="P46">
            <v>210</v>
          </cell>
          <cell r="Q46">
            <v>3</v>
          </cell>
          <cell r="R46">
            <v>440</v>
          </cell>
          <cell r="S46">
            <v>97</v>
          </cell>
          <cell r="T46">
            <v>0</v>
          </cell>
          <cell r="U46">
            <v>2</v>
          </cell>
          <cell r="V46">
            <v>20</v>
          </cell>
          <cell r="W46">
            <v>0</v>
          </cell>
          <cell r="X46">
            <v>119</v>
          </cell>
          <cell r="Y46">
            <v>0</v>
          </cell>
          <cell r="Z46">
            <v>105</v>
          </cell>
        </row>
        <row r="47">
          <cell r="A47">
            <v>2431111002</v>
          </cell>
          <cell r="B47">
            <v>873</v>
          </cell>
          <cell r="C47">
            <v>0</v>
          </cell>
          <cell r="D47">
            <v>0</v>
          </cell>
          <cell r="E47">
            <v>103</v>
          </cell>
          <cell r="F47">
            <v>3</v>
          </cell>
          <cell r="G47">
            <v>55</v>
          </cell>
          <cell r="H47">
            <v>161</v>
          </cell>
          <cell r="I47">
            <v>31</v>
          </cell>
          <cell r="J47">
            <v>0</v>
          </cell>
          <cell r="K47">
            <v>0</v>
          </cell>
          <cell r="L47">
            <v>506.41</v>
          </cell>
          <cell r="M47">
            <v>519.21</v>
          </cell>
          <cell r="N47">
            <v>2431111002</v>
          </cell>
          <cell r="O47">
            <v>0</v>
          </cell>
          <cell r="P47">
            <v>103</v>
          </cell>
          <cell r="Q47">
            <v>3</v>
          </cell>
          <cell r="R47">
            <v>55</v>
          </cell>
          <cell r="S47">
            <v>21</v>
          </cell>
          <cell r="T47">
            <v>0</v>
          </cell>
          <cell r="U47">
            <v>1</v>
          </cell>
          <cell r="V47">
            <v>9</v>
          </cell>
          <cell r="W47">
            <v>0</v>
          </cell>
          <cell r="X47">
            <v>31</v>
          </cell>
          <cell r="Y47">
            <v>0</v>
          </cell>
          <cell r="Z47">
            <v>42</v>
          </cell>
        </row>
        <row r="48">
          <cell r="A48">
            <v>2431111062</v>
          </cell>
          <cell r="B48">
            <v>1208</v>
          </cell>
          <cell r="C48">
            <v>0</v>
          </cell>
          <cell r="D48">
            <v>3</v>
          </cell>
          <cell r="E48">
            <v>180</v>
          </cell>
          <cell r="F48">
            <v>4</v>
          </cell>
          <cell r="G48">
            <v>190</v>
          </cell>
          <cell r="H48">
            <v>377</v>
          </cell>
          <cell r="I48">
            <v>90</v>
          </cell>
          <cell r="J48">
            <v>0</v>
          </cell>
          <cell r="K48">
            <v>0</v>
          </cell>
          <cell r="L48">
            <v>1091.2</v>
          </cell>
          <cell r="M48">
            <v>1132.5999999999999</v>
          </cell>
          <cell r="N48">
            <v>2431111062</v>
          </cell>
          <cell r="O48">
            <v>3</v>
          </cell>
          <cell r="P48">
            <v>180</v>
          </cell>
          <cell r="Q48">
            <v>4</v>
          </cell>
          <cell r="R48">
            <v>190</v>
          </cell>
          <cell r="S48">
            <v>73</v>
          </cell>
          <cell r="T48">
            <v>0</v>
          </cell>
          <cell r="U48">
            <v>3</v>
          </cell>
          <cell r="V48">
            <v>14</v>
          </cell>
          <cell r="W48">
            <v>0</v>
          </cell>
          <cell r="X48">
            <v>90</v>
          </cell>
          <cell r="Y48">
            <v>0</v>
          </cell>
          <cell r="Z48">
            <v>147</v>
          </cell>
        </row>
        <row r="49">
          <cell r="A49">
            <v>2431111085</v>
          </cell>
          <cell r="B49">
            <v>1189</v>
          </cell>
          <cell r="C49">
            <v>0</v>
          </cell>
          <cell r="D49">
            <v>0</v>
          </cell>
          <cell r="E49">
            <v>111</v>
          </cell>
          <cell r="F49">
            <v>4</v>
          </cell>
          <cell r="G49">
            <v>279</v>
          </cell>
          <cell r="H49">
            <v>394</v>
          </cell>
          <cell r="I49">
            <v>78</v>
          </cell>
          <cell r="J49">
            <v>0</v>
          </cell>
          <cell r="K49">
            <v>0</v>
          </cell>
          <cell r="L49">
            <v>50.920000000000073</v>
          </cell>
          <cell r="M49">
            <v>1083</v>
          </cell>
          <cell r="N49">
            <v>2431111085</v>
          </cell>
          <cell r="O49">
            <v>0</v>
          </cell>
          <cell r="P49">
            <v>111</v>
          </cell>
          <cell r="Q49">
            <v>4</v>
          </cell>
          <cell r="R49">
            <v>279</v>
          </cell>
          <cell r="S49">
            <v>51</v>
          </cell>
          <cell r="T49">
            <v>0</v>
          </cell>
          <cell r="U49">
            <v>7</v>
          </cell>
          <cell r="V49">
            <v>20</v>
          </cell>
          <cell r="W49">
            <v>0</v>
          </cell>
          <cell r="X49">
            <v>78</v>
          </cell>
          <cell r="Y49">
            <v>0</v>
          </cell>
          <cell r="Z49">
            <v>78</v>
          </cell>
        </row>
        <row r="50">
          <cell r="A50">
            <v>2431111045</v>
          </cell>
          <cell r="B50">
            <v>2061</v>
          </cell>
          <cell r="C50">
            <v>0</v>
          </cell>
          <cell r="D50">
            <v>2</v>
          </cell>
          <cell r="E50">
            <v>253</v>
          </cell>
          <cell r="F50">
            <v>10</v>
          </cell>
          <cell r="G50">
            <v>357</v>
          </cell>
          <cell r="H50">
            <v>622</v>
          </cell>
          <cell r="I50">
            <v>112</v>
          </cell>
          <cell r="J50">
            <v>0</v>
          </cell>
          <cell r="K50">
            <v>0</v>
          </cell>
          <cell r="L50">
            <v>1478.27</v>
          </cell>
          <cell r="M50">
            <v>1490.87</v>
          </cell>
          <cell r="N50">
            <v>2431111045</v>
          </cell>
          <cell r="O50">
            <v>2</v>
          </cell>
          <cell r="P50">
            <v>253</v>
          </cell>
          <cell r="Q50">
            <v>10</v>
          </cell>
          <cell r="R50">
            <v>357</v>
          </cell>
          <cell r="S50">
            <v>61</v>
          </cell>
          <cell r="T50">
            <v>0</v>
          </cell>
          <cell r="U50">
            <v>8</v>
          </cell>
          <cell r="V50">
            <v>43</v>
          </cell>
          <cell r="W50">
            <v>0</v>
          </cell>
          <cell r="X50">
            <v>112</v>
          </cell>
          <cell r="Y50">
            <v>0</v>
          </cell>
          <cell r="Z50">
            <v>148</v>
          </cell>
        </row>
        <row r="51">
          <cell r="A51">
            <v>2431111035</v>
          </cell>
          <cell r="B51">
            <v>1090</v>
          </cell>
          <cell r="C51">
            <v>0</v>
          </cell>
          <cell r="D51">
            <v>22</v>
          </cell>
          <cell r="E51">
            <v>326</v>
          </cell>
          <cell r="F51">
            <v>9</v>
          </cell>
          <cell r="G51">
            <v>38</v>
          </cell>
          <cell r="H51">
            <v>395</v>
          </cell>
          <cell r="I51">
            <v>36</v>
          </cell>
          <cell r="J51">
            <v>0</v>
          </cell>
          <cell r="K51">
            <v>0</v>
          </cell>
          <cell r="L51">
            <v>766.99</v>
          </cell>
          <cell r="M51">
            <v>857.2</v>
          </cell>
          <cell r="N51">
            <v>2431111035</v>
          </cell>
          <cell r="O51">
            <v>22</v>
          </cell>
          <cell r="P51">
            <v>326</v>
          </cell>
          <cell r="Q51">
            <v>9</v>
          </cell>
          <cell r="R51">
            <v>38</v>
          </cell>
          <cell r="S51">
            <v>30</v>
          </cell>
          <cell r="T51">
            <v>0</v>
          </cell>
          <cell r="U51">
            <v>1</v>
          </cell>
          <cell r="V51">
            <v>5</v>
          </cell>
          <cell r="W51">
            <v>0</v>
          </cell>
          <cell r="X51">
            <v>36</v>
          </cell>
          <cell r="Y51">
            <v>0</v>
          </cell>
          <cell r="Z51">
            <v>64</v>
          </cell>
        </row>
        <row r="52">
          <cell r="A52">
            <v>2431111044</v>
          </cell>
          <cell r="B52">
            <v>1576</v>
          </cell>
          <cell r="C52">
            <v>0</v>
          </cell>
          <cell r="D52">
            <v>35</v>
          </cell>
          <cell r="E52">
            <v>528</v>
          </cell>
          <cell r="F52">
            <v>6</v>
          </cell>
          <cell r="G52">
            <v>104</v>
          </cell>
          <cell r="H52">
            <v>673</v>
          </cell>
          <cell r="I52">
            <v>10</v>
          </cell>
          <cell r="J52">
            <v>0</v>
          </cell>
          <cell r="K52">
            <v>0</v>
          </cell>
          <cell r="L52">
            <v>683.57</v>
          </cell>
          <cell r="M52">
            <v>716.77</v>
          </cell>
          <cell r="N52">
            <v>2431111044</v>
          </cell>
          <cell r="O52">
            <v>35</v>
          </cell>
          <cell r="P52">
            <v>528</v>
          </cell>
          <cell r="Q52">
            <v>6</v>
          </cell>
          <cell r="R52">
            <v>104</v>
          </cell>
          <cell r="S52">
            <v>7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10</v>
          </cell>
          <cell r="Y52">
            <v>0</v>
          </cell>
          <cell r="Z52">
            <v>56</v>
          </cell>
        </row>
        <row r="53">
          <cell r="A53">
            <v>2431111059</v>
          </cell>
          <cell r="B53">
            <v>1506</v>
          </cell>
          <cell r="C53">
            <v>0</v>
          </cell>
          <cell r="D53">
            <v>0</v>
          </cell>
          <cell r="E53">
            <v>135</v>
          </cell>
          <cell r="F53">
            <v>4</v>
          </cell>
          <cell r="G53">
            <v>457</v>
          </cell>
          <cell r="H53">
            <v>596</v>
          </cell>
          <cell r="I53">
            <v>92</v>
          </cell>
          <cell r="J53">
            <v>0</v>
          </cell>
          <cell r="K53">
            <v>0</v>
          </cell>
          <cell r="L53">
            <v>1025.68</v>
          </cell>
          <cell r="M53">
            <v>1031.08</v>
          </cell>
          <cell r="N53">
            <v>2431111059</v>
          </cell>
          <cell r="O53">
            <v>0</v>
          </cell>
          <cell r="P53">
            <v>135</v>
          </cell>
          <cell r="Q53">
            <v>4</v>
          </cell>
          <cell r="R53">
            <v>457</v>
          </cell>
          <cell r="S53">
            <v>45</v>
          </cell>
          <cell r="T53">
            <v>0</v>
          </cell>
          <cell r="U53">
            <v>5</v>
          </cell>
          <cell r="V53">
            <v>42</v>
          </cell>
          <cell r="W53">
            <v>0</v>
          </cell>
          <cell r="X53">
            <v>92</v>
          </cell>
          <cell r="Y53">
            <v>0</v>
          </cell>
          <cell r="Z53">
            <v>96</v>
          </cell>
        </row>
        <row r="54">
          <cell r="A54">
            <v>2431111067</v>
          </cell>
          <cell r="B54">
            <v>935</v>
          </cell>
          <cell r="C54">
            <v>0</v>
          </cell>
          <cell r="D54">
            <v>0</v>
          </cell>
          <cell r="E54">
            <v>128</v>
          </cell>
          <cell r="F54">
            <v>3</v>
          </cell>
          <cell r="G54">
            <v>161</v>
          </cell>
          <cell r="H54">
            <v>292</v>
          </cell>
          <cell r="I54">
            <v>80</v>
          </cell>
          <cell r="J54">
            <v>0</v>
          </cell>
          <cell r="K54">
            <v>0</v>
          </cell>
          <cell r="L54">
            <v>637.61</v>
          </cell>
          <cell r="M54">
            <v>654.41</v>
          </cell>
          <cell r="N54">
            <v>2431111067</v>
          </cell>
          <cell r="O54">
            <v>0</v>
          </cell>
          <cell r="P54">
            <v>128</v>
          </cell>
          <cell r="Q54">
            <v>3</v>
          </cell>
          <cell r="R54">
            <v>161</v>
          </cell>
          <cell r="S54">
            <v>58</v>
          </cell>
          <cell r="T54">
            <v>0</v>
          </cell>
          <cell r="U54">
            <v>3</v>
          </cell>
          <cell r="V54">
            <v>19</v>
          </cell>
          <cell r="W54">
            <v>0</v>
          </cell>
          <cell r="X54">
            <v>80</v>
          </cell>
          <cell r="Y54">
            <v>0</v>
          </cell>
          <cell r="Z54">
            <v>106</v>
          </cell>
        </row>
        <row r="55">
          <cell r="A55">
            <v>2431111110</v>
          </cell>
          <cell r="B55">
            <v>502</v>
          </cell>
          <cell r="C55">
            <v>0</v>
          </cell>
          <cell r="D55">
            <v>12</v>
          </cell>
          <cell r="E55">
            <v>189</v>
          </cell>
          <cell r="F55">
            <v>3</v>
          </cell>
          <cell r="G55">
            <v>26</v>
          </cell>
          <cell r="H55">
            <v>230</v>
          </cell>
          <cell r="I55">
            <v>10</v>
          </cell>
          <cell r="J55">
            <v>0</v>
          </cell>
          <cell r="K55">
            <v>0</v>
          </cell>
          <cell r="L55">
            <v>282.26</v>
          </cell>
          <cell r="M55">
            <v>346.51</v>
          </cell>
          <cell r="N55">
            <v>2431111110</v>
          </cell>
          <cell r="O55">
            <v>12</v>
          </cell>
          <cell r="P55">
            <v>189</v>
          </cell>
          <cell r="Q55">
            <v>3</v>
          </cell>
          <cell r="R55">
            <v>26</v>
          </cell>
          <cell r="S55">
            <v>7</v>
          </cell>
          <cell r="T55">
            <v>0</v>
          </cell>
          <cell r="U55">
            <v>1</v>
          </cell>
          <cell r="V55">
            <v>2</v>
          </cell>
          <cell r="W55">
            <v>0</v>
          </cell>
          <cell r="X55">
            <v>10</v>
          </cell>
          <cell r="Y55">
            <v>0</v>
          </cell>
          <cell r="Z55">
            <v>14</v>
          </cell>
        </row>
        <row r="56">
          <cell r="A56">
            <v>2431111015</v>
          </cell>
          <cell r="B56">
            <v>1151</v>
          </cell>
          <cell r="C56">
            <v>0</v>
          </cell>
          <cell r="D56">
            <v>16</v>
          </cell>
          <cell r="E56">
            <v>488</v>
          </cell>
          <cell r="F56">
            <v>3</v>
          </cell>
          <cell r="G56">
            <v>15</v>
          </cell>
          <cell r="H56">
            <v>522</v>
          </cell>
          <cell r="I56">
            <v>23</v>
          </cell>
          <cell r="J56">
            <v>0</v>
          </cell>
          <cell r="K56">
            <v>0</v>
          </cell>
          <cell r="L56">
            <v>1116.6400000000001</v>
          </cell>
          <cell r="M56">
            <v>1123.6500000000001</v>
          </cell>
          <cell r="N56">
            <v>2431111015</v>
          </cell>
          <cell r="O56">
            <v>16</v>
          </cell>
          <cell r="P56">
            <v>488</v>
          </cell>
          <cell r="Q56">
            <v>3</v>
          </cell>
          <cell r="R56">
            <v>15</v>
          </cell>
          <cell r="S56">
            <v>22</v>
          </cell>
          <cell r="T56">
            <v>0</v>
          </cell>
          <cell r="U56">
            <v>0</v>
          </cell>
          <cell r="V56">
            <v>1</v>
          </cell>
          <cell r="W56">
            <v>0</v>
          </cell>
          <cell r="X56">
            <v>23</v>
          </cell>
          <cell r="Y56">
            <v>0</v>
          </cell>
          <cell r="Z56">
            <v>32</v>
          </cell>
        </row>
        <row r="57">
          <cell r="A57">
            <v>2431111075</v>
          </cell>
          <cell r="B57">
            <v>1446</v>
          </cell>
          <cell r="C57">
            <v>0</v>
          </cell>
          <cell r="D57">
            <v>0</v>
          </cell>
          <cell r="E57">
            <v>184</v>
          </cell>
          <cell r="F57">
            <v>4</v>
          </cell>
          <cell r="G57">
            <v>153</v>
          </cell>
          <cell r="H57">
            <v>341</v>
          </cell>
          <cell r="I57">
            <v>38</v>
          </cell>
          <cell r="J57">
            <v>0</v>
          </cell>
          <cell r="K57">
            <v>0</v>
          </cell>
          <cell r="L57">
            <v>711.92</v>
          </cell>
          <cell r="M57">
            <v>706.93</v>
          </cell>
          <cell r="N57">
            <v>2431111075</v>
          </cell>
          <cell r="O57">
            <v>0</v>
          </cell>
          <cell r="P57">
            <v>184</v>
          </cell>
          <cell r="Q57">
            <v>4</v>
          </cell>
          <cell r="R57">
            <v>153</v>
          </cell>
          <cell r="S57">
            <v>24</v>
          </cell>
          <cell r="T57">
            <v>0</v>
          </cell>
          <cell r="U57">
            <v>0</v>
          </cell>
          <cell r="V57">
            <v>14</v>
          </cell>
          <cell r="W57">
            <v>0</v>
          </cell>
          <cell r="X57">
            <v>38</v>
          </cell>
          <cell r="Y57">
            <v>0</v>
          </cell>
          <cell r="Z57">
            <v>53</v>
          </cell>
        </row>
        <row r="58">
          <cell r="A58">
            <v>2431111070</v>
          </cell>
          <cell r="B58">
            <v>1209</v>
          </cell>
          <cell r="C58">
            <v>0</v>
          </cell>
          <cell r="D58">
            <v>0</v>
          </cell>
          <cell r="E58">
            <v>74</v>
          </cell>
          <cell r="F58">
            <v>1</v>
          </cell>
          <cell r="G58">
            <v>329</v>
          </cell>
          <cell r="H58">
            <v>404</v>
          </cell>
          <cell r="I58">
            <v>73</v>
          </cell>
          <cell r="J58">
            <v>0</v>
          </cell>
          <cell r="K58">
            <v>0</v>
          </cell>
          <cell r="L58">
            <v>734.49</v>
          </cell>
          <cell r="M58">
            <v>750.89</v>
          </cell>
          <cell r="N58">
            <v>2431111070</v>
          </cell>
          <cell r="O58">
            <v>0</v>
          </cell>
          <cell r="P58">
            <v>74</v>
          </cell>
          <cell r="Q58">
            <v>1</v>
          </cell>
          <cell r="R58">
            <v>329</v>
          </cell>
          <cell r="S58">
            <v>55</v>
          </cell>
          <cell r="T58">
            <v>0</v>
          </cell>
          <cell r="U58">
            <v>8</v>
          </cell>
          <cell r="V58">
            <v>10</v>
          </cell>
          <cell r="W58">
            <v>0</v>
          </cell>
          <cell r="X58">
            <v>73</v>
          </cell>
          <cell r="Y58">
            <v>0</v>
          </cell>
          <cell r="Z58">
            <v>108</v>
          </cell>
        </row>
        <row r="59">
          <cell r="A59">
            <v>2431111021</v>
          </cell>
          <cell r="B59">
            <v>1318</v>
          </cell>
          <cell r="C59">
            <v>0</v>
          </cell>
          <cell r="D59">
            <v>25</v>
          </cell>
          <cell r="E59">
            <v>578</v>
          </cell>
          <cell r="F59">
            <v>7</v>
          </cell>
          <cell r="G59">
            <v>17</v>
          </cell>
          <cell r="H59">
            <v>627</v>
          </cell>
          <cell r="I59">
            <v>5</v>
          </cell>
          <cell r="J59">
            <v>0</v>
          </cell>
          <cell r="K59">
            <v>0</v>
          </cell>
          <cell r="L59">
            <v>723.19</v>
          </cell>
          <cell r="M59">
            <v>737.59</v>
          </cell>
          <cell r="N59">
            <v>2431111021</v>
          </cell>
          <cell r="O59">
            <v>25</v>
          </cell>
          <cell r="P59">
            <v>578</v>
          </cell>
          <cell r="Q59">
            <v>7</v>
          </cell>
          <cell r="R59">
            <v>17</v>
          </cell>
          <cell r="S59">
            <v>3</v>
          </cell>
          <cell r="T59">
            <v>0</v>
          </cell>
          <cell r="U59">
            <v>1</v>
          </cell>
          <cell r="V59">
            <v>1</v>
          </cell>
          <cell r="W59">
            <v>0</v>
          </cell>
          <cell r="X59">
            <v>5</v>
          </cell>
          <cell r="Y59">
            <v>0</v>
          </cell>
          <cell r="Z59">
            <v>24</v>
          </cell>
        </row>
        <row r="60">
          <cell r="A60">
            <v>2431111072</v>
          </cell>
          <cell r="B60">
            <v>1144</v>
          </cell>
          <cell r="C60">
            <v>0</v>
          </cell>
          <cell r="D60">
            <v>1</v>
          </cell>
          <cell r="E60">
            <v>109</v>
          </cell>
          <cell r="F60">
            <v>4</v>
          </cell>
          <cell r="G60">
            <v>211</v>
          </cell>
          <cell r="H60">
            <v>325</v>
          </cell>
          <cell r="I60">
            <v>37</v>
          </cell>
          <cell r="J60">
            <v>0</v>
          </cell>
          <cell r="K60">
            <v>0</v>
          </cell>
          <cell r="L60">
            <v>597.34</v>
          </cell>
          <cell r="M60">
            <v>618.95000000000005</v>
          </cell>
          <cell r="N60">
            <v>2431111072</v>
          </cell>
          <cell r="O60">
            <v>1</v>
          </cell>
          <cell r="P60">
            <v>109</v>
          </cell>
          <cell r="Q60">
            <v>4</v>
          </cell>
          <cell r="R60">
            <v>211</v>
          </cell>
          <cell r="S60">
            <v>27</v>
          </cell>
          <cell r="T60">
            <v>1</v>
          </cell>
          <cell r="U60">
            <v>0</v>
          </cell>
          <cell r="V60">
            <v>9</v>
          </cell>
          <cell r="W60">
            <v>0</v>
          </cell>
          <cell r="X60">
            <v>37</v>
          </cell>
          <cell r="Y60">
            <v>0</v>
          </cell>
          <cell r="Z60">
            <v>68</v>
          </cell>
        </row>
        <row r="61">
          <cell r="A61">
            <v>2431111106</v>
          </cell>
          <cell r="B61">
            <v>1874</v>
          </cell>
          <cell r="C61">
            <v>0</v>
          </cell>
          <cell r="D61">
            <v>36</v>
          </cell>
          <cell r="E61">
            <v>583</v>
          </cell>
          <cell r="F61">
            <v>14</v>
          </cell>
          <cell r="G61">
            <v>97</v>
          </cell>
          <cell r="H61">
            <v>730</v>
          </cell>
          <cell r="I61">
            <v>150</v>
          </cell>
          <cell r="J61">
            <v>0</v>
          </cell>
          <cell r="K61">
            <v>0</v>
          </cell>
          <cell r="L61">
            <v>1593.1</v>
          </cell>
          <cell r="M61">
            <v>1653.9</v>
          </cell>
          <cell r="N61">
            <v>2431111106</v>
          </cell>
          <cell r="O61">
            <v>36</v>
          </cell>
          <cell r="P61">
            <v>583</v>
          </cell>
          <cell r="Q61">
            <v>14</v>
          </cell>
          <cell r="R61">
            <v>97</v>
          </cell>
          <cell r="S61">
            <v>125</v>
          </cell>
          <cell r="T61">
            <v>0</v>
          </cell>
          <cell r="U61">
            <v>8</v>
          </cell>
          <cell r="V61">
            <v>17</v>
          </cell>
          <cell r="W61">
            <v>0</v>
          </cell>
          <cell r="X61">
            <v>150</v>
          </cell>
          <cell r="Y61">
            <v>0</v>
          </cell>
          <cell r="Z61">
            <v>197</v>
          </cell>
        </row>
        <row r="62">
          <cell r="A62">
            <v>2431111061</v>
          </cell>
          <cell r="B62">
            <v>1905</v>
          </cell>
          <cell r="C62">
            <v>0</v>
          </cell>
          <cell r="D62">
            <v>3</v>
          </cell>
          <cell r="E62">
            <v>227</v>
          </cell>
          <cell r="F62">
            <v>2</v>
          </cell>
          <cell r="G62">
            <v>384</v>
          </cell>
          <cell r="H62">
            <v>616</v>
          </cell>
          <cell r="I62">
            <v>59</v>
          </cell>
          <cell r="J62">
            <v>0</v>
          </cell>
          <cell r="K62">
            <v>0</v>
          </cell>
          <cell r="L62">
            <v>877.18</v>
          </cell>
          <cell r="M62">
            <v>890.79</v>
          </cell>
          <cell r="N62">
            <v>2431111061</v>
          </cell>
          <cell r="O62">
            <v>3</v>
          </cell>
          <cell r="P62">
            <v>227</v>
          </cell>
          <cell r="Q62">
            <v>2</v>
          </cell>
          <cell r="R62">
            <v>384</v>
          </cell>
          <cell r="S62">
            <v>33</v>
          </cell>
          <cell r="T62">
            <v>0</v>
          </cell>
          <cell r="U62">
            <v>5</v>
          </cell>
          <cell r="V62">
            <v>21</v>
          </cell>
          <cell r="W62">
            <v>0</v>
          </cell>
          <cell r="X62">
            <v>59</v>
          </cell>
          <cell r="Y62">
            <v>0</v>
          </cell>
          <cell r="Z62">
            <v>59</v>
          </cell>
        </row>
        <row r="63">
          <cell r="A63">
            <v>2431111049</v>
          </cell>
          <cell r="B63">
            <v>1895</v>
          </cell>
          <cell r="C63">
            <v>0</v>
          </cell>
          <cell r="D63">
            <v>0</v>
          </cell>
          <cell r="E63">
            <v>226</v>
          </cell>
          <cell r="F63">
            <v>6</v>
          </cell>
          <cell r="G63">
            <v>270</v>
          </cell>
          <cell r="H63">
            <v>502</v>
          </cell>
          <cell r="I63">
            <v>64</v>
          </cell>
          <cell r="J63">
            <v>0</v>
          </cell>
          <cell r="K63">
            <v>0</v>
          </cell>
          <cell r="L63">
            <v>1277.8499999999999</v>
          </cell>
          <cell r="M63">
            <v>1290.06</v>
          </cell>
          <cell r="N63">
            <v>2431111049</v>
          </cell>
          <cell r="O63">
            <v>0</v>
          </cell>
          <cell r="P63">
            <v>226</v>
          </cell>
          <cell r="Q63">
            <v>6</v>
          </cell>
          <cell r="R63">
            <v>270</v>
          </cell>
          <cell r="S63">
            <v>35</v>
          </cell>
          <cell r="T63">
            <v>0</v>
          </cell>
          <cell r="U63">
            <v>9</v>
          </cell>
          <cell r="V63">
            <v>20</v>
          </cell>
          <cell r="W63">
            <v>0</v>
          </cell>
          <cell r="X63">
            <v>64</v>
          </cell>
          <cell r="Y63">
            <v>0</v>
          </cell>
          <cell r="Z63">
            <v>82</v>
          </cell>
        </row>
        <row r="64">
          <cell r="A64">
            <v>2431111109</v>
          </cell>
          <cell r="B64">
            <v>1667</v>
          </cell>
          <cell r="C64">
            <v>0</v>
          </cell>
          <cell r="D64">
            <v>1</v>
          </cell>
          <cell r="E64">
            <v>235</v>
          </cell>
          <cell r="F64">
            <v>7</v>
          </cell>
          <cell r="G64">
            <v>149</v>
          </cell>
          <cell r="H64">
            <v>392</v>
          </cell>
          <cell r="I64">
            <v>51</v>
          </cell>
          <cell r="J64">
            <v>0</v>
          </cell>
          <cell r="K64">
            <v>0</v>
          </cell>
          <cell r="L64">
            <v>681.96</v>
          </cell>
          <cell r="M64">
            <v>1395.8</v>
          </cell>
          <cell r="N64">
            <v>2431111109</v>
          </cell>
          <cell r="O64">
            <v>1</v>
          </cell>
          <cell r="P64">
            <v>235</v>
          </cell>
          <cell r="Q64">
            <v>7</v>
          </cell>
          <cell r="R64">
            <v>149</v>
          </cell>
          <cell r="S64">
            <v>33</v>
          </cell>
          <cell r="T64">
            <v>0</v>
          </cell>
          <cell r="U64">
            <v>5</v>
          </cell>
          <cell r="V64">
            <v>13</v>
          </cell>
          <cell r="W64">
            <v>0</v>
          </cell>
          <cell r="X64">
            <v>51</v>
          </cell>
          <cell r="Y64">
            <v>0</v>
          </cell>
          <cell r="Z64">
            <v>84</v>
          </cell>
        </row>
        <row r="65">
          <cell r="A65">
            <v>2431111012</v>
          </cell>
          <cell r="B65">
            <v>1717</v>
          </cell>
          <cell r="C65">
            <v>0</v>
          </cell>
          <cell r="D65">
            <v>0</v>
          </cell>
          <cell r="E65">
            <v>164</v>
          </cell>
          <cell r="F65">
            <v>3</v>
          </cell>
          <cell r="G65">
            <v>217</v>
          </cell>
          <cell r="H65">
            <v>384</v>
          </cell>
          <cell r="I65">
            <v>38</v>
          </cell>
          <cell r="J65">
            <v>0</v>
          </cell>
          <cell r="K65">
            <v>0</v>
          </cell>
          <cell r="L65">
            <v>844.6</v>
          </cell>
          <cell r="M65">
            <v>856</v>
          </cell>
          <cell r="N65">
            <v>2431111012</v>
          </cell>
          <cell r="O65">
            <v>0</v>
          </cell>
          <cell r="P65">
            <v>164</v>
          </cell>
          <cell r="Q65">
            <v>3</v>
          </cell>
          <cell r="R65">
            <v>217</v>
          </cell>
          <cell r="S65">
            <v>29</v>
          </cell>
          <cell r="T65">
            <v>0</v>
          </cell>
          <cell r="U65">
            <v>4</v>
          </cell>
          <cell r="V65">
            <v>5</v>
          </cell>
          <cell r="W65">
            <v>0</v>
          </cell>
          <cell r="X65">
            <v>38</v>
          </cell>
          <cell r="Y65">
            <v>0</v>
          </cell>
          <cell r="Z65">
            <v>59</v>
          </cell>
        </row>
        <row r="66">
          <cell r="A66">
            <v>2431111122</v>
          </cell>
          <cell r="B66">
            <v>2347</v>
          </cell>
          <cell r="C66">
            <v>0</v>
          </cell>
          <cell r="D66">
            <v>0</v>
          </cell>
          <cell r="E66">
            <v>281</v>
          </cell>
          <cell r="F66">
            <v>2</v>
          </cell>
          <cell r="G66">
            <v>442</v>
          </cell>
          <cell r="H66">
            <v>725</v>
          </cell>
          <cell r="I66">
            <v>146</v>
          </cell>
          <cell r="J66">
            <v>0</v>
          </cell>
          <cell r="K66">
            <v>0</v>
          </cell>
          <cell r="L66">
            <v>1775.89</v>
          </cell>
          <cell r="M66">
            <v>1820.9</v>
          </cell>
          <cell r="N66">
            <v>2431111122</v>
          </cell>
          <cell r="O66">
            <v>0</v>
          </cell>
          <cell r="P66">
            <v>281</v>
          </cell>
          <cell r="Q66">
            <v>2</v>
          </cell>
          <cell r="R66">
            <v>442</v>
          </cell>
          <cell r="S66">
            <v>88</v>
          </cell>
          <cell r="T66">
            <v>0</v>
          </cell>
          <cell r="U66">
            <v>14</v>
          </cell>
          <cell r="V66">
            <v>44</v>
          </cell>
          <cell r="W66">
            <v>0</v>
          </cell>
          <cell r="X66">
            <v>146</v>
          </cell>
          <cell r="Y66">
            <v>0</v>
          </cell>
          <cell r="Z66">
            <v>245</v>
          </cell>
        </row>
        <row r="67">
          <cell r="A67">
            <v>2431111001</v>
          </cell>
          <cell r="B67">
            <v>1071</v>
          </cell>
          <cell r="C67">
            <v>0</v>
          </cell>
          <cell r="D67">
            <v>0</v>
          </cell>
          <cell r="E67">
            <v>123</v>
          </cell>
          <cell r="F67">
            <v>1</v>
          </cell>
          <cell r="G67">
            <v>118</v>
          </cell>
          <cell r="H67">
            <v>242</v>
          </cell>
          <cell r="I67">
            <v>160</v>
          </cell>
          <cell r="J67">
            <v>0</v>
          </cell>
          <cell r="K67">
            <v>0</v>
          </cell>
          <cell r="L67">
            <v>766.42</v>
          </cell>
          <cell r="M67">
            <v>922</v>
          </cell>
          <cell r="N67">
            <v>2431111001</v>
          </cell>
          <cell r="O67">
            <v>0</v>
          </cell>
          <cell r="P67">
            <v>123</v>
          </cell>
          <cell r="Q67">
            <v>1</v>
          </cell>
          <cell r="R67">
            <v>118</v>
          </cell>
          <cell r="S67">
            <v>132</v>
          </cell>
          <cell r="T67">
            <v>0</v>
          </cell>
          <cell r="U67">
            <v>7</v>
          </cell>
          <cell r="V67">
            <v>21</v>
          </cell>
          <cell r="W67">
            <v>0</v>
          </cell>
          <cell r="X67">
            <v>160</v>
          </cell>
          <cell r="Y67">
            <v>0</v>
          </cell>
          <cell r="Z67">
            <v>160</v>
          </cell>
        </row>
        <row r="68">
          <cell r="A68">
            <v>2431111121</v>
          </cell>
          <cell r="B68">
            <v>2604</v>
          </cell>
          <cell r="C68">
            <v>0</v>
          </cell>
          <cell r="D68">
            <v>15</v>
          </cell>
          <cell r="E68">
            <v>375</v>
          </cell>
          <cell r="F68">
            <v>13</v>
          </cell>
          <cell r="G68">
            <v>297</v>
          </cell>
          <cell r="H68">
            <v>700</v>
          </cell>
          <cell r="I68">
            <v>52</v>
          </cell>
          <cell r="J68">
            <v>0</v>
          </cell>
          <cell r="K68">
            <v>0</v>
          </cell>
          <cell r="L68">
            <v>1951.28</v>
          </cell>
          <cell r="M68">
            <v>1984.88</v>
          </cell>
          <cell r="N68">
            <v>2431111121</v>
          </cell>
          <cell r="O68">
            <v>15</v>
          </cell>
          <cell r="P68">
            <v>375</v>
          </cell>
          <cell r="Q68">
            <v>13</v>
          </cell>
          <cell r="R68">
            <v>297</v>
          </cell>
          <cell r="S68">
            <v>34</v>
          </cell>
          <cell r="T68">
            <v>0</v>
          </cell>
          <cell r="U68">
            <v>3</v>
          </cell>
          <cell r="V68">
            <v>15</v>
          </cell>
          <cell r="W68">
            <v>0</v>
          </cell>
          <cell r="X68">
            <v>52</v>
          </cell>
          <cell r="Y68">
            <v>0</v>
          </cell>
          <cell r="Z68">
            <v>107</v>
          </cell>
        </row>
        <row r="69">
          <cell r="A69">
            <v>2431111047</v>
          </cell>
          <cell r="B69">
            <v>1321</v>
          </cell>
          <cell r="C69">
            <v>0</v>
          </cell>
          <cell r="D69">
            <v>10</v>
          </cell>
          <cell r="E69">
            <v>260</v>
          </cell>
          <cell r="F69">
            <v>5</v>
          </cell>
          <cell r="G69">
            <v>111</v>
          </cell>
          <cell r="H69">
            <v>386</v>
          </cell>
          <cell r="I69">
            <v>30</v>
          </cell>
          <cell r="J69">
            <v>0</v>
          </cell>
          <cell r="K69">
            <v>0</v>
          </cell>
          <cell r="L69">
            <v>1082.53</v>
          </cell>
          <cell r="M69">
            <v>1075.23</v>
          </cell>
          <cell r="N69">
            <v>2431111047</v>
          </cell>
          <cell r="O69">
            <v>10</v>
          </cell>
          <cell r="P69">
            <v>260</v>
          </cell>
          <cell r="Q69">
            <v>5</v>
          </cell>
          <cell r="R69">
            <v>111</v>
          </cell>
          <cell r="S69">
            <v>23</v>
          </cell>
          <cell r="T69">
            <v>1</v>
          </cell>
          <cell r="U69">
            <v>0</v>
          </cell>
          <cell r="V69">
            <v>6</v>
          </cell>
          <cell r="W69">
            <v>0</v>
          </cell>
          <cell r="X69">
            <v>30</v>
          </cell>
          <cell r="Y69">
            <v>0</v>
          </cell>
          <cell r="Z69">
            <v>30</v>
          </cell>
        </row>
        <row r="70">
          <cell r="A70">
            <v>2431111088</v>
          </cell>
          <cell r="B70">
            <v>1225</v>
          </cell>
          <cell r="C70">
            <v>0</v>
          </cell>
          <cell r="D70">
            <v>0</v>
          </cell>
          <cell r="E70">
            <v>216</v>
          </cell>
          <cell r="F70">
            <v>8</v>
          </cell>
          <cell r="G70">
            <v>112</v>
          </cell>
          <cell r="H70">
            <v>336</v>
          </cell>
          <cell r="I70">
            <v>23</v>
          </cell>
          <cell r="J70">
            <v>0</v>
          </cell>
          <cell r="K70">
            <v>0</v>
          </cell>
          <cell r="L70">
            <v>605.54999999999995</v>
          </cell>
          <cell r="M70">
            <v>626.95000000000005</v>
          </cell>
          <cell r="N70">
            <v>2431111088</v>
          </cell>
          <cell r="O70">
            <v>0</v>
          </cell>
          <cell r="P70">
            <v>216</v>
          </cell>
          <cell r="Q70">
            <v>8</v>
          </cell>
          <cell r="R70">
            <v>112</v>
          </cell>
          <cell r="S70">
            <v>15</v>
          </cell>
          <cell r="T70">
            <v>0</v>
          </cell>
          <cell r="U70">
            <v>2</v>
          </cell>
          <cell r="V70">
            <v>6</v>
          </cell>
          <cell r="W70">
            <v>0</v>
          </cell>
          <cell r="X70">
            <v>23</v>
          </cell>
          <cell r="Y70">
            <v>0</v>
          </cell>
          <cell r="Z70">
            <v>38</v>
          </cell>
        </row>
        <row r="71">
          <cell r="A71">
            <v>2431111053</v>
          </cell>
          <cell r="B71">
            <v>1058</v>
          </cell>
          <cell r="C71">
            <v>0</v>
          </cell>
          <cell r="D71">
            <v>35</v>
          </cell>
          <cell r="E71">
            <v>506</v>
          </cell>
          <cell r="F71">
            <v>5</v>
          </cell>
          <cell r="G71">
            <v>21</v>
          </cell>
          <cell r="H71">
            <v>567</v>
          </cell>
          <cell r="I71">
            <v>17</v>
          </cell>
          <cell r="J71">
            <v>0</v>
          </cell>
          <cell r="K71">
            <v>0</v>
          </cell>
          <cell r="L71">
            <v>1095.1600000000001</v>
          </cell>
          <cell r="M71">
            <v>1250.2</v>
          </cell>
          <cell r="N71">
            <v>2431111053</v>
          </cell>
          <cell r="O71">
            <v>35</v>
          </cell>
          <cell r="P71">
            <v>506</v>
          </cell>
          <cell r="Q71">
            <v>5</v>
          </cell>
          <cell r="R71">
            <v>21</v>
          </cell>
          <cell r="S71">
            <v>14</v>
          </cell>
          <cell r="T71">
            <v>0</v>
          </cell>
          <cell r="U71">
            <v>0</v>
          </cell>
          <cell r="V71">
            <v>3</v>
          </cell>
          <cell r="W71">
            <v>0</v>
          </cell>
          <cell r="X71">
            <v>17</v>
          </cell>
          <cell r="Y71">
            <v>0</v>
          </cell>
          <cell r="Z71">
            <v>20</v>
          </cell>
        </row>
        <row r="72">
          <cell r="A72">
            <v>2431111066</v>
          </cell>
          <cell r="B72">
            <v>881</v>
          </cell>
          <cell r="C72">
            <v>0</v>
          </cell>
          <cell r="D72">
            <v>50</v>
          </cell>
          <cell r="E72">
            <v>395</v>
          </cell>
          <cell r="F72">
            <v>3</v>
          </cell>
          <cell r="G72">
            <v>23</v>
          </cell>
          <cell r="H72">
            <v>471</v>
          </cell>
          <cell r="I72">
            <v>59</v>
          </cell>
          <cell r="J72">
            <v>0</v>
          </cell>
          <cell r="K72">
            <v>0</v>
          </cell>
          <cell r="L72">
            <v>404.76</v>
          </cell>
          <cell r="M72">
            <v>420.16</v>
          </cell>
          <cell r="N72">
            <v>2431111066</v>
          </cell>
          <cell r="O72">
            <v>50</v>
          </cell>
          <cell r="P72">
            <v>395</v>
          </cell>
          <cell r="Q72">
            <v>3</v>
          </cell>
          <cell r="R72">
            <v>23</v>
          </cell>
          <cell r="S72">
            <v>32</v>
          </cell>
          <cell r="T72">
            <v>1</v>
          </cell>
          <cell r="U72">
            <v>16</v>
          </cell>
          <cell r="V72">
            <v>10</v>
          </cell>
          <cell r="W72">
            <v>0</v>
          </cell>
          <cell r="X72">
            <v>59</v>
          </cell>
          <cell r="Y72">
            <v>0</v>
          </cell>
          <cell r="Z72">
            <v>74</v>
          </cell>
        </row>
        <row r="73">
          <cell r="A73">
            <v>2431111073</v>
          </cell>
          <cell r="B73">
            <v>1734</v>
          </cell>
          <cell r="C73">
            <v>0</v>
          </cell>
          <cell r="D73">
            <v>0</v>
          </cell>
          <cell r="E73">
            <v>131</v>
          </cell>
          <cell r="F73">
            <v>3</v>
          </cell>
          <cell r="G73">
            <v>372</v>
          </cell>
          <cell r="H73">
            <v>506</v>
          </cell>
          <cell r="I73">
            <v>150</v>
          </cell>
          <cell r="J73">
            <v>0</v>
          </cell>
          <cell r="K73">
            <v>0</v>
          </cell>
          <cell r="L73">
            <v>1268.27</v>
          </cell>
          <cell r="M73">
            <v>1286.46</v>
          </cell>
          <cell r="N73">
            <v>2431111073</v>
          </cell>
          <cell r="O73">
            <v>0</v>
          </cell>
          <cell r="P73">
            <v>131</v>
          </cell>
          <cell r="Q73">
            <v>3</v>
          </cell>
          <cell r="R73">
            <v>372</v>
          </cell>
          <cell r="S73">
            <v>103</v>
          </cell>
          <cell r="T73">
            <v>1</v>
          </cell>
          <cell r="U73">
            <v>7</v>
          </cell>
          <cell r="V73">
            <v>39</v>
          </cell>
          <cell r="W73">
            <v>0</v>
          </cell>
          <cell r="X73">
            <v>150</v>
          </cell>
          <cell r="Y73">
            <v>0</v>
          </cell>
          <cell r="Z73">
            <v>185</v>
          </cell>
        </row>
        <row r="74">
          <cell r="A74">
            <v>2431111093</v>
          </cell>
          <cell r="B74">
            <v>800</v>
          </cell>
          <cell r="C74">
            <v>0</v>
          </cell>
          <cell r="D74">
            <v>0</v>
          </cell>
          <cell r="E74">
            <v>97</v>
          </cell>
          <cell r="F74">
            <v>4</v>
          </cell>
          <cell r="G74">
            <v>68</v>
          </cell>
          <cell r="H74">
            <v>169</v>
          </cell>
          <cell r="I74">
            <v>21</v>
          </cell>
          <cell r="J74">
            <v>0</v>
          </cell>
          <cell r="K74">
            <v>0</v>
          </cell>
          <cell r="L74">
            <v>512.19000000000005</v>
          </cell>
          <cell r="M74">
            <v>663.4</v>
          </cell>
          <cell r="N74">
            <v>2431111093</v>
          </cell>
          <cell r="O74">
            <v>0</v>
          </cell>
          <cell r="P74">
            <v>97</v>
          </cell>
          <cell r="Q74">
            <v>4</v>
          </cell>
          <cell r="R74">
            <v>68</v>
          </cell>
          <cell r="S74">
            <v>19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21</v>
          </cell>
          <cell r="Y74">
            <v>0</v>
          </cell>
          <cell r="Z74">
            <v>37</v>
          </cell>
        </row>
        <row r="75">
          <cell r="A75">
            <v>2431111004</v>
          </cell>
          <cell r="B75">
            <v>930</v>
          </cell>
          <cell r="C75">
            <v>0</v>
          </cell>
          <cell r="D75">
            <v>0</v>
          </cell>
          <cell r="E75">
            <v>110</v>
          </cell>
          <cell r="F75">
            <v>2</v>
          </cell>
          <cell r="G75">
            <v>130</v>
          </cell>
          <cell r="H75">
            <v>242</v>
          </cell>
          <cell r="I75">
            <v>77</v>
          </cell>
          <cell r="J75">
            <v>0</v>
          </cell>
          <cell r="K75">
            <v>0</v>
          </cell>
          <cell r="L75">
            <v>765.1</v>
          </cell>
          <cell r="M75">
            <v>780.47</v>
          </cell>
          <cell r="N75">
            <v>2431111004</v>
          </cell>
          <cell r="O75">
            <v>0</v>
          </cell>
          <cell r="P75">
            <v>110</v>
          </cell>
          <cell r="Q75">
            <v>2</v>
          </cell>
          <cell r="R75">
            <v>130</v>
          </cell>
          <cell r="S75">
            <v>60</v>
          </cell>
          <cell r="T75">
            <v>0</v>
          </cell>
          <cell r="U75">
            <v>3</v>
          </cell>
          <cell r="V75">
            <v>14</v>
          </cell>
          <cell r="W75">
            <v>0</v>
          </cell>
          <cell r="X75">
            <v>77</v>
          </cell>
          <cell r="Y75">
            <v>0</v>
          </cell>
          <cell r="Z75">
            <v>105</v>
          </cell>
        </row>
        <row r="76">
          <cell r="A76">
            <v>2431111005</v>
          </cell>
          <cell r="B76">
            <v>1511</v>
          </cell>
          <cell r="C76">
            <v>0</v>
          </cell>
          <cell r="D76">
            <v>8</v>
          </cell>
          <cell r="E76">
            <v>342</v>
          </cell>
          <cell r="F76">
            <v>4</v>
          </cell>
          <cell r="G76">
            <v>129</v>
          </cell>
          <cell r="H76">
            <v>483</v>
          </cell>
          <cell r="I76">
            <v>106</v>
          </cell>
          <cell r="J76">
            <v>0</v>
          </cell>
          <cell r="K76">
            <v>0</v>
          </cell>
          <cell r="L76">
            <v>1133.72</v>
          </cell>
          <cell r="M76">
            <v>1416.6</v>
          </cell>
          <cell r="N76">
            <v>2431111005</v>
          </cell>
          <cell r="O76">
            <v>8</v>
          </cell>
          <cell r="P76">
            <v>342</v>
          </cell>
          <cell r="Q76">
            <v>4</v>
          </cell>
          <cell r="R76">
            <v>129</v>
          </cell>
          <cell r="S76">
            <v>81</v>
          </cell>
          <cell r="T76">
            <v>0</v>
          </cell>
          <cell r="U76">
            <v>10</v>
          </cell>
          <cell r="V76">
            <v>15</v>
          </cell>
          <cell r="W76">
            <v>0</v>
          </cell>
          <cell r="X76">
            <v>106</v>
          </cell>
          <cell r="Y76">
            <v>0</v>
          </cell>
          <cell r="Z76">
            <v>118</v>
          </cell>
        </row>
        <row r="77">
          <cell r="A77">
            <v>2431111026</v>
          </cell>
          <cell r="B77">
            <v>1288</v>
          </cell>
          <cell r="C77">
            <v>0</v>
          </cell>
          <cell r="D77">
            <v>43</v>
          </cell>
          <cell r="E77">
            <v>667</v>
          </cell>
          <cell r="F77">
            <v>10</v>
          </cell>
          <cell r="G77">
            <v>25</v>
          </cell>
          <cell r="H77">
            <v>745</v>
          </cell>
          <cell r="I77">
            <v>10</v>
          </cell>
          <cell r="J77">
            <v>0</v>
          </cell>
          <cell r="K77">
            <v>0</v>
          </cell>
          <cell r="L77">
            <v>1373.96</v>
          </cell>
          <cell r="M77">
            <v>1393.96</v>
          </cell>
          <cell r="N77">
            <v>2431111026</v>
          </cell>
          <cell r="O77">
            <v>43</v>
          </cell>
          <cell r="P77">
            <v>667</v>
          </cell>
          <cell r="Q77">
            <v>10</v>
          </cell>
          <cell r="R77">
            <v>25</v>
          </cell>
          <cell r="S77">
            <v>7</v>
          </cell>
          <cell r="T77">
            <v>0</v>
          </cell>
          <cell r="U77">
            <v>2</v>
          </cell>
          <cell r="V77">
            <v>1</v>
          </cell>
          <cell r="W77">
            <v>0</v>
          </cell>
          <cell r="X77">
            <v>10</v>
          </cell>
          <cell r="Y77">
            <v>0</v>
          </cell>
          <cell r="Z77">
            <v>31</v>
          </cell>
        </row>
        <row r="78">
          <cell r="A78">
            <v>2431111100</v>
          </cell>
          <cell r="B78">
            <v>1909</v>
          </cell>
          <cell r="C78">
            <v>0</v>
          </cell>
          <cell r="D78">
            <v>0</v>
          </cell>
          <cell r="E78">
            <v>174</v>
          </cell>
          <cell r="F78">
            <v>3</v>
          </cell>
          <cell r="G78">
            <v>375</v>
          </cell>
          <cell r="H78">
            <v>552</v>
          </cell>
          <cell r="I78">
            <v>39</v>
          </cell>
          <cell r="J78">
            <v>0</v>
          </cell>
          <cell r="K78">
            <v>0</v>
          </cell>
          <cell r="L78">
            <v>956.78</v>
          </cell>
          <cell r="M78">
            <v>971.39</v>
          </cell>
          <cell r="N78">
            <v>2431111100</v>
          </cell>
          <cell r="O78">
            <v>0</v>
          </cell>
          <cell r="P78">
            <v>174</v>
          </cell>
          <cell r="Q78">
            <v>3</v>
          </cell>
          <cell r="R78">
            <v>375</v>
          </cell>
          <cell r="S78">
            <v>34</v>
          </cell>
          <cell r="T78">
            <v>0</v>
          </cell>
          <cell r="U78">
            <v>2</v>
          </cell>
          <cell r="V78">
            <v>3</v>
          </cell>
          <cell r="W78">
            <v>0</v>
          </cell>
          <cell r="X78">
            <v>39</v>
          </cell>
          <cell r="Y78">
            <v>0</v>
          </cell>
          <cell r="Z78">
            <v>34</v>
          </cell>
        </row>
        <row r="79">
          <cell r="A79">
            <v>2431111054</v>
          </cell>
          <cell r="B79">
            <v>1602</v>
          </cell>
          <cell r="C79">
            <v>0</v>
          </cell>
          <cell r="D79">
            <v>0</v>
          </cell>
          <cell r="E79">
            <v>175</v>
          </cell>
          <cell r="F79">
            <v>13</v>
          </cell>
          <cell r="G79">
            <v>210</v>
          </cell>
          <cell r="H79">
            <v>398</v>
          </cell>
          <cell r="I79">
            <v>109</v>
          </cell>
          <cell r="J79">
            <v>0</v>
          </cell>
          <cell r="K79">
            <v>0</v>
          </cell>
          <cell r="L79">
            <v>928.75</v>
          </cell>
          <cell r="M79">
            <v>983.54</v>
          </cell>
          <cell r="N79">
            <v>2431111054</v>
          </cell>
          <cell r="O79">
            <v>0</v>
          </cell>
          <cell r="P79">
            <v>175</v>
          </cell>
          <cell r="Q79">
            <v>13</v>
          </cell>
          <cell r="R79">
            <v>210</v>
          </cell>
          <cell r="S79">
            <v>58</v>
          </cell>
          <cell r="T79">
            <v>0</v>
          </cell>
          <cell r="U79">
            <v>12</v>
          </cell>
          <cell r="V79">
            <v>39</v>
          </cell>
          <cell r="W79">
            <v>0</v>
          </cell>
          <cell r="X79">
            <v>109</v>
          </cell>
          <cell r="Y79">
            <v>0</v>
          </cell>
          <cell r="Z79">
            <v>189</v>
          </cell>
        </row>
        <row r="80">
          <cell r="A80">
            <v>2431111014</v>
          </cell>
          <cell r="B80">
            <v>2348</v>
          </cell>
          <cell r="C80">
            <v>0</v>
          </cell>
          <cell r="D80">
            <v>0</v>
          </cell>
          <cell r="E80">
            <v>224</v>
          </cell>
          <cell r="F80">
            <v>2</v>
          </cell>
          <cell r="G80">
            <v>637</v>
          </cell>
          <cell r="H80">
            <v>863</v>
          </cell>
          <cell r="I80">
            <v>185</v>
          </cell>
          <cell r="J80">
            <v>0</v>
          </cell>
          <cell r="K80">
            <v>0</v>
          </cell>
          <cell r="L80">
            <v>1394.93</v>
          </cell>
          <cell r="M80">
            <v>2225</v>
          </cell>
          <cell r="N80">
            <v>2431111014</v>
          </cell>
          <cell r="O80">
            <v>0</v>
          </cell>
          <cell r="P80">
            <v>224</v>
          </cell>
          <cell r="Q80">
            <v>2</v>
          </cell>
          <cell r="R80">
            <v>637</v>
          </cell>
          <cell r="S80">
            <v>136</v>
          </cell>
          <cell r="T80">
            <v>0</v>
          </cell>
          <cell r="U80">
            <v>8</v>
          </cell>
          <cell r="V80">
            <v>41</v>
          </cell>
          <cell r="W80">
            <v>0</v>
          </cell>
          <cell r="X80">
            <v>185</v>
          </cell>
          <cell r="Y80">
            <v>0</v>
          </cell>
          <cell r="Z80">
            <v>223</v>
          </cell>
        </row>
        <row r="81">
          <cell r="A81">
            <v>2431111055</v>
          </cell>
          <cell r="B81">
            <v>1129</v>
          </cell>
          <cell r="C81">
            <v>0</v>
          </cell>
          <cell r="D81">
            <v>27</v>
          </cell>
          <cell r="E81">
            <v>438</v>
          </cell>
          <cell r="F81">
            <v>4</v>
          </cell>
          <cell r="G81">
            <v>50</v>
          </cell>
          <cell r="H81">
            <v>519</v>
          </cell>
          <cell r="I81">
            <v>9</v>
          </cell>
          <cell r="J81">
            <v>0</v>
          </cell>
          <cell r="K81">
            <v>0</v>
          </cell>
          <cell r="L81">
            <v>1082.8399999999999</v>
          </cell>
          <cell r="M81">
            <v>1225.2</v>
          </cell>
          <cell r="N81">
            <v>2431111055</v>
          </cell>
          <cell r="O81">
            <v>27</v>
          </cell>
          <cell r="P81">
            <v>438</v>
          </cell>
          <cell r="Q81">
            <v>4</v>
          </cell>
          <cell r="R81">
            <v>50</v>
          </cell>
          <cell r="S81">
            <v>7</v>
          </cell>
          <cell r="T81">
            <v>0</v>
          </cell>
          <cell r="U81">
            <v>1</v>
          </cell>
          <cell r="V81">
            <v>1</v>
          </cell>
          <cell r="W81">
            <v>0</v>
          </cell>
          <cell r="X81">
            <v>9</v>
          </cell>
          <cell r="Y81">
            <v>0</v>
          </cell>
          <cell r="Z81">
            <v>14</v>
          </cell>
        </row>
        <row r="82">
          <cell r="A82">
            <v>2431111113</v>
          </cell>
          <cell r="B82">
            <v>2003</v>
          </cell>
          <cell r="C82">
            <v>0</v>
          </cell>
          <cell r="D82">
            <v>11</v>
          </cell>
          <cell r="E82">
            <v>273</v>
          </cell>
          <cell r="F82">
            <v>2</v>
          </cell>
          <cell r="G82">
            <v>287</v>
          </cell>
          <cell r="H82">
            <v>573</v>
          </cell>
          <cell r="I82">
            <v>168</v>
          </cell>
          <cell r="J82">
            <v>0</v>
          </cell>
          <cell r="K82">
            <v>0</v>
          </cell>
          <cell r="L82">
            <v>881.3</v>
          </cell>
          <cell r="M82">
            <v>893.9</v>
          </cell>
          <cell r="N82">
            <v>2431111113</v>
          </cell>
          <cell r="O82">
            <v>11</v>
          </cell>
          <cell r="P82">
            <v>273</v>
          </cell>
          <cell r="Q82">
            <v>2</v>
          </cell>
          <cell r="R82">
            <v>287</v>
          </cell>
          <cell r="S82">
            <v>133</v>
          </cell>
          <cell r="T82">
            <v>0</v>
          </cell>
          <cell r="U82">
            <v>10</v>
          </cell>
          <cell r="V82">
            <v>25</v>
          </cell>
          <cell r="W82">
            <v>0</v>
          </cell>
          <cell r="X82">
            <v>168</v>
          </cell>
          <cell r="Y82">
            <v>0</v>
          </cell>
          <cell r="Z82">
            <v>191</v>
          </cell>
        </row>
        <row r="83">
          <cell r="A83">
            <v>2431111084</v>
          </cell>
          <cell r="B83">
            <v>1079</v>
          </cell>
          <cell r="C83">
            <v>0</v>
          </cell>
          <cell r="D83">
            <v>33</v>
          </cell>
          <cell r="E83">
            <v>431</v>
          </cell>
          <cell r="F83">
            <v>6</v>
          </cell>
          <cell r="G83">
            <v>44</v>
          </cell>
          <cell r="H83">
            <v>514</v>
          </cell>
          <cell r="I83">
            <v>42</v>
          </cell>
          <cell r="J83">
            <v>0</v>
          </cell>
          <cell r="K83">
            <v>0</v>
          </cell>
          <cell r="L83">
            <v>1075.8900000000001</v>
          </cell>
          <cell r="M83">
            <v>1135.49</v>
          </cell>
          <cell r="N83">
            <v>2431111084</v>
          </cell>
          <cell r="O83">
            <v>33</v>
          </cell>
          <cell r="P83">
            <v>431</v>
          </cell>
          <cell r="Q83">
            <v>6</v>
          </cell>
          <cell r="R83">
            <v>44</v>
          </cell>
          <cell r="S83">
            <v>36</v>
          </cell>
          <cell r="T83">
            <v>0</v>
          </cell>
          <cell r="U83">
            <v>3</v>
          </cell>
          <cell r="V83">
            <v>3</v>
          </cell>
          <cell r="W83">
            <v>0</v>
          </cell>
          <cell r="X83">
            <v>42</v>
          </cell>
          <cell r="Y83">
            <v>0</v>
          </cell>
          <cell r="Z83">
            <v>42</v>
          </cell>
        </row>
        <row r="84">
          <cell r="A84">
            <v>2431111138</v>
          </cell>
          <cell r="B84">
            <v>1233</v>
          </cell>
          <cell r="C84">
            <v>0</v>
          </cell>
          <cell r="D84">
            <v>8</v>
          </cell>
          <cell r="E84">
            <v>126</v>
          </cell>
          <cell r="F84">
            <v>5</v>
          </cell>
          <cell r="G84">
            <v>528</v>
          </cell>
          <cell r="H84">
            <v>667</v>
          </cell>
          <cell r="I84">
            <v>14</v>
          </cell>
          <cell r="J84">
            <v>0</v>
          </cell>
          <cell r="K84">
            <v>0</v>
          </cell>
          <cell r="L84">
            <v>553.98</v>
          </cell>
          <cell r="M84">
            <v>556.38</v>
          </cell>
          <cell r="N84">
            <v>2431111138</v>
          </cell>
          <cell r="O84">
            <v>8</v>
          </cell>
          <cell r="P84">
            <v>126</v>
          </cell>
          <cell r="Q84">
            <v>5</v>
          </cell>
          <cell r="R84">
            <v>528</v>
          </cell>
          <cell r="S84">
            <v>10</v>
          </cell>
          <cell r="T84">
            <v>0</v>
          </cell>
          <cell r="U84">
            <v>0</v>
          </cell>
          <cell r="V84">
            <v>4</v>
          </cell>
          <cell r="W84">
            <v>0</v>
          </cell>
          <cell r="X84">
            <v>14</v>
          </cell>
          <cell r="Y84">
            <v>0</v>
          </cell>
          <cell r="Z84">
            <v>14</v>
          </cell>
        </row>
        <row r="85">
          <cell r="A85">
            <v>2431111128</v>
          </cell>
          <cell r="B85">
            <v>791</v>
          </cell>
          <cell r="C85">
            <v>0</v>
          </cell>
          <cell r="D85">
            <v>0</v>
          </cell>
          <cell r="E85">
            <v>113</v>
          </cell>
          <cell r="F85">
            <v>4</v>
          </cell>
          <cell r="G85">
            <v>107</v>
          </cell>
          <cell r="H85">
            <v>224</v>
          </cell>
          <cell r="I85">
            <v>38</v>
          </cell>
          <cell r="J85">
            <v>0</v>
          </cell>
          <cell r="K85">
            <v>0</v>
          </cell>
          <cell r="L85">
            <v>457.95</v>
          </cell>
          <cell r="M85">
            <v>468.74</v>
          </cell>
          <cell r="N85">
            <v>2431111128</v>
          </cell>
          <cell r="O85">
            <v>0</v>
          </cell>
          <cell r="P85">
            <v>113</v>
          </cell>
          <cell r="Q85">
            <v>4</v>
          </cell>
          <cell r="R85">
            <v>107</v>
          </cell>
          <cell r="S85">
            <v>31</v>
          </cell>
          <cell r="T85">
            <v>0</v>
          </cell>
          <cell r="U85">
            <v>2</v>
          </cell>
          <cell r="V85">
            <v>5</v>
          </cell>
          <cell r="W85">
            <v>0</v>
          </cell>
          <cell r="X85">
            <v>38</v>
          </cell>
          <cell r="Y85">
            <v>0</v>
          </cell>
          <cell r="Z85">
            <v>48</v>
          </cell>
        </row>
        <row r="86">
          <cell r="A86">
            <v>2431111039</v>
          </cell>
          <cell r="B86">
            <v>1269</v>
          </cell>
          <cell r="C86">
            <v>0</v>
          </cell>
          <cell r="D86">
            <v>40</v>
          </cell>
          <cell r="E86">
            <v>489</v>
          </cell>
          <cell r="F86">
            <v>22</v>
          </cell>
          <cell r="G86">
            <v>42</v>
          </cell>
          <cell r="H86">
            <v>593</v>
          </cell>
          <cell r="I86">
            <v>34</v>
          </cell>
          <cell r="J86">
            <v>15</v>
          </cell>
          <cell r="K86">
            <v>0</v>
          </cell>
          <cell r="L86">
            <v>756.32</v>
          </cell>
          <cell r="M86">
            <v>1370.2</v>
          </cell>
          <cell r="N86">
            <v>2431111039</v>
          </cell>
          <cell r="O86">
            <v>40</v>
          </cell>
          <cell r="P86">
            <v>489</v>
          </cell>
          <cell r="Q86">
            <v>22</v>
          </cell>
          <cell r="R86">
            <v>42</v>
          </cell>
          <cell r="S86">
            <v>19</v>
          </cell>
          <cell r="T86">
            <v>0</v>
          </cell>
          <cell r="U86">
            <v>6</v>
          </cell>
          <cell r="V86">
            <v>9</v>
          </cell>
          <cell r="W86">
            <v>0</v>
          </cell>
          <cell r="X86">
            <v>34</v>
          </cell>
          <cell r="Y86">
            <v>0</v>
          </cell>
          <cell r="Z86">
            <v>42</v>
          </cell>
        </row>
        <row r="87">
          <cell r="A87">
            <v>2431111068</v>
          </cell>
          <cell r="B87">
            <v>1543</v>
          </cell>
          <cell r="C87">
            <v>0</v>
          </cell>
          <cell r="D87">
            <v>0</v>
          </cell>
          <cell r="E87">
            <v>176</v>
          </cell>
          <cell r="F87">
            <v>14</v>
          </cell>
          <cell r="G87">
            <v>252</v>
          </cell>
          <cell r="H87">
            <v>442</v>
          </cell>
          <cell r="I87">
            <v>90</v>
          </cell>
          <cell r="J87">
            <v>0</v>
          </cell>
          <cell r="K87">
            <v>0</v>
          </cell>
          <cell r="L87">
            <v>773.49</v>
          </cell>
          <cell r="M87">
            <v>774.7</v>
          </cell>
          <cell r="N87">
            <v>2431111068</v>
          </cell>
          <cell r="O87">
            <v>0</v>
          </cell>
          <cell r="P87">
            <v>176</v>
          </cell>
          <cell r="Q87">
            <v>14</v>
          </cell>
          <cell r="R87">
            <v>252</v>
          </cell>
          <cell r="S87">
            <v>70</v>
          </cell>
          <cell r="T87">
            <v>1</v>
          </cell>
          <cell r="U87">
            <v>1</v>
          </cell>
          <cell r="V87">
            <v>18</v>
          </cell>
          <cell r="W87">
            <v>0</v>
          </cell>
          <cell r="X87">
            <v>90</v>
          </cell>
          <cell r="Y87">
            <v>0</v>
          </cell>
          <cell r="Z87">
            <v>100</v>
          </cell>
        </row>
        <row r="88">
          <cell r="A88">
            <v>2431111008</v>
          </cell>
          <cell r="B88">
            <v>1352</v>
          </cell>
          <cell r="C88">
            <v>0</v>
          </cell>
          <cell r="D88">
            <v>12</v>
          </cell>
          <cell r="E88">
            <v>219</v>
          </cell>
          <cell r="F88">
            <v>11</v>
          </cell>
          <cell r="G88">
            <v>361</v>
          </cell>
          <cell r="H88">
            <v>603</v>
          </cell>
          <cell r="I88">
            <v>57</v>
          </cell>
          <cell r="J88">
            <v>45</v>
          </cell>
          <cell r="K88">
            <v>0</v>
          </cell>
          <cell r="L88">
            <v>717.24</v>
          </cell>
          <cell r="M88">
            <v>748.84</v>
          </cell>
          <cell r="N88">
            <v>2431111008</v>
          </cell>
          <cell r="O88">
            <v>12</v>
          </cell>
          <cell r="P88">
            <v>219</v>
          </cell>
          <cell r="Q88">
            <v>11</v>
          </cell>
          <cell r="R88">
            <v>361</v>
          </cell>
          <cell r="S88">
            <v>41</v>
          </cell>
          <cell r="T88">
            <v>1</v>
          </cell>
          <cell r="U88">
            <v>4</v>
          </cell>
          <cell r="V88">
            <v>11</v>
          </cell>
          <cell r="W88">
            <v>0</v>
          </cell>
          <cell r="X88">
            <v>57</v>
          </cell>
          <cell r="Y88">
            <v>0</v>
          </cell>
          <cell r="Z88">
            <v>85</v>
          </cell>
        </row>
        <row r="89">
          <cell r="A89">
            <v>2431111037</v>
          </cell>
          <cell r="B89">
            <v>2717</v>
          </cell>
          <cell r="C89">
            <v>0</v>
          </cell>
          <cell r="D89">
            <v>71</v>
          </cell>
          <cell r="E89">
            <v>991</v>
          </cell>
          <cell r="F89">
            <v>37</v>
          </cell>
          <cell r="G89">
            <v>131</v>
          </cell>
          <cell r="H89">
            <v>1230</v>
          </cell>
          <cell r="I89">
            <v>34</v>
          </cell>
          <cell r="J89">
            <v>40</v>
          </cell>
          <cell r="K89">
            <v>0</v>
          </cell>
          <cell r="L89">
            <v>2610.9299999999998</v>
          </cell>
          <cell r="M89">
            <v>2681.73</v>
          </cell>
          <cell r="N89">
            <v>2431111037</v>
          </cell>
          <cell r="O89">
            <v>71</v>
          </cell>
          <cell r="P89">
            <v>991</v>
          </cell>
          <cell r="Q89">
            <v>37</v>
          </cell>
          <cell r="R89">
            <v>131</v>
          </cell>
          <cell r="S89">
            <v>24</v>
          </cell>
          <cell r="T89">
            <v>0</v>
          </cell>
          <cell r="U89">
            <v>4</v>
          </cell>
          <cell r="V89">
            <v>6</v>
          </cell>
          <cell r="W89">
            <v>0</v>
          </cell>
          <cell r="X89">
            <v>34</v>
          </cell>
          <cell r="Y89">
            <v>0</v>
          </cell>
          <cell r="Z89">
            <v>103</v>
          </cell>
        </row>
        <row r="90">
          <cell r="A90">
            <v>2431111118</v>
          </cell>
          <cell r="B90">
            <v>878</v>
          </cell>
          <cell r="C90">
            <v>0</v>
          </cell>
          <cell r="D90">
            <v>19</v>
          </cell>
          <cell r="E90">
            <v>333</v>
          </cell>
          <cell r="F90">
            <v>5</v>
          </cell>
          <cell r="G90">
            <v>20</v>
          </cell>
          <cell r="H90">
            <v>377</v>
          </cell>
          <cell r="I90">
            <v>24</v>
          </cell>
          <cell r="J90">
            <v>0</v>
          </cell>
          <cell r="K90">
            <v>0</v>
          </cell>
          <cell r="L90">
            <v>907</v>
          </cell>
          <cell r="M90">
            <v>940.6</v>
          </cell>
          <cell r="N90">
            <v>2431111118</v>
          </cell>
          <cell r="O90">
            <v>19</v>
          </cell>
          <cell r="P90">
            <v>333</v>
          </cell>
          <cell r="Q90">
            <v>5</v>
          </cell>
          <cell r="R90">
            <v>20</v>
          </cell>
          <cell r="S90">
            <v>18</v>
          </cell>
          <cell r="T90">
            <v>0</v>
          </cell>
          <cell r="U90">
            <v>3</v>
          </cell>
          <cell r="V90">
            <v>3</v>
          </cell>
          <cell r="W90">
            <v>0</v>
          </cell>
          <cell r="X90">
            <v>24</v>
          </cell>
          <cell r="Y90">
            <v>0</v>
          </cell>
          <cell r="Z90">
            <v>41</v>
          </cell>
        </row>
        <row r="91">
          <cell r="A91">
            <v>2431111013</v>
          </cell>
          <cell r="B91">
            <v>2688</v>
          </cell>
          <cell r="C91">
            <v>0</v>
          </cell>
          <cell r="D91">
            <v>14</v>
          </cell>
          <cell r="E91">
            <v>646</v>
          </cell>
          <cell r="F91">
            <v>7</v>
          </cell>
          <cell r="G91">
            <v>132</v>
          </cell>
          <cell r="H91">
            <v>799</v>
          </cell>
          <cell r="I91">
            <v>76</v>
          </cell>
          <cell r="J91">
            <v>0</v>
          </cell>
          <cell r="K91">
            <v>0</v>
          </cell>
          <cell r="L91">
            <v>1986.56</v>
          </cell>
          <cell r="M91">
            <v>2458</v>
          </cell>
          <cell r="N91">
            <v>2431111013</v>
          </cell>
          <cell r="O91">
            <v>14</v>
          </cell>
          <cell r="P91">
            <v>646</v>
          </cell>
          <cell r="Q91">
            <v>7</v>
          </cell>
          <cell r="R91">
            <v>132</v>
          </cell>
          <cell r="S91">
            <v>57</v>
          </cell>
          <cell r="T91">
            <v>0</v>
          </cell>
          <cell r="U91">
            <v>8</v>
          </cell>
          <cell r="V91">
            <v>11</v>
          </cell>
          <cell r="W91">
            <v>0</v>
          </cell>
          <cell r="X91">
            <v>76</v>
          </cell>
          <cell r="Y91">
            <v>0</v>
          </cell>
          <cell r="Z91">
            <v>138</v>
          </cell>
        </row>
        <row r="92">
          <cell r="A92">
            <v>2431111041</v>
          </cell>
          <cell r="B92">
            <v>1024</v>
          </cell>
          <cell r="C92">
            <v>0</v>
          </cell>
          <cell r="D92">
            <v>28</v>
          </cell>
          <cell r="E92">
            <v>369</v>
          </cell>
          <cell r="F92">
            <v>6</v>
          </cell>
          <cell r="G92">
            <v>45</v>
          </cell>
          <cell r="H92">
            <v>448</v>
          </cell>
          <cell r="I92">
            <v>30</v>
          </cell>
          <cell r="J92">
            <v>0</v>
          </cell>
          <cell r="K92">
            <v>0</v>
          </cell>
          <cell r="L92">
            <v>897.84</v>
          </cell>
          <cell r="M92">
            <v>1056</v>
          </cell>
          <cell r="N92">
            <v>2431111041</v>
          </cell>
          <cell r="O92">
            <v>28</v>
          </cell>
          <cell r="P92">
            <v>369</v>
          </cell>
          <cell r="Q92">
            <v>6</v>
          </cell>
          <cell r="R92">
            <v>45</v>
          </cell>
          <cell r="S92">
            <v>24</v>
          </cell>
          <cell r="T92">
            <v>0</v>
          </cell>
          <cell r="U92">
            <v>3</v>
          </cell>
          <cell r="V92">
            <v>3</v>
          </cell>
          <cell r="W92">
            <v>0</v>
          </cell>
          <cell r="X92">
            <v>30</v>
          </cell>
          <cell r="Y92">
            <v>0</v>
          </cell>
          <cell r="Z92">
            <v>30</v>
          </cell>
        </row>
        <row r="93">
          <cell r="A93">
            <v>2431111043</v>
          </cell>
          <cell r="B93">
            <v>1543</v>
          </cell>
          <cell r="C93">
            <v>0</v>
          </cell>
          <cell r="D93">
            <v>0</v>
          </cell>
          <cell r="E93">
            <v>224</v>
          </cell>
          <cell r="F93">
            <v>4</v>
          </cell>
          <cell r="G93">
            <v>248</v>
          </cell>
          <cell r="H93">
            <v>476</v>
          </cell>
          <cell r="I93">
            <v>88</v>
          </cell>
          <cell r="J93">
            <v>0</v>
          </cell>
          <cell r="K93">
            <v>0</v>
          </cell>
          <cell r="L93">
            <v>918.62</v>
          </cell>
          <cell r="M93">
            <v>917.42</v>
          </cell>
          <cell r="N93">
            <v>2431111043</v>
          </cell>
          <cell r="O93">
            <v>0</v>
          </cell>
          <cell r="P93">
            <v>224</v>
          </cell>
          <cell r="Q93">
            <v>4</v>
          </cell>
          <cell r="R93">
            <v>248</v>
          </cell>
          <cell r="S93">
            <v>70</v>
          </cell>
          <cell r="T93">
            <v>0</v>
          </cell>
          <cell r="U93">
            <v>2</v>
          </cell>
          <cell r="V93">
            <v>16</v>
          </cell>
          <cell r="W93">
            <v>0</v>
          </cell>
          <cell r="X93">
            <v>88</v>
          </cell>
          <cell r="Y93">
            <v>0</v>
          </cell>
          <cell r="Z93">
            <v>88</v>
          </cell>
        </row>
        <row r="94">
          <cell r="A94">
            <v>2431111048</v>
          </cell>
          <cell r="B94">
            <v>1181</v>
          </cell>
          <cell r="C94">
            <v>0</v>
          </cell>
          <cell r="D94">
            <v>22</v>
          </cell>
          <cell r="E94">
            <v>384</v>
          </cell>
          <cell r="F94">
            <v>7</v>
          </cell>
          <cell r="G94">
            <v>34</v>
          </cell>
          <cell r="H94">
            <v>447</v>
          </cell>
          <cell r="I94">
            <v>72</v>
          </cell>
          <cell r="J94">
            <v>0</v>
          </cell>
          <cell r="K94">
            <v>0</v>
          </cell>
          <cell r="L94">
            <v>1042.51</v>
          </cell>
          <cell r="M94">
            <v>1192.8</v>
          </cell>
          <cell r="N94">
            <v>2431111048</v>
          </cell>
          <cell r="O94">
            <v>22</v>
          </cell>
          <cell r="P94">
            <v>384</v>
          </cell>
          <cell r="Q94">
            <v>7</v>
          </cell>
          <cell r="R94">
            <v>34</v>
          </cell>
          <cell r="S94">
            <v>51</v>
          </cell>
          <cell r="T94">
            <v>0</v>
          </cell>
          <cell r="U94">
            <v>15</v>
          </cell>
          <cell r="V94">
            <v>6</v>
          </cell>
          <cell r="W94">
            <v>0</v>
          </cell>
          <cell r="X94">
            <v>72</v>
          </cell>
          <cell r="Y94">
            <v>0</v>
          </cell>
          <cell r="Z94">
            <v>96</v>
          </cell>
        </row>
        <row r="95">
          <cell r="A95">
            <v>2431111056</v>
          </cell>
          <cell r="B95">
            <v>1221</v>
          </cell>
          <cell r="C95">
            <v>0</v>
          </cell>
          <cell r="D95">
            <v>62</v>
          </cell>
          <cell r="E95">
            <v>599</v>
          </cell>
          <cell r="F95">
            <v>3</v>
          </cell>
          <cell r="G95">
            <v>28</v>
          </cell>
          <cell r="H95">
            <v>692</v>
          </cell>
          <cell r="I95">
            <v>47</v>
          </cell>
          <cell r="J95">
            <v>0</v>
          </cell>
          <cell r="K95">
            <v>0</v>
          </cell>
          <cell r="L95">
            <v>1308.53</v>
          </cell>
          <cell r="M95">
            <v>1310.92</v>
          </cell>
          <cell r="N95">
            <v>2431111056</v>
          </cell>
          <cell r="O95">
            <v>62</v>
          </cell>
          <cell r="P95">
            <v>599</v>
          </cell>
          <cell r="Q95">
            <v>3</v>
          </cell>
          <cell r="R95">
            <v>28</v>
          </cell>
          <cell r="S95">
            <v>33</v>
          </cell>
          <cell r="T95">
            <v>1</v>
          </cell>
          <cell r="U95">
            <v>9</v>
          </cell>
          <cell r="V95">
            <v>4</v>
          </cell>
          <cell r="W95">
            <v>0</v>
          </cell>
          <cell r="X95">
            <v>47</v>
          </cell>
          <cell r="Y95">
            <v>0</v>
          </cell>
          <cell r="Z95">
            <v>49</v>
          </cell>
        </row>
        <row r="96">
          <cell r="A96">
            <v>2431111071</v>
          </cell>
          <cell r="B96">
            <v>1052</v>
          </cell>
          <cell r="C96">
            <v>0</v>
          </cell>
          <cell r="D96">
            <v>22</v>
          </cell>
          <cell r="E96">
            <v>448</v>
          </cell>
          <cell r="F96">
            <v>0</v>
          </cell>
          <cell r="G96">
            <v>48</v>
          </cell>
          <cell r="H96">
            <v>518</v>
          </cell>
          <cell r="I96">
            <v>33</v>
          </cell>
          <cell r="J96">
            <v>0</v>
          </cell>
          <cell r="K96">
            <v>0</v>
          </cell>
          <cell r="L96">
            <v>503.76</v>
          </cell>
          <cell r="M96">
            <v>519.15</v>
          </cell>
          <cell r="N96">
            <v>2431111071</v>
          </cell>
          <cell r="O96">
            <v>22</v>
          </cell>
          <cell r="P96">
            <v>448</v>
          </cell>
          <cell r="Q96">
            <v>0</v>
          </cell>
          <cell r="R96">
            <v>48</v>
          </cell>
          <cell r="S96">
            <v>25</v>
          </cell>
          <cell r="T96">
            <v>0</v>
          </cell>
          <cell r="U96">
            <v>6</v>
          </cell>
          <cell r="V96">
            <v>2</v>
          </cell>
          <cell r="W96">
            <v>0</v>
          </cell>
          <cell r="X96">
            <v>33</v>
          </cell>
          <cell r="Y96">
            <v>0</v>
          </cell>
          <cell r="Z96">
            <v>36</v>
          </cell>
        </row>
        <row r="97">
          <cell r="A97">
            <v>2431111102</v>
          </cell>
          <cell r="B97">
            <v>2235</v>
          </cell>
          <cell r="C97">
            <v>0</v>
          </cell>
          <cell r="D97">
            <v>0</v>
          </cell>
          <cell r="E97">
            <v>263</v>
          </cell>
          <cell r="F97">
            <v>6</v>
          </cell>
          <cell r="G97">
            <v>213</v>
          </cell>
          <cell r="H97">
            <v>482</v>
          </cell>
          <cell r="I97">
            <v>121</v>
          </cell>
          <cell r="J97">
            <v>0</v>
          </cell>
          <cell r="K97">
            <v>0</v>
          </cell>
          <cell r="L97">
            <v>1506.57</v>
          </cell>
          <cell r="M97">
            <v>1512.36</v>
          </cell>
          <cell r="N97">
            <v>2431111102</v>
          </cell>
          <cell r="O97">
            <v>0</v>
          </cell>
          <cell r="P97">
            <v>263</v>
          </cell>
          <cell r="Q97">
            <v>6</v>
          </cell>
          <cell r="R97">
            <v>213</v>
          </cell>
          <cell r="S97">
            <v>98</v>
          </cell>
          <cell r="T97">
            <v>0</v>
          </cell>
          <cell r="U97">
            <v>13</v>
          </cell>
          <cell r="V97">
            <v>10</v>
          </cell>
          <cell r="W97">
            <v>0</v>
          </cell>
          <cell r="X97">
            <v>121</v>
          </cell>
          <cell r="Y97">
            <v>0</v>
          </cell>
          <cell r="Z97">
            <v>155</v>
          </cell>
        </row>
        <row r="98">
          <cell r="A98">
            <v>2431111011</v>
          </cell>
          <cell r="B98">
            <v>3823</v>
          </cell>
          <cell r="C98">
            <v>0</v>
          </cell>
          <cell r="D98">
            <v>3</v>
          </cell>
          <cell r="E98">
            <v>372</v>
          </cell>
          <cell r="F98">
            <v>7</v>
          </cell>
          <cell r="G98">
            <v>712</v>
          </cell>
          <cell r="H98">
            <v>1094</v>
          </cell>
          <cell r="I98">
            <v>57</v>
          </cell>
          <cell r="J98">
            <v>0</v>
          </cell>
          <cell r="K98">
            <v>0</v>
          </cell>
          <cell r="L98">
            <v>1679.86</v>
          </cell>
          <cell r="M98">
            <v>3311.2</v>
          </cell>
          <cell r="N98">
            <v>2431111011</v>
          </cell>
          <cell r="O98">
            <v>3</v>
          </cell>
          <cell r="P98">
            <v>372</v>
          </cell>
          <cell r="Q98">
            <v>7</v>
          </cell>
          <cell r="R98">
            <v>712</v>
          </cell>
          <cell r="S98">
            <v>31</v>
          </cell>
          <cell r="T98">
            <v>4</v>
          </cell>
          <cell r="U98">
            <v>0</v>
          </cell>
          <cell r="V98">
            <v>21</v>
          </cell>
          <cell r="W98">
            <v>1</v>
          </cell>
          <cell r="X98">
            <v>57</v>
          </cell>
          <cell r="Y98">
            <v>0</v>
          </cell>
          <cell r="Z98">
            <v>153</v>
          </cell>
        </row>
        <row r="99">
          <cell r="A99">
            <v>2431111114</v>
          </cell>
          <cell r="B99">
            <v>1982</v>
          </cell>
          <cell r="C99">
            <v>0</v>
          </cell>
          <cell r="D99">
            <v>5</v>
          </cell>
          <cell r="E99">
            <v>313</v>
          </cell>
          <cell r="F99">
            <v>10</v>
          </cell>
          <cell r="G99">
            <v>260</v>
          </cell>
          <cell r="H99">
            <v>588</v>
          </cell>
          <cell r="I99">
            <v>26</v>
          </cell>
          <cell r="J99">
            <v>0</v>
          </cell>
          <cell r="K99">
            <v>0</v>
          </cell>
          <cell r="L99">
            <v>1586.48</v>
          </cell>
          <cell r="M99">
            <v>1764.2</v>
          </cell>
          <cell r="N99">
            <v>2431111114</v>
          </cell>
          <cell r="O99">
            <v>5</v>
          </cell>
          <cell r="P99">
            <v>313</v>
          </cell>
          <cell r="Q99">
            <v>10</v>
          </cell>
          <cell r="R99">
            <v>260</v>
          </cell>
          <cell r="S99">
            <v>20</v>
          </cell>
          <cell r="T99">
            <v>0</v>
          </cell>
          <cell r="U99">
            <v>3</v>
          </cell>
          <cell r="V99">
            <v>3</v>
          </cell>
          <cell r="W99">
            <v>0</v>
          </cell>
          <cell r="X99">
            <v>26</v>
          </cell>
          <cell r="Y99">
            <v>0</v>
          </cell>
          <cell r="Z99">
            <v>56</v>
          </cell>
        </row>
        <row r="100">
          <cell r="A100">
            <v>2431111028</v>
          </cell>
          <cell r="B100">
            <v>2471</v>
          </cell>
          <cell r="C100">
            <v>0</v>
          </cell>
          <cell r="D100">
            <v>7</v>
          </cell>
          <cell r="E100">
            <v>313</v>
          </cell>
          <cell r="F100">
            <v>10</v>
          </cell>
          <cell r="G100">
            <v>548</v>
          </cell>
          <cell r="H100">
            <v>878</v>
          </cell>
          <cell r="I100">
            <v>222</v>
          </cell>
          <cell r="J100">
            <v>0</v>
          </cell>
          <cell r="K100">
            <v>0</v>
          </cell>
          <cell r="L100">
            <v>1418.85</v>
          </cell>
          <cell r="M100">
            <v>2376.4</v>
          </cell>
          <cell r="N100">
            <v>2431111028</v>
          </cell>
          <cell r="O100">
            <v>7</v>
          </cell>
          <cell r="P100">
            <v>313</v>
          </cell>
          <cell r="Q100">
            <v>10</v>
          </cell>
          <cell r="R100">
            <v>548</v>
          </cell>
          <cell r="S100">
            <v>140</v>
          </cell>
          <cell r="T100">
            <v>2</v>
          </cell>
          <cell r="U100">
            <v>8</v>
          </cell>
          <cell r="V100">
            <v>72</v>
          </cell>
          <cell r="W100">
            <v>0</v>
          </cell>
          <cell r="X100">
            <v>222</v>
          </cell>
          <cell r="Y100">
            <v>0</v>
          </cell>
          <cell r="Z100">
            <v>287</v>
          </cell>
        </row>
        <row r="101">
          <cell r="A101">
            <v>2431111069</v>
          </cell>
          <cell r="B101">
            <v>1478</v>
          </cell>
          <cell r="C101">
            <v>0</v>
          </cell>
          <cell r="D101">
            <v>0</v>
          </cell>
          <cell r="E101">
            <v>158</v>
          </cell>
          <cell r="F101">
            <v>3</v>
          </cell>
          <cell r="G101">
            <v>253</v>
          </cell>
          <cell r="H101">
            <v>414</v>
          </cell>
          <cell r="I101">
            <v>71</v>
          </cell>
          <cell r="J101">
            <v>0</v>
          </cell>
          <cell r="K101">
            <v>0</v>
          </cell>
          <cell r="L101">
            <v>945.46</v>
          </cell>
          <cell r="M101">
            <v>950.25</v>
          </cell>
          <cell r="N101">
            <v>2431111069</v>
          </cell>
          <cell r="O101">
            <v>0</v>
          </cell>
          <cell r="P101">
            <v>158</v>
          </cell>
          <cell r="Q101">
            <v>3</v>
          </cell>
          <cell r="R101">
            <v>253</v>
          </cell>
          <cell r="S101">
            <v>60</v>
          </cell>
          <cell r="T101">
            <v>0</v>
          </cell>
          <cell r="U101">
            <v>2</v>
          </cell>
          <cell r="V101">
            <v>9</v>
          </cell>
          <cell r="W101">
            <v>0</v>
          </cell>
          <cell r="X101">
            <v>71</v>
          </cell>
          <cell r="Y101">
            <v>0</v>
          </cell>
          <cell r="Z101">
            <v>71</v>
          </cell>
        </row>
        <row r="102">
          <cell r="A102">
            <v>2431111136</v>
          </cell>
          <cell r="B102">
            <v>1086</v>
          </cell>
          <cell r="C102">
            <v>0</v>
          </cell>
          <cell r="D102">
            <v>0</v>
          </cell>
          <cell r="E102">
            <v>67</v>
          </cell>
          <cell r="F102">
            <v>3</v>
          </cell>
          <cell r="G102">
            <v>325</v>
          </cell>
          <cell r="H102">
            <v>395</v>
          </cell>
          <cell r="I102">
            <v>62</v>
          </cell>
          <cell r="J102">
            <v>0</v>
          </cell>
          <cell r="K102">
            <v>0</v>
          </cell>
          <cell r="L102">
            <v>428.08</v>
          </cell>
          <cell r="M102">
            <v>501.48</v>
          </cell>
          <cell r="N102">
            <v>2431111136</v>
          </cell>
          <cell r="O102">
            <v>0</v>
          </cell>
          <cell r="P102">
            <v>67</v>
          </cell>
          <cell r="Q102">
            <v>3</v>
          </cell>
          <cell r="R102">
            <v>325</v>
          </cell>
          <cell r="S102">
            <v>49</v>
          </cell>
          <cell r="T102">
            <v>0</v>
          </cell>
          <cell r="U102">
            <v>2</v>
          </cell>
          <cell r="V102">
            <v>11</v>
          </cell>
          <cell r="W102">
            <v>0</v>
          </cell>
          <cell r="X102">
            <v>62</v>
          </cell>
          <cell r="Y102">
            <v>0</v>
          </cell>
          <cell r="Z102">
            <v>249</v>
          </cell>
        </row>
        <row r="103">
          <cell r="A103">
            <v>2431111042</v>
          </cell>
          <cell r="B103">
            <v>1674</v>
          </cell>
          <cell r="C103">
            <v>0</v>
          </cell>
          <cell r="D103">
            <v>50</v>
          </cell>
          <cell r="E103">
            <v>708</v>
          </cell>
          <cell r="F103">
            <v>15</v>
          </cell>
          <cell r="G103">
            <v>28</v>
          </cell>
          <cell r="H103">
            <v>801</v>
          </cell>
          <cell r="I103">
            <v>25</v>
          </cell>
          <cell r="J103">
            <v>15</v>
          </cell>
          <cell r="K103">
            <v>0</v>
          </cell>
          <cell r="L103">
            <v>783.96</v>
          </cell>
          <cell r="M103">
            <v>1930</v>
          </cell>
          <cell r="N103">
            <v>2431111042</v>
          </cell>
          <cell r="O103">
            <v>50</v>
          </cell>
          <cell r="P103">
            <v>708</v>
          </cell>
          <cell r="Q103">
            <v>15</v>
          </cell>
          <cell r="R103">
            <v>28</v>
          </cell>
          <cell r="S103">
            <v>19</v>
          </cell>
          <cell r="T103">
            <v>0</v>
          </cell>
          <cell r="U103">
            <v>1</v>
          </cell>
          <cell r="V103">
            <v>5</v>
          </cell>
          <cell r="W103">
            <v>0</v>
          </cell>
          <cell r="X103">
            <v>25</v>
          </cell>
          <cell r="Y103">
            <v>0</v>
          </cell>
          <cell r="Z103">
            <v>25</v>
          </cell>
        </row>
        <row r="104">
          <cell r="A104">
            <v>2431111033</v>
          </cell>
          <cell r="B104">
            <v>682</v>
          </cell>
          <cell r="C104">
            <v>0</v>
          </cell>
          <cell r="D104">
            <v>13</v>
          </cell>
          <cell r="E104">
            <v>159</v>
          </cell>
          <cell r="F104">
            <v>11</v>
          </cell>
          <cell r="G104">
            <v>166</v>
          </cell>
          <cell r="H104">
            <v>349</v>
          </cell>
          <cell r="I104">
            <v>33</v>
          </cell>
          <cell r="J104">
            <v>75</v>
          </cell>
          <cell r="K104">
            <v>0</v>
          </cell>
          <cell r="L104">
            <v>217.32</v>
          </cell>
          <cell r="M104">
            <v>225.32</v>
          </cell>
          <cell r="N104">
            <v>2431111033</v>
          </cell>
          <cell r="O104">
            <v>13</v>
          </cell>
          <cell r="P104">
            <v>159</v>
          </cell>
          <cell r="Q104">
            <v>11</v>
          </cell>
          <cell r="R104">
            <v>166</v>
          </cell>
          <cell r="S104">
            <v>27</v>
          </cell>
          <cell r="T104">
            <v>0</v>
          </cell>
          <cell r="U104">
            <v>2</v>
          </cell>
          <cell r="V104">
            <v>4</v>
          </cell>
          <cell r="W104">
            <v>0</v>
          </cell>
          <cell r="X104">
            <v>33</v>
          </cell>
          <cell r="Y104">
            <v>0</v>
          </cell>
          <cell r="Z104">
            <v>41</v>
          </cell>
        </row>
        <row r="105">
          <cell r="A105">
            <v>2431111098</v>
          </cell>
          <cell r="B105">
            <v>1102</v>
          </cell>
          <cell r="C105">
            <v>0</v>
          </cell>
          <cell r="D105">
            <v>3</v>
          </cell>
          <cell r="E105">
            <v>138</v>
          </cell>
          <cell r="F105">
            <v>3</v>
          </cell>
          <cell r="G105">
            <v>322</v>
          </cell>
          <cell r="H105">
            <v>466</v>
          </cell>
          <cell r="I105">
            <v>49</v>
          </cell>
          <cell r="J105">
            <v>0</v>
          </cell>
          <cell r="K105">
            <v>0</v>
          </cell>
          <cell r="L105">
            <v>370.51</v>
          </cell>
          <cell r="M105">
            <v>429.92</v>
          </cell>
          <cell r="N105">
            <v>2431111098</v>
          </cell>
          <cell r="O105">
            <v>3</v>
          </cell>
          <cell r="P105">
            <v>138</v>
          </cell>
          <cell r="Q105">
            <v>3</v>
          </cell>
          <cell r="R105">
            <v>322</v>
          </cell>
          <cell r="S105">
            <v>42</v>
          </cell>
          <cell r="T105">
            <v>0</v>
          </cell>
          <cell r="U105">
            <v>0</v>
          </cell>
          <cell r="V105">
            <v>7</v>
          </cell>
          <cell r="W105">
            <v>0</v>
          </cell>
          <cell r="X105">
            <v>49</v>
          </cell>
          <cell r="Y105">
            <v>0</v>
          </cell>
          <cell r="Z105">
            <v>142</v>
          </cell>
        </row>
        <row r="106">
          <cell r="A106">
            <v>2431111052</v>
          </cell>
          <cell r="B106">
            <v>998</v>
          </cell>
          <cell r="C106">
            <v>0</v>
          </cell>
          <cell r="D106">
            <v>2</v>
          </cell>
          <cell r="E106">
            <v>46</v>
          </cell>
          <cell r="F106">
            <v>1</v>
          </cell>
          <cell r="G106">
            <v>582</v>
          </cell>
          <cell r="H106">
            <v>631</v>
          </cell>
          <cell r="I106">
            <v>48</v>
          </cell>
          <cell r="J106">
            <v>35</v>
          </cell>
          <cell r="K106">
            <v>0</v>
          </cell>
          <cell r="L106">
            <v>320.13</v>
          </cell>
          <cell r="M106">
            <v>321.86</v>
          </cell>
          <cell r="N106">
            <v>2431111052</v>
          </cell>
          <cell r="O106">
            <v>2</v>
          </cell>
          <cell r="P106">
            <v>46</v>
          </cell>
          <cell r="Q106">
            <v>1</v>
          </cell>
          <cell r="R106">
            <v>582</v>
          </cell>
          <cell r="S106">
            <v>39</v>
          </cell>
          <cell r="T106">
            <v>0</v>
          </cell>
          <cell r="U106">
            <v>2</v>
          </cell>
          <cell r="V106">
            <v>7</v>
          </cell>
          <cell r="W106">
            <v>0</v>
          </cell>
          <cell r="X106">
            <v>48</v>
          </cell>
          <cell r="Y106">
            <v>0</v>
          </cell>
          <cell r="Z106">
            <v>48</v>
          </cell>
        </row>
        <row r="107">
          <cell r="A107">
            <v>2431111083</v>
          </cell>
          <cell r="B107">
            <v>236</v>
          </cell>
          <cell r="C107">
            <v>0</v>
          </cell>
          <cell r="D107">
            <v>0</v>
          </cell>
          <cell r="E107">
            <v>38</v>
          </cell>
          <cell r="F107">
            <v>0</v>
          </cell>
          <cell r="G107">
            <v>31</v>
          </cell>
          <cell r="H107">
            <v>69</v>
          </cell>
          <cell r="I107">
            <v>4</v>
          </cell>
          <cell r="J107">
            <v>0</v>
          </cell>
          <cell r="K107">
            <v>0</v>
          </cell>
          <cell r="L107">
            <v>0</v>
          </cell>
          <cell r="M107">
            <v>221.6</v>
          </cell>
          <cell r="N107">
            <v>2431111083</v>
          </cell>
          <cell r="O107">
            <v>0</v>
          </cell>
          <cell r="P107">
            <v>38</v>
          </cell>
          <cell r="Q107">
            <v>0</v>
          </cell>
          <cell r="R107">
            <v>31</v>
          </cell>
          <cell r="S107">
            <v>2</v>
          </cell>
          <cell r="T107">
            <v>0</v>
          </cell>
          <cell r="U107">
            <v>0</v>
          </cell>
          <cell r="V107">
            <v>2</v>
          </cell>
          <cell r="W107">
            <v>0</v>
          </cell>
          <cell r="X107">
            <v>4</v>
          </cell>
          <cell r="Y107">
            <v>0</v>
          </cell>
          <cell r="Z107">
            <v>5</v>
          </cell>
        </row>
        <row r="108">
          <cell r="A108">
            <v>2431111018</v>
          </cell>
          <cell r="B108">
            <v>1278</v>
          </cell>
          <cell r="C108">
            <v>0</v>
          </cell>
          <cell r="D108">
            <v>6</v>
          </cell>
          <cell r="E108">
            <v>101</v>
          </cell>
          <cell r="F108">
            <v>6</v>
          </cell>
          <cell r="G108">
            <v>556</v>
          </cell>
          <cell r="H108">
            <v>669</v>
          </cell>
          <cell r="I108">
            <v>289</v>
          </cell>
          <cell r="J108">
            <v>45</v>
          </cell>
          <cell r="K108">
            <v>0</v>
          </cell>
          <cell r="L108">
            <v>630</v>
          </cell>
          <cell r="M108">
            <v>1524.8</v>
          </cell>
          <cell r="N108">
            <v>2431111018</v>
          </cell>
          <cell r="O108">
            <v>6</v>
          </cell>
          <cell r="P108">
            <v>101</v>
          </cell>
          <cell r="Q108">
            <v>6</v>
          </cell>
          <cell r="R108">
            <v>556</v>
          </cell>
          <cell r="S108">
            <v>224</v>
          </cell>
          <cell r="T108">
            <v>0</v>
          </cell>
          <cell r="U108">
            <v>51</v>
          </cell>
          <cell r="V108">
            <v>14</v>
          </cell>
          <cell r="W108">
            <v>0</v>
          </cell>
          <cell r="X108">
            <v>289</v>
          </cell>
          <cell r="Y108">
            <v>1</v>
          </cell>
          <cell r="Z108">
            <v>345</v>
          </cell>
        </row>
        <row r="109">
          <cell r="A109">
            <v>2431111034</v>
          </cell>
          <cell r="B109">
            <v>1607</v>
          </cell>
          <cell r="C109">
            <v>0</v>
          </cell>
          <cell r="D109">
            <v>19</v>
          </cell>
          <cell r="E109">
            <v>291</v>
          </cell>
          <cell r="F109">
            <v>10</v>
          </cell>
          <cell r="G109">
            <v>413</v>
          </cell>
          <cell r="H109">
            <v>733</v>
          </cell>
          <cell r="I109">
            <v>100</v>
          </cell>
          <cell r="J109">
            <v>50</v>
          </cell>
          <cell r="K109">
            <v>0</v>
          </cell>
          <cell r="L109">
            <v>789.6</v>
          </cell>
          <cell r="M109">
            <v>842.21</v>
          </cell>
          <cell r="N109">
            <v>2431111034</v>
          </cell>
          <cell r="O109">
            <v>19</v>
          </cell>
          <cell r="P109">
            <v>291</v>
          </cell>
          <cell r="Q109">
            <v>10</v>
          </cell>
          <cell r="R109">
            <v>413</v>
          </cell>
          <cell r="S109">
            <v>77</v>
          </cell>
          <cell r="T109">
            <v>0</v>
          </cell>
          <cell r="U109">
            <v>7</v>
          </cell>
          <cell r="V109">
            <v>16</v>
          </cell>
          <cell r="W109">
            <v>0</v>
          </cell>
          <cell r="X109">
            <v>100</v>
          </cell>
          <cell r="Y109">
            <v>0</v>
          </cell>
          <cell r="Z109">
            <v>195</v>
          </cell>
        </row>
        <row r="110">
          <cell r="A110">
            <v>2431111129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872.86</v>
          </cell>
          <cell r="N110">
            <v>2431111129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1</v>
          </cell>
          <cell r="Z110">
            <v>100</v>
          </cell>
        </row>
        <row r="111">
          <cell r="A111">
            <v>2431111078</v>
          </cell>
          <cell r="B111">
            <v>999</v>
          </cell>
          <cell r="C111">
            <v>0</v>
          </cell>
          <cell r="D111">
            <v>7</v>
          </cell>
          <cell r="E111">
            <v>171</v>
          </cell>
          <cell r="F111">
            <v>8</v>
          </cell>
          <cell r="G111">
            <v>276</v>
          </cell>
          <cell r="H111">
            <v>462</v>
          </cell>
          <cell r="I111">
            <v>28</v>
          </cell>
          <cell r="J111">
            <v>50</v>
          </cell>
          <cell r="K111">
            <v>0</v>
          </cell>
          <cell r="L111">
            <v>705.87</v>
          </cell>
          <cell r="M111">
            <v>751.27</v>
          </cell>
          <cell r="N111">
            <v>2431111078</v>
          </cell>
          <cell r="O111">
            <v>7</v>
          </cell>
          <cell r="P111">
            <v>171</v>
          </cell>
          <cell r="Q111">
            <v>8</v>
          </cell>
          <cell r="R111">
            <v>276</v>
          </cell>
          <cell r="S111">
            <v>20</v>
          </cell>
          <cell r="T111">
            <v>0</v>
          </cell>
          <cell r="U111">
            <v>1</v>
          </cell>
          <cell r="V111">
            <v>6</v>
          </cell>
          <cell r="W111">
            <v>1</v>
          </cell>
          <cell r="X111">
            <v>28</v>
          </cell>
          <cell r="Y111">
            <v>1</v>
          </cell>
          <cell r="Z111">
            <v>72</v>
          </cell>
        </row>
        <row r="112">
          <cell r="A112">
            <v>2431111086</v>
          </cell>
          <cell r="B112">
            <v>606</v>
          </cell>
          <cell r="C112">
            <v>0</v>
          </cell>
          <cell r="D112">
            <v>0</v>
          </cell>
          <cell r="E112">
            <v>21</v>
          </cell>
          <cell r="F112">
            <v>4</v>
          </cell>
          <cell r="G112">
            <v>325</v>
          </cell>
          <cell r="H112">
            <v>350</v>
          </cell>
          <cell r="I112">
            <v>13</v>
          </cell>
          <cell r="J112">
            <v>15</v>
          </cell>
          <cell r="K112">
            <v>2</v>
          </cell>
          <cell r="L112">
            <v>263.64</v>
          </cell>
          <cell r="M112">
            <v>269.05</v>
          </cell>
          <cell r="N112">
            <v>2431111086</v>
          </cell>
          <cell r="O112">
            <v>0</v>
          </cell>
          <cell r="P112">
            <v>21</v>
          </cell>
          <cell r="Q112">
            <v>4</v>
          </cell>
          <cell r="R112">
            <v>325</v>
          </cell>
          <cell r="S112">
            <v>11</v>
          </cell>
          <cell r="T112">
            <v>0</v>
          </cell>
          <cell r="U112">
            <v>1</v>
          </cell>
          <cell r="V112">
            <v>1</v>
          </cell>
          <cell r="W112">
            <v>0</v>
          </cell>
          <cell r="X112">
            <v>13</v>
          </cell>
          <cell r="Y112">
            <v>0</v>
          </cell>
          <cell r="Z112">
            <v>10</v>
          </cell>
        </row>
        <row r="113">
          <cell r="A113">
            <v>2431111107</v>
          </cell>
          <cell r="B113">
            <v>1122</v>
          </cell>
          <cell r="C113">
            <v>0</v>
          </cell>
          <cell r="D113">
            <v>1</v>
          </cell>
          <cell r="E113">
            <v>151</v>
          </cell>
          <cell r="F113">
            <v>9</v>
          </cell>
          <cell r="G113">
            <v>273</v>
          </cell>
          <cell r="H113">
            <v>434</v>
          </cell>
          <cell r="I113">
            <v>130</v>
          </cell>
          <cell r="J113">
            <v>30</v>
          </cell>
          <cell r="K113">
            <v>0</v>
          </cell>
          <cell r="L113">
            <v>856.15</v>
          </cell>
          <cell r="M113">
            <v>892.95</v>
          </cell>
          <cell r="N113">
            <v>2431111107</v>
          </cell>
          <cell r="O113">
            <v>1</v>
          </cell>
          <cell r="P113">
            <v>151</v>
          </cell>
          <cell r="Q113">
            <v>9</v>
          </cell>
          <cell r="R113">
            <v>273</v>
          </cell>
          <cell r="S113">
            <v>110</v>
          </cell>
          <cell r="T113">
            <v>0</v>
          </cell>
          <cell r="U113">
            <v>2</v>
          </cell>
          <cell r="V113">
            <v>16</v>
          </cell>
          <cell r="W113">
            <v>2</v>
          </cell>
          <cell r="X113">
            <v>130</v>
          </cell>
          <cell r="Y113">
            <v>2</v>
          </cell>
          <cell r="Z113">
            <v>201</v>
          </cell>
        </row>
        <row r="114">
          <cell r="A114">
            <v>2431111134</v>
          </cell>
          <cell r="B114">
            <v>453</v>
          </cell>
          <cell r="C114">
            <v>0</v>
          </cell>
          <cell r="D114">
            <v>0</v>
          </cell>
          <cell r="E114">
            <v>32</v>
          </cell>
          <cell r="F114">
            <v>1</v>
          </cell>
          <cell r="G114">
            <v>154</v>
          </cell>
          <cell r="H114">
            <v>187</v>
          </cell>
          <cell r="I114">
            <v>14</v>
          </cell>
          <cell r="J114">
            <v>10</v>
          </cell>
          <cell r="K114">
            <v>0</v>
          </cell>
          <cell r="L114">
            <v>367.72</v>
          </cell>
          <cell r="M114">
            <v>373.32</v>
          </cell>
          <cell r="N114">
            <v>2431111134</v>
          </cell>
          <cell r="O114">
            <v>0</v>
          </cell>
          <cell r="P114">
            <v>32</v>
          </cell>
          <cell r="Q114">
            <v>1</v>
          </cell>
          <cell r="R114">
            <v>154</v>
          </cell>
          <cell r="S114">
            <v>14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14</v>
          </cell>
          <cell r="Y114">
            <v>0</v>
          </cell>
          <cell r="Z114">
            <v>14</v>
          </cell>
        </row>
        <row r="115">
          <cell r="A115">
            <v>2431111025</v>
          </cell>
          <cell r="B115">
            <v>1468</v>
          </cell>
          <cell r="C115">
            <v>0</v>
          </cell>
          <cell r="D115">
            <v>8</v>
          </cell>
          <cell r="E115">
            <v>178</v>
          </cell>
          <cell r="F115">
            <v>1</v>
          </cell>
          <cell r="G115">
            <v>561</v>
          </cell>
          <cell r="H115">
            <v>748</v>
          </cell>
          <cell r="I115">
            <v>56</v>
          </cell>
          <cell r="J115">
            <v>30</v>
          </cell>
          <cell r="K115">
            <v>0</v>
          </cell>
          <cell r="L115">
            <v>787.55</v>
          </cell>
          <cell r="M115">
            <v>807.56</v>
          </cell>
          <cell r="N115">
            <v>2431111025</v>
          </cell>
          <cell r="O115">
            <v>8</v>
          </cell>
          <cell r="P115">
            <v>178</v>
          </cell>
          <cell r="Q115">
            <v>1</v>
          </cell>
          <cell r="R115">
            <v>561</v>
          </cell>
          <cell r="S115">
            <v>31</v>
          </cell>
          <cell r="T115">
            <v>0</v>
          </cell>
          <cell r="U115">
            <v>12</v>
          </cell>
          <cell r="V115">
            <v>13</v>
          </cell>
          <cell r="W115">
            <v>0</v>
          </cell>
          <cell r="X115">
            <v>56</v>
          </cell>
          <cell r="Y115">
            <v>0</v>
          </cell>
          <cell r="Z115">
            <v>82</v>
          </cell>
        </row>
        <row r="116">
          <cell r="A116">
            <v>2431111079</v>
          </cell>
          <cell r="B116">
            <v>450</v>
          </cell>
          <cell r="C116">
            <v>0</v>
          </cell>
          <cell r="D116">
            <v>5</v>
          </cell>
          <cell r="E116">
            <v>83</v>
          </cell>
          <cell r="F116">
            <v>1</v>
          </cell>
          <cell r="G116">
            <v>60</v>
          </cell>
          <cell r="H116">
            <v>149</v>
          </cell>
          <cell r="I116">
            <v>25</v>
          </cell>
          <cell r="J116">
            <v>15</v>
          </cell>
          <cell r="K116">
            <v>2</v>
          </cell>
          <cell r="L116">
            <v>247.1</v>
          </cell>
          <cell r="M116">
            <v>256.29000000000002</v>
          </cell>
          <cell r="N116">
            <v>2431111079</v>
          </cell>
          <cell r="O116">
            <v>5</v>
          </cell>
          <cell r="P116">
            <v>83</v>
          </cell>
          <cell r="Q116">
            <v>1</v>
          </cell>
          <cell r="R116">
            <v>60</v>
          </cell>
          <cell r="S116">
            <v>19</v>
          </cell>
          <cell r="T116">
            <v>0</v>
          </cell>
          <cell r="U116">
            <v>1</v>
          </cell>
          <cell r="V116">
            <v>5</v>
          </cell>
          <cell r="W116">
            <v>0</v>
          </cell>
          <cell r="X116">
            <v>25</v>
          </cell>
          <cell r="Y116">
            <v>0</v>
          </cell>
          <cell r="Z116">
            <v>42</v>
          </cell>
        </row>
        <row r="117">
          <cell r="A117">
            <v>2431111082</v>
          </cell>
          <cell r="B117">
            <v>1266</v>
          </cell>
          <cell r="C117">
            <v>0</v>
          </cell>
          <cell r="D117">
            <v>17</v>
          </cell>
          <cell r="E117">
            <v>268</v>
          </cell>
          <cell r="F117">
            <v>10</v>
          </cell>
          <cell r="G117">
            <v>348</v>
          </cell>
          <cell r="H117">
            <v>643</v>
          </cell>
          <cell r="I117">
            <v>176</v>
          </cell>
          <cell r="J117">
            <v>30</v>
          </cell>
          <cell r="K117">
            <v>0</v>
          </cell>
          <cell r="L117">
            <v>0</v>
          </cell>
          <cell r="M117">
            <v>1466.6</v>
          </cell>
          <cell r="N117">
            <v>2431111082</v>
          </cell>
          <cell r="O117">
            <v>17</v>
          </cell>
          <cell r="P117">
            <v>268</v>
          </cell>
          <cell r="Q117">
            <v>10</v>
          </cell>
          <cell r="R117">
            <v>348</v>
          </cell>
          <cell r="S117">
            <v>139</v>
          </cell>
          <cell r="T117">
            <v>0</v>
          </cell>
          <cell r="U117">
            <v>9</v>
          </cell>
          <cell r="V117">
            <v>28</v>
          </cell>
          <cell r="W117">
            <v>0</v>
          </cell>
          <cell r="X117">
            <v>176</v>
          </cell>
          <cell r="Y117">
            <v>0</v>
          </cell>
          <cell r="Z117">
            <v>235</v>
          </cell>
        </row>
        <row r="118">
          <cell r="A118">
            <v>2431111032</v>
          </cell>
          <cell r="B118">
            <v>950</v>
          </cell>
          <cell r="C118">
            <v>0</v>
          </cell>
          <cell r="D118">
            <v>0</v>
          </cell>
          <cell r="E118">
            <v>47</v>
          </cell>
          <cell r="F118">
            <v>0</v>
          </cell>
          <cell r="G118">
            <v>501</v>
          </cell>
          <cell r="H118">
            <v>548</v>
          </cell>
          <cell r="I118">
            <v>172</v>
          </cell>
          <cell r="J118">
            <v>80</v>
          </cell>
          <cell r="K118">
            <v>0</v>
          </cell>
          <cell r="L118">
            <v>613.65</v>
          </cell>
          <cell r="M118">
            <v>621.85</v>
          </cell>
          <cell r="N118">
            <v>2431111032</v>
          </cell>
          <cell r="O118">
            <v>0</v>
          </cell>
          <cell r="P118">
            <v>47</v>
          </cell>
          <cell r="Q118">
            <v>0</v>
          </cell>
          <cell r="R118">
            <v>501</v>
          </cell>
          <cell r="S118">
            <v>132</v>
          </cell>
          <cell r="T118">
            <v>0</v>
          </cell>
          <cell r="U118">
            <v>8</v>
          </cell>
          <cell r="V118">
            <v>32</v>
          </cell>
          <cell r="W118">
            <v>0</v>
          </cell>
          <cell r="X118">
            <v>172</v>
          </cell>
          <cell r="Y118">
            <v>0</v>
          </cell>
          <cell r="Z118">
            <v>172</v>
          </cell>
        </row>
        <row r="119">
          <cell r="A119">
            <v>2431111108</v>
          </cell>
          <cell r="B119">
            <v>430</v>
          </cell>
          <cell r="C119">
            <v>0</v>
          </cell>
          <cell r="D119">
            <v>0</v>
          </cell>
          <cell r="E119">
            <v>29</v>
          </cell>
          <cell r="F119">
            <v>1</v>
          </cell>
          <cell r="G119">
            <v>228</v>
          </cell>
          <cell r="H119">
            <v>258</v>
          </cell>
          <cell r="I119">
            <v>20</v>
          </cell>
          <cell r="J119">
            <v>20</v>
          </cell>
          <cell r="K119">
            <v>0</v>
          </cell>
          <cell r="L119">
            <v>110.86</v>
          </cell>
          <cell r="M119">
            <v>202.52</v>
          </cell>
          <cell r="N119">
            <v>2431111108</v>
          </cell>
          <cell r="O119">
            <v>0</v>
          </cell>
          <cell r="P119">
            <v>29</v>
          </cell>
          <cell r="Q119">
            <v>1</v>
          </cell>
          <cell r="R119">
            <v>228</v>
          </cell>
          <cell r="S119">
            <v>16</v>
          </cell>
          <cell r="T119">
            <v>0</v>
          </cell>
          <cell r="U119">
            <v>0</v>
          </cell>
          <cell r="V119">
            <v>4</v>
          </cell>
          <cell r="W119">
            <v>0</v>
          </cell>
          <cell r="X119">
            <v>20</v>
          </cell>
          <cell r="Y119">
            <v>0</v>
          </cell>
          <cell r="Z119">
            <v>60</v>
          </cell>
        </row>
        <row r="120">
          <cell r="A120">
            <v>2431111081</v>
          </cell>
          <cell r="B120">
            <v>1442</v>
          </cell>
          <cell r="C120">
            <v>0</v>
          </cell>
          <cell r="D120">
            <v>15</v>
          </cell>
          <cell r="E120">
            <v>326</v>
          </cell>
          <cell r="F120">
            <v>15</v>
          </cell>
          <cell r="G120">
            <v>385</v>
          </cell>
          <cell r="H120">
            <v>741</v>
          </cell>
          <cell r="I120">
            <v>60</v>
          </cell>
          <cell r="J120">
            <v>0</v>
          </cell>
          <cell r="K120">
            <v>0</v>
          </cell>
          <cell r="L120">
            <v>792.38</v>
          </cell>
          <cell r="M120">
            <v>948.78</v>
          </cell>
          <cell r="N120">
            <v>2431111081</v>
          </cell>
          <cell r="O120">
            <v>15</v>
          </cell>
          <cell r="P120">
            <v>326</v>
          </cell>
          <cell r="Q120">
            <v>15</v>
          </cell>
          <cell r="R120">
            <v>385</v>
          </cell>
          <cell r="S120">
            <v>38</v>
          </cell>
          <cell r="T120">
            <v>0</v>
          </cell>
          <cell r="U120">
            <v>2</v>
          </cell>
          <cell r="V120">
            <v>20</v>
          </cell>
          <cell r="W120">
            <v>0</v>
          </cell>
          <cell r="X120">
            <v>60</v>
          </cell>
          <cell r="Y120">
            <v>0</v>
          </cell>
          <cell r="Z120">
            <v>144</v>
          </cell>
        </row>
        <row r="121">
          <cell r="A121">
            <v>2431111080</v>
          </cell>
          <cell r="B121">
            <v>1153</v>
          </cell>
          <cell r="C121">
            <v>0</v>
          </cell>
          <cell r="D121">
            <v>8</v>
          </cell>
          <cell r="E121">
            <v>181</v>
          </cell>
          <cell r="F121">
            <v>6</v>
          </cell>
          <cell r="G121">
            <v>384</v>
          </cell>
          <cell r="H121">
            <v>579</v>
          </cell>
          <cell r="I121">
            <v>54</v>
          </cell>
          <cell r="J121">
            <v>50</v>
          </cell>
          <cell r="K121">
            <v>0</v>
          </cell>
          <cell r="L121">
            <v>618.35</v>
          </cell>
          <cell r="M121">
            <v>643.36</v>
          </cell>
          <cell r="N121">
            <v>2431111080</v>
          </cell>
          <cell r="O121">
            <v>8</v>
          </cell>
          <cell r="P121">
            <v>181</v>
          </cell>
          <cell r="Q121">
            <v>6</v>
          </cell>
          <cell r="R121">
            <v>384</v>
          </cell>
          <cell r="S121">
            <v>39</v>
          </cell>
          <cell r="T121">
            <v>0</v>
          </cell>
          <cell r="U121">
            <v>1</v>
          </cell>
          <cell r="V121">
            <v>14</v>
          </cell>
          <cell r="W121">
            <v>0</v>
          </cell>
          <cell r="X121">
            <v>54</v>
          </cell>
          <cell r="Y121">
            <v>0</v>
          </cell>
          <cell r="Z121">
            <v>70</v>
          </cell>
        </row>
        <row r="122">
          <cell r="A122">
            <v>2431111142</v>
          </cell>
          <cell r="B122">
            <v>530</v>
          </cell>
          <cell r="C122">
            <v>0</v>
          </cell>
          <cell r="D122">
            <v>1</v>
          </cell>
          <cell r="E122">
            <v>57</v>
          </cell>
          <cell r="F122">
            <v>2</v>
          </cell>
          <cell r="G122">
            <v>44</v>
          </cell>
          <cell r="H122">
            <v>104</v>
          </cell>
          <cell r="I122">
            <v>27</v>
          </cell>
          <cell r="J122">
            <v>0</v>
          </cell>
          <cell r="K122">
            <v>0</v>
          </cell>
          <cell r="L122">
            <v>15.55</v>
          </cell>
          <cell r="M122">
            <v>45.15</v>
          </cell>
          <cell r="N122">
            <v>2431111142</v>
          </cell>
          <cell r="O122">
            <v>1</v>
          </cell>
          <cell r="P122">
            <v>57</v>
          </cell>
          <cell r="Q122">
            <v>2</v>
          </cell>
          <cell r="R122">
            <v>44</v>
          </cell>
          <cell r="S122">
            <v>21</v>
          </cell>
          <cell r="T122">
            <v>0</v>
          </cell>
          <cell r="U122">
            <v>0</v>
          </cell>
          <cell r="V122">
            <v>6</v>
          </cell>
          <cell r="W122">
            <v>0</v>
          </cell>
          <cell r="X122">
            <v>27</v>
          </cell>
          <cell r="Y122">
            <v>0</v>
          </cell>
          <cell r="Z122">
            <v>33</v>
          </cell>
        </row>
        <row r="123">
          <cell r="A123">
            <v>2412111067</v>
          </cell>
          <cell r="B123">
            <v>2178</v>
          </cell>
          <cell r="C123">
            <v>0</v>
          </cell>
          <cell r="D123">
            <v>0</v>
          </cell>
          <cell r="E123">
            <v>254</v>
          </cell>
          <cell r="F123">
            <v>9</v>
          </cell>
          <cell r="G123">
            <v>108</v>
          </cell>
          <cell r="H123">
            <v>371</v>
          </cell>
          <cell r="I123">
            <v>12</v>
          </cell>
          <cell r="J123">
            <v>0</v>
          </cell>
          <cell r="K123">
            <v>0</v>
          </cell>
          <cell r="L123">
            <v>1363.6</v>
          </cell>
          <cell r="M123">
            <v>1646</v>
          </cell>
          <cell r="N123">
            <v>2412111067</v>
          </cell>
          <cell r="O123">
            <v>0</v>
          </cell>
          <cell r="P123">
            <v>254</v>
          </cell>
          <cell r="Q123">
            <v>9</v>
          </cell>
          <cell r="R123">
            <v>108</v>
          </cell>
          <cell r="S123">
            <v>5</v>
          </cell>
          <cell r="T123">
            <v>0</v>
          </cell>
          <cell r="U123">
            <v>3</v>
          </cell>
          <cell r="V123">
            <v>3</v>
          </cell>
          <cell r="W123">
            <v>1</v>
          </cell>
          <cell r="X123">
            <v>12</v>
          </cell>
          <cell r="Y123">
            <v>1</v>
          </cell>
          <cell r="Z123">
            <v>12</v>
          </cell>
        </row>
        <row r="124">
          <cell r="A124">
            <v>2412111035</v>
          </cell>
          <cell r="B124">
            <v>966</v>
          </cell>
          <cell r="C124">
            <v>0</v>
          </cell>
          <cell r="D124">
            <v>36</v>
          </cell>
          <cell r="E124">
            <v>415</v>
          </cell>
          <cell r="F124">
            <v>4</v>
          </cell>
          <cell r="G124">
            <v>58</v>
          </cell>
          <cell r="H124">
            <v>513</v>
          </cell>
          <cell r="I124">
            <v>14</v>
          </cell>
          <cell r="J124">
            <v>0</v>
          </cell>
          <cell r="K124">
            <v>0</v>
          </cell>
          <cell r="L124">
            <v>1041.4000000000001</v>
          </cell>
          <cell r="M124">
            <v>1081.6400000000001</v>
          </cell>
          <cell r="N124">
            <v>2412111035</v>
          </cell>
          <cell r="O124">
            <v>36</v>
          </cell>
          <cell r="P124">
            <v>415</v>
          </cell>
          <cell r="Q124">
            <v>4</v>
          </cell>
          <cell r="R124">
            <v>58</v>
          </cell>
          <cell r="S124">
            <v>13</v>
          </cell>
          <cell r="T124">
            <v>0</v>
          </cell>
          <cell r="U124">
            <v>0</v>
          </cell>
          <cell r="V124">
            <v>0</v>
          </cell>
          <cell r="W124">
            <v>1</v>
          </cell>
          <cell r="X124">
            <v>14</v>
          </cell>
          <cell r="Y124">
            <v>1</v>
          </cell>
          <cell r="Z124">
            <v>22</v>
          </cell>
        </row>
        <row r="125">
          <cell r="A125">
            <v>2412111065</v>
          </cell>
          <cell r="B125">
            <v>1748</v>
          </cell>
          <cell r="C125">
            <v>0</v>
          </cell>
          <cell r="D125">
            <v>0</v>
          </cell>
          <cell r="E125">
            <v>189</v>
          </cell>
          <cell r="F125">
            <v>6</v>
          </cell>
          <cell r="G125">
            <v>69</v>
          </cell>
          <cell r="H125">
            <v>264</v>
          </cell>
          <cell r="I125">
            <v>28</v>
          </cell>
          <cell r="J125">
            <v>0</v>
          </cell>
          <cell r="K125">
            <v>0</v>
          </cell>
          <cell r="L125">
            <v>969.52</v>
          </cell>
          <cell r="M125">
            <v>963.78</v>
          </cell>
          <cell r="N125">
            <v>2412111065</v>
          </cell>
          <cell r="O125">
            <v>0</v>
          </cell>
          <cell r="P125">
            <v>189</v>
          </cell>
          <cell r="Q125">
            <v>6</v>
          </cell>
          <cell r="R125">
            <v>69</v>
          </cell>
          <cell r="S125">
            <v>16</v>
          </cell>
          <cell r="T125">
            <v>0</v>
          </cell>
          <cell r="U125">
            <v>3</v>
          </cell>
          <cell r="V125">
            <v>9</v>
          </cell>
          <cell r="W125">
            <v>0</v>
          </cell>
          <cell r="X125">
            <v>28</v>
          </cell>
          <cell r="Y125">
            <v>0</v>
          </cell>
          <cell r="Z125">
            <v>28</v>
          </cell>
        </row>
        <row r="126">
          <cell r="A126">
            <v>2412111004</v>
          </cell>
          <cell r="B126">
            <v>1982</v>
          </cell>
          <cell r="C126">
            <v>0</v>
          </cell>
          <cell r="D126">
            <v>0</v>
          </cell>
          <cell r="E126">
            <v>218</v>
          </cell>
          <cell r="F126">
            <v>8</v>
          </cell>
          <cell r="G126">
            <v>455</v>
          </cell>
          <cell r="H126">
            <v>681</v>
          </cell>
          <cell r="I126">
            <v>112</v>
          </cell>
          <cell r="J126">
            <v>0</v>
          </cell>
          <cell r="K126">
            <v>0</v>
          </cell>
          <cell r="L126">
            <v>1609.8</v>
          </cell>
          <cell r="M126">
            <v>1636.97</v>
          </cell>
          <cell r="N126">
            <v>2412111004</v>
          </cell>
          <cell r="O126">
            <v>0</v>
          </cell>
          <cell r="P126">
            <v>218</v>
          </cell>
          <cell r="Q126">
            <v>8</v>
          </cell>
          <cell r="R126">
            <v>455</v>
          </cell>
          <cell r="S126">
            <v>71</v>
          </cell>
          <cell r="T126">
            <v>0</v>
          </cell>
          <cell r="U126">
            <v>10</v>
          </cell>
          <cell r="V126">
            <v>31</v>
          </cell>
          <cell r="W126">
            <v>0</v>
          </cell>
          <cell r="X126">
            <v>112</v>
          </cell>
          <cell r="Y126">
            <v>0</v>
          </cell>
          <cell r="Z126">
            <v>171</v>
          </cell>
        </row>
        <row r="127">
          <cell r="A127">
            <v>2412111013</v>
          </cell>
          <cell r="B127">
            <v>904</v>
          </cell>
          <cell r="C127">
            <v>0</v>
          </cell>
          <cell r="D127">
            <v>38</v>
          </cell>
          <cell r="E127">
            <v>409</v>
          </cell>
          <cell r="F127">
            <v>4</v>
          </cell>
          <cell r="G127">
            <v>38</v>
          </cell>
          <cell r="H127">
            <v>489</v>
          </cell>
          <cell r="I127">
            <v>15</v>
          </cell>
          <cell r="J127">
            <v>0</v>
          </cell>
          <cell r="K127">
            <v>0</v>
          </cell>
          <cell r="L127">
            <v>786.96</v>
          </cell>
          <cell r="M127">
            <v>1059.4000000000001</v>
          </cell>
          <cell r="N127">
            <v>2412111013</v>
          </cell>
          <cell r="O127">
            <v>38</v>
          </cell>
          <cell r="P127">
            <v>409</v>
          </cell>
          <cell r="Q127">
            <v>4</v>
          </cell>
          <cell r="R127">
            <v>38</v>
          </cell>
          <cell r="S127">
            <v>11</v>
          </cell>
          <cell r="T127">
            <v>2</v>
          </cell>
          <cell r="U127">
            <v>0</v>
          </cell>
          <cell r="V127">
            <v>2</v>
          </cell>
          <cell r="W127">
            <v>0</v>
          </cell>
          <cell r="X127">
            <v>15</v>
          </cell>
          <cell r="Y127">
            <v>0</v>
          </cell>
          <cell r="Z127">
            <v>27</v>
          </cell>
        </row>
        <row r="128">
          <cell r="A128">
            <v>2412111048</v>
          </cell>
          <cell r="B128">
            <v>1067</v>
          </cell>
          <cell r="C128">
            <v>0</v>
          </cell>
          <cell r="D128">
            <v>33</v>
          </cell>
          <cell r="E128">
            <v>436</v>
          </cell>
          <cell r="F128">
            <v>8</v>
          </cell>
          <cell r="G128">
            <v>51</v>
          </cell>
          <cell r="H128">
            <v>528</v>
          </cell>
          <cell r="I128">
            <v>6</v>
          </cell>
          <cell r="J128">
            <v>0</v>
          </cell>
          <cell r="K128">
            <v>0</v>
          </cell>
          <cell r="L128">
            <v>972.2</v>
          </cell>
          <cell r="M128">
            <v>1180.5999999999999</v>
          </cell>
          <cell r="N128">
            <v>2412111048</v>
          </cell>
          <cell r="O128">
            <v>33</v>
          </cell>
          <cell r="P128">
            <v>436</v>
          </cell>
          <cell r="Q128">
            <v>8</v>
          </cell>
          <cell r="R128">
            <v>51</v>
          </cell>
          <cell r="S128">
            <v>2</v>
          </cell>
          <cell r="T128">
            <v>0</v>
          </cell>
          <cell r="U128">
            <v>3</v>
          </cell>
          <cell r="V128">
            <v>1</v>
          </cell>
          <cell r="W128">
            <v>0</v>
          </cell>
          <cell r="X128">
            <v>6</v>
          </cell>
          <cell r="Y128">
            <v>0</v>
          </cell>
          <cell r="Z128">
            <v>33</v>
          </cell>
        </row>
        <row r="129">
          <cell r="A129">
            <v>2412111037</v>
          </cell>
          <cell r="B129">
            <v>1742</v>
          </cell>
          <cell r="C129">
            <v>0</v>
          </cell>
          <cell r="D129">
            <v>0</v>
          </cell>
          <cell r="E129">
            <v>226</v>
          </cell>
          <cell r="F129">
            <v>9</v>
          </cell>
          <cell r="G129">
            <v>282</v>
          </cell>
          <cell r="H129">
            <v>517</v>
          </cell>
          <cell r="I129">
            <v>14</v>
          </cell>
          <cell r="J129">
            <v>0</v>
          </cell>
          <cell r="K129">
            <v>0</v>
          </cell>
          <cell r="L129">
            <v>1370.28</v>
          </cell>
          <cell r="M129">
            <v>1394.49</v>
          </cell>
          <cell r="N129">
            <v>2412111037</v>
          </cell>
          <cell r="O129">
            <v>0</v>
          </cell>
          <cell r="P129">
            <v>226</v>
          </cell>
          <cell r="Q129">
            <v>9</v>
          </cell>
          <cell r="R129">
            <v>282</v>
          </cell>
          <cell r="S129">
            <v>1</v>
          </cell>
          <cell r="T129">
            <v>0</v>
          </cell>
          <cell r="U129">
            <v>1</v>
          </cell>
          <cell r="V129">
            <v>12</v>
          </cell>
          <cell r="W129">
            <v>0</v>
          </cell>
          <cell r="X129">
            <v>14</v>
          </cell>
          <cell r="Y129">
            <v>0</v>
          </cell>
          <cell r="Z129">
            <v>62</v>
          </cell>
        </row>
        <row r="130">
          <cell r="A130">
            <v>2412111030</v>
          </cell>
          <cell r="B130">
            <v>1201</v>
          </cell>
          <cell r="C130">
            <v>0</v>
          </cell>
          <cell r="D130">
            <v>46</v>
          </cell>
          <cell r="E130">
            <v>584</v>
          </cell>
          <cell r="F130">
            <v>9</v>
          </cell>
          <cell r="G130">
            <v>23</v>
          </cell>
          <cell r="H130">
            <v>662</v>
          </cell>
          <cell r="I130">
            <v>3</v>
          </cell>
          <cell r="J130">
            <v>0</v>
          </cell>
          <cell r="K130">
            <v>0</v>
          </cell>
          <cell r="L130">
            <v>1107.52</v>
          </cell>
          <cell r="M130">
            <v>1139.76</v>
          </cell>
          <cell r="N130">
            <v>2412111030</v>
          </cell>
          <cell r="O130">
            <v>46</v>
          </cell>
          <cell r="P130">
            <v>584</v>
          </cell>
          <cell r="Q130">
            <v>9</v>
          </cell>
          <cell r="R130">
            <v>23</v>
          </cell>
          <cell r="S130">
            <v>1</v>
          </cell>
          <cell r="T130">
            <v>0</v>
          </cell>
          <cell r="U130">
            <v>1</v>
          </cell>
          <cell r="V130">
            <v>1</v>
          </cell>
          <cell r="W130">
            <v>0</v>
          </cell>
          <cell r="X130">
            <v>3</v>
          </cell>
          <cell r="Y130">
            <v>0</v>
          </cell>
          <cell r="Z130">
            <v>10</v>
          </cell>
        </row>
        <row r="131">
          <cell r="A131">
            <v>2412111005</v>
          </cell>
          <cell r="B131">
            <v>1862</v>
          </cell>
          <cell r="C131">
            <v>0</v>
          </cell>
          <cell r="D131">
            <v>0</v>
          </cell>
          <cell r="E131">
            <v>210</v>
          </cell>
          <cell r="F131">
            <v>7</v>
          </cell>
          <cell r="G131">
            <v>493</v>
          </cell>
          <cell r="H131">
            <v>710</v>
          </cell>
          <cell r="I131">
            <v>68</v>
          </cell>
          <cell r="J131">
            <v>0</v>
          </cell>
          <cell r="K131">
            <v>0</v>
          </cell>
          <cell r="L131">
            <v>1079.1300000000001</v>
          </cell>
          <cell r="M131">
            <v>1780.6</v>
          </cell>
          <cell r="N131">
            <v>2412111005</v>
          </cell>
          <cell r="O131">
            <v>0</v>
          </cell>
          <cell r="P131">
            <v>210</v>
          </cell>
          <cell r="Q131">
            <v>7</v>
          </cell>
          <cell r="R131">
            <v>493</v>
          </cell>
          <cell r="S131">
            <v>43</v>
          </cell>
          <cell r="T131">
            <v>1</v>
          </cell>
          <cell r="U131">
            <v>12</v>
          </cell>
          <cell r="V131">
            <v>12</v>
          </cell>
          <cell r="W131">
            <v>0</v>
          </cell>
          <cell r="X131">
            <v>68</v>
          </cell>
          <cell r="Y131">
            <v>0</v>
          </cell>
          <cell r="Z131">
            <v>88</v>
          </cell>
        </row>
        <row r="132">
          <cell r="A132">
            <v>2412111066</v>
          </cell>
          <cell r="B132">
            <v>1725</v>
          </cell>
          <cell r="C132">
            <v>0</v>
          </cell>
          <cell r="D132">
            <v>0</v>
          </cell>
          <cell r="E132">
            <v>164</v>
          </cell>
          <cell r="F132">
            <v>4</v>
          </cell>
          <cell r="G132">
            <v>159</v>
          </cell>
          <cell r="H132">
            <v>327</v>
          </cell>
          <cell r="I132">
            <v>36</v>
          </cell>
          <cell r="J132">
            <v>0</v>
          </cell>
          <cell r="K132">
            <v>0</v>
          </cell>
          <cell r="L132">
            <v>829.35</v>
          </cell>
          <cell r="M132">
            <v>817.95</v>
          </cell>
          <cell r="N132">
            <v>2412111066</v>
          </cell>
          <cell r="O132">
            <v>0</v>
          </cell>
          <cell r="P132">
            <v>164</v>
          </cell>
          <cell r="Q132">
            <v>4</v>
          </cell>
          <cell r="R132">
            <v>159</v>
          </cell>
          <cell r="S132">
            <v>27</v>
          </cell>
          <cell r="T132">
            <v>0</v>
          </cell>
          <cell r="U132">
            <v>1</v>
          </cell>
          <cell r="V132">
            <v>8</v>
          </cell>
          <cell r="W132">
            <v>0</v>
          </cell>
          <cell r="X132">
            <v>36</v>
          </cell>
          <cell r="Y132">
            <v>0</v>
          </cell>
          <cell r="Z132">
            <v>40</v>
          </cell>
        </row>
        <row r="133">
          <cell r="A133">
            <v>2412111047</v>
          </cell>
          <cell r="B133">
            <v>1133</v>
          </cell>
          <cell r="C133">
            <v>0</v>
          </cell>
          <cell r="D133">
            <v>8</v>
          </cell>
          <cell r="E133">
            <v>243</v>
          </cell>
          <cell r="F133">
            <v>5</v>
          </cell>
          <cell r="G133">
            <v>170</v>
          </cell>
          <cell r="H133">
            <v>426</v>
          </cell>
          <cell r="I133">
            <v>93</v>
          </cell>
          <cell r="J133">
            <v>0</v>
          </cell>
          <cell r="K133">
            <v>0</v>
          </cell>
          <cell r="L133">
            <v>950.9</v>
          </cell>
          <cell r="M133">
            <v>984.85</v>
          </cell>
          <cell r="N133">
            <v>2412111047</v>
          </cell>
          <cell r="O133">
            <v>8</v>
          </cell>
          <cell r="P133">
            <v>243</v>
          </cell>
          <cell r="Q133">
            <v>5</v>
          </cell>
          <cell r="R133">
            <v>170</v>
          </cell>
          <cell r="S133">
            <v>62</v>
          </cell>
          <cell r="T133">
            <v>0</v>
          </cell>
          <cell r="U133">
            <v>15</v>
          </cell>
          <cell r="V133">
            <v>16</v>
          </cell>
          <cell r="W133">
            <v>0</v>
          </cell>
          <cell r="X133">
            <v>93</v>
          </cell>
          <cell r="Y133">
            <v>0</v>
          </cell>
          <cell r="Z133">
            <v>142</v>
          </cell>
        </row>
        <row r="134">
          <cell r="A134">
            <v>2412111006</v>
          </cell>
          <cell r="B134">
            <v>1348</v>
          </cell>
          <cell r="C134">
            <v>0</v>
          </cell>
          <cell r="D134">
            <v>3</v>
          </cell>
          <cell r="E134">
            <v>178</v>
          </cell>
          <cell r="F134">
            <v>5</v>
          </cell>
          <cell r="G134">
            <v>341</v>
          </cell>
          <cell r="H134">
            <v>527</v>
          </cell>
          <cell r="I134">
            <v>43</v>
          </cell>
          <cell r="J134">
            <v>0</v>
          </cell>
          <cell r="K134">
            <v>0</v>
          </cell>
          <cell r="L134">
            <v>1138.3900000000001</v>
          </cell>
          <cell r="M134">
            <v>1139.32</v>
          </cell>
          <cell r="N134">
            <v>2412111006</v>
          </cell>
          <cell r="O134">
            <v>3</v>
          </cell>
          <cell r="P134">
            <v>178</v>
          </cell>
          <cell r="Q134">
            <v>5</v>
          </cell>
          <cell r="R134">
            <v>341</v>
          </cell>
          <cell r="S134">
            <v>30</v>
          </cell>
          <cell r="T134">
            <v>0</v>
          </cell>
          <cell r="U134">
            <v>5</v>
          </cell>
          <cell r="V134">
            <v>8</v>
          </cell>
          <cell r="W134">
            <v>0</v>
          </cell>
          <cell r="X134">
            <v>43</v>
          </cell>
          <cell r="Y134">
            <v>0</v>
          </cell>
          <cell r="Z134">
            <v>71</v>
          </cell>
        </row>
        <row r="135">
          <cell r="A135">
            <v>2412111026</v>
          </cell>
          <cell r="B135">
            <v>882</v>
          </cell>
          <cell r="C135">
            <v>0</v>
          </cell>
          <cell r="D135">
            <v>0</v>
          </cell>
          <cell r="E135">
            <v>97</v>
          </cell>
          <cell r="F135">
            <v>10</v>
          </cell>
          <cell r="G135">
            <v>145</v>
          </cell>
          <cell r="H135">
            <v>252</v>
          </cell>
          <cell r="I135">
            <v>32</v>
          </cell>
          <cell r="J135">
            <v>0</v>
          </cell>
          <cell r="K135">
            <v>0</v>
          </cell>
          <cell r="L135">
            <v>596.30999999999995</v>
          </cell>
          <cell r="M135">
            <v>622.29</v>
          </cell>
          <cell r="N135">
            <v>2412111026</v>
          </cell>
          <cell r="O135">
            <v>0</v>
          </cell>
          <cell r="P135">
            <v>97</v>
          </cell>
          <cell r="Q135">
            <v>10</v>
          </cell>
          <cell r="R135">
            <v>145</v>
          </cell>
          <cell r="S135">
            <v>25</v>
          </cell>
          <cell r="T135">
            <v>0</v>
          </cell>
          <cell r="U135">
            <v>2</v>
          </cell>
          <cell r="V135">
            <v>5</v>
          </cell>
          <cell r="W135">
            <v>0</v>
          </cell>
          <cell r="X135">
            <v>32</v>
          </cell>
          <cell r="Y135">
            <v>0</v>
          </cell>
          <cell r="Z135">
            <v>70</v>
          </cell>
        </row>
        <row r="136">
          <cell r="A136">
            <v>2412111064</v>
          </cell>
          <cell r="B136">
            <v>1383</v>
          </cell>
          <cell r="C136">
            <v>0</v>
          </cell>
          <cell r="D136">
            <v>0</v>
          </cell>
          <cell r="E136">
            <v>126</v>
          </cell>
          <cell r="F136">
            <v>3</v>
          </cell>
          <cell r="G136">
            <v>71</v>
          </cell>
          <cell r="H136">
            <v>200</v>
          </cell>
          <cell r="I136">
            <v>45</v>
          </cell>
          <cell r="J136">
            <v>0</v>
          </cell>
          <cell r="K136">
            <v>0</v>
          </cell>
          <cell r="L136">
            <v>887.82</v>
          </cell>
          <cell r="M136">
            <v>900.99</v>
          </cell>
          <cell r="N136">
            <v>2412111064</v>
          </cell>
          <cell r="O136">
            <v>0</v>
          </cell>
          <cell r="P136">
            <v>126</v>
          </cell>
          <cell r="Q136">
            <v>3</v>
          </cell>
          <cell r="R136">
            <v>71</v>
          </cell>
          <cell r="S136">
            <v>37</v>
          </cell>
          <cell r="T136">
            <v>0</v>
          </cell>
          <cell r="U136">
            <v>1</v>
          </cell>
          <cell r="V136">
            <v>7</v>
          </cell>
          <cell r="W136">
            <v>0</v>
          </cell>
          <cell r="X136">
            <v>45</v>
          </cell>
          <cell r="Y136">
            <v>0</v>
          </cell>
          <cell r="Z136">
            <v>70</v>
          </cell>
        </row>
        <row r="137">
          <cell r="A137">
            <v>2412111052</v>
          </cell>
          <cell r="B137">
            <v>1655</v>
          </cell>
          <cell r="C137">
            <v>0</v>
          </cell>
          <cell r="D137">
            <v>0</v>
          </cell>
          <cell r="E137">
            <v>129</v>
          </cell>
          <cell r="F137">
            <v>7</v>
          </cell>
          <cell r="G137">
            <v>326</v>
          </cell>
          <cell r="H137">
            <v>462</v>
          </cell>
          <cell r="I137">
            <v>18</v>
          </cell>
          <cell r="J137">
            <v>0</v>
          </cell>
          <cell r="K137">
            <v>0</v>
          </cell>
          <cell r="L137">
            <v>752.4</v>
          </cell>
          <cell r="M137">
            <v>783.6</v>
          </cell>
          <cell r="N137">
            <v>2412111052</v>
          </cell>
          <cell r="O137">
            <v>0</v>
          </cell>
          <cell r="P137">
            <v>129</v>
          </cell>
          <cell r="Q137">
            <v>7</v>
          </cell>
          <cell r="R137">
            <v>326</v>
          </cell>
          <cell r="S137">
            <v>16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18</v>
          </cell>
          <cell r="Y137">
            <v>0</v>
          </cell>
          <cell r="Z137">
            <v>92</v>
          </cell>
        </row>
        <row r="138">
          <cell r="A138">
            <v>2412111009</v>
          </cell>
          <cell r="B138">
            <v>1338</v>
          </cell>
          <cell r="C138">
            <v>0</v>
          </cell>
          <cell r="D138">
            <v>53</v>
          </cell>
          <cell r="E138">
            <v>544</v>
          </cell>
          <cell r="F138">
            <v>11</v>
          </cell>
          <cell r="G138">
            <v>54</v>
          </cell>
          <cell r="H138">
            <v>662</v>
          </cell>
          <cell r="I138">
            <v>20</v>
          </cell>
          <cell r="J138">
            <v>0</v>
          </cell>
          <cell r="K138">
            <v>0</v>
          </cell>
          <cell r="L138">
            <v>1301.31</v>
          </cell>
          <cell r="M138">
            <v>0</v>
          </cell>
          <cell r="N138">
            <v>2412111009</v>
          </cell>
          <cell r="O138">
            <v>53</v>
          </cell>
          <cell r="P138">
            <v>544</v>
          </cell>
          <cell r="Q138">
            <v>11</v>
          </cell>
          <cell r="R138">
            <v>54</v>
          </cell>
          <cell r="S138">
            <v>16</v>
          </cell>
          <cell r="T138">
            <v>0</v>
          </cell>
          <cell r="U138">
            <v>0</v>
          </cell>
          <cell r="V138">
            <v>4</v>
          </cell>
          <cell r="W138">
            <v>0</v>
          </cell>
          <cell r="X138">
            <v>20</v>
          </cell>
          <cell r="Y138">
            <v>0</v>
          </cell>
          <cell r="Z138">
            <v>0</v>
          </cell>
        </row>
        <row r="139">
          <cell r="A139">
            <v>2412111024</v>
          </cell>
          <cell r="B139">
            <v>916</v>
          </cell>
          <cell r="C139">
            <v>0</v>
          </cell>
          <cell r="D139">
            <v>0</v>
          </cell>
          <cell r="E139">
            <v>106</v>
          </cell>
          <cell r="F139">
            <v>5</v>
          </cell>
          <cell r="G139">
            <v>219</v>
          </cell>
          <cell r="H139">
            <v>330</v>
          </cell>
          <cell r="I139">
            <v>45</v>
          </cell>
          <cell r="J139">
            <v>0</v>
          </cell>
          <cell r="K139">
            <v>0</v>
          </cell>
          <cell r="L139">
            <v>667.67</v>
          </cell>
          <cell r="M139">
            <v>676.67</v>
          </cell>
          <cell r="N139">
            <v>2412111024</v>
          </cell>
          <cell r="O139">
            <v>0</v>
          </cell>
          <cell r="P139">
            <v>106</v>
          </cell>
          <cell r="Q139">
            <v>5</v>
          </cell>
          <cell r="R139">
            <v>219</v>
          </cell>
          <cell r="S139">
            <v>30</v>
          </cell>
          <cell r="T139">
            <v>0</v>
          </cell>
          <cell r="U139">
            <v>3</v>
          </cell>
          <cell r="V139">
            <v>12</v>
          </cell>
          <cell r="W139">
            <v>0</v>
          </cell>
          <cell r="X139">
            <v>45</v>
          </cell>
          <cell r="Y139">
            <v>0</v>
          </cell>
          <cell r="Z139">
            <v>50</v>
          </cell>
        </row>
        <row r="140">
          <cell r="A140">
            <v>2412111027</v>
          </cell>
          <cell r="B140">
            <v>1389</v>
          </cell>
          <cell r="C140">
            <v>0</v>
          </cell>
          <cell r="D140">
            <v>0</v>
          </cell>
          <cell r="E140">
            <v>133</v>
          </cell>
          <cell r="F140">
            <v>7</v>
          </cell>
          <cell r="G140">
            <v>367</v>
          </cell>
          <cell r="H140">
            <v>507</v>
          </cell>
          <cell r="I140">
            <v>40</v>
          </cell>
          <cell r="J140">
            <v>0</v>
          </cell>
          <cell r="K140">
            <v>0</v>
          </cell>
          <cell r="L140">
            <v>937.48</v>
          </cell>
          <cell r="M140">
            <v>1289.8</v>
          </cell>
          <cell r="N140">
            <v>2412111027</v>
          </cell>
          <cell r="O140">
            <v>0</v>
          </cell>
          <cell r="P140">
            <v>133</v>
          </cell>
          <cell r="Q140">
            <v>7</v>
          </cell>
          <cell r="R140">
            <v>367</v>
          </cell>
          <cell r="S140">
            <v>17</v>
          </cell>
          <cell r="T140">
            <v>0</v>
          </cell>
          <cell r="U140">
            <v>5</v>
          </cell>
          <cell r="V140">
            <v>18</v>
          </cell>
          <cell r="W140">
            <v>0</v>
          </cell>
          <cell r="X140">
            <v>40</v>
          </cell>
          <cell r="Y140">
            <v>0</v>
          </cell>
          <cell r="Z140">
            <v>55</v>
          </cell>
        </row>
        <row r="141">
          <cell r="A141">
            <v>2412111053</v>
          </cell>
          <cell r="B141">
            <v>2150</v>
          </cell>
          <cell r="C141">
            <v>0</v>
          </cell>
          <cell r="D141">
            <v>0</v>
          </cell>
          <cell r="E141">
            <v>151</v>
          </cell>
          <cell r="F141">
            <v>10</v>
          </cell>
          <cell r="G141">
            <v>551</v>
          </cell>
          <cell r="H141">
            <v>712</v>
          </cell>
          <cell r="I141">
            <v>30</v>
          </cell>
          <cell r="J141">
            <v>0</v>
          </cell>
          <cell r="K141">
            <v>0</v>
          </cell>
          <cell r="L141">
            <v>955.01</v>
          </cell>
          <cell r="M141">
            <v>973.81</v>
          </cell>
          <cell r="N141">
            <v>2412111053</v>
          </cell>
          <cell r="O141">
            <v>0</v>
          </cell>
          <cell r="P141">
            <v>151</v>
          </cell>
          <cell r="Q141">
            <v>10</v>
          </cell>
          <cell r="R141">
            <v>551</v>
          </cell>
          <cell r="S141">
            <v>16</v>
          </cell>
          <cell r="T141">
            <v>0</v>
          </cell>
          <cell r="U141">
            <v>5</v>
          </cell>
          <cell r="V141">
            <v>9</v>
          </cell>
          <cell r="W141">
            <v>0</v>
          </cell>
          <cell r="X141">
            <v>30</v>
          </cell>
          <cell r="Y141">
            <v>0</v>
          </cell>
          <cell r="Z141">
            <v>79</v>
          </cell>
        </row>
        <row r="142">
          <cell r="A142">
            <v>2412111014</v>
          </cell>
          <cell r="B142">
            <v>650</v>
          </cell>
          <cell r="C142">
            <v>0</v>
          </cell>
          <cell r="D142">
            <v>27</v>
          </cell>
          <cell r="E142">
            <v>273</v>
          </cell>
          <cell r="F142">
            <v>5</v>
          </cell>
          <cell r="G142">
            <v>7</v>
          </cell>
          <cell r="H142">
            <v>312</v>
          </cell>
          <cell r="I142">
            <v>8</v>
          </cell>
          <cell r="J142">
            <v>0</v>
          </cell>
          <cell r="K142">
            <v>2</v>
          </cell>
          <cell r="L142">
            <v>601.59</v>
          </cell>
          <cell r="M142">
            <v>1278.8</v>
          </cell>
          <cell r="N142">
            <v>2412111014</v>
          </cell>
          <cell r="O142">
            <v>27</v>
          </cell>
          <cell r="P142">
            <v>273</v>
          </cell>
          <cell r="Q142">
            <v>5</v>
          </cell>
          <cell r="R142">
            <v>7</v>
          </cell>
          <cell r="S142">
            <v>5</v>
          </cell>
          <cell r="T142">
            <v>0</v>
          </cell>
          <cell r="U142">
            <v>2</v>
          </cell>
          <cell r="V142">
            <v>1</v>
          </cell>
          <cell r="W142">
            <v>0</v>
          </cell>
          <cell r="X142">
            <v>8</v>
          </cell>
          <cell r="Y142">
            <v>0</v>
          </cell>
          <cell r="Z142">
            <v>31</v>
          </cell>
        </row>
        <row r="143">
          <cell r="A143">
            <v>2412111002</v>
          </cell>
          <cell r="B143">
            <v>1382</v>
          </cell>
          <cell r="C143">
            <v>0</v>
          </cell>
          <cell r="D143">
            <v>7</v>
          </cell>
          <cell r="E143">
            <v>180</v>
          </cell>
          <cell r="F143">
            <v>8</v>
          </cell>
          <cell r="G143">
            <v>188</v>
          </cell>
          <cell r="H143">
            <v>383</v>
          </cell>
          <cell r="I143">
            <v>47</v>
          </cell>
          <cell r="J143">
            <v>0</v>
          </cell>
          <cell r="K143">
            <v>0</v>
          </cell>
          <cell r="L143">
            <v>1088.7</v>
          </cell>
          <cell r="M143">
            <v>1131.7</v>
          </cell>
          <cell r="N143">
            <v>2412111002</v>
          </cell>
          <cell r="O143">
            <v>7</v>
          </cell>
          <cell r="P143">
            <v>180</v>
          </cell>
          <cell r="Q143">
            <v>8</v>
          </cell>
          <cell r="R143">
            <v>188</v>
          </cell>
          <cell r="S143">
            <v>31</v>
          </cell>
          <cell r="T143">
            <v>0</v>
          </cell>
          <cell r="U143">
            <v>7</v>
          </cell>
          <cell r="V143">
            <v>9</v>
          </cell>
          <cell r="W143">
            <v>0</v>
          </cell>
          <cell r="X143">
            <v>47</v>
          </cell>
          <cell r="Y143">
            <v>0</v>
          </cell>
          <cell r="Z143">
            <v>75</v>
          </cell>
        </row>
        <row r="144">
          <cell r="A144">
            <v>2412111015</v>
          </cell>
          <cell r="B144">
            <v>2422</v>
          </cell>
          <cell r="C144">
            <v>0</v>
          </cell>
          <cell r="D144">
            <v>26</v>
          </cell>
          <cell r="E144">
            <v>848</v>
          </cell>
          <cell r="F144">
            <v>12</v>
          </cell>
          <cell r="G144">
            <v>123</v>
          </cell>
          <cell r="H144">
            <v>1009</v>
          </cell>
          <cell r="I144">
            <v>55</v>
          </cell>
          <cell r="J144">
            <v>0</v>
          </cell>
          <cell r="K144">
            <v>0</v>
          </cell>
          <cell r="L144">
            <v>2258.4</v>
          </cell>
          <cell r="M144">
            <v>2467</v>
          </cell>
          <cell r="N144">
            <v>2412111015</v>
          </cell>
          <cell r="O144">
            <v>26</v>
          </cell>
          <cell r="P144">
            <v>848</v>
          </cell>
          <cell r="Q144">
            <v>12</v>
          </cell>
          <cell r="R144">
            <v>123</v>
          </cell>
          <cell r="S144">
            <v>38</v>
          </cell>
          <cell r="T144">
            <v>0</v>
          </cell>
          <cell r="U144">
            <v>10</v>
          </cell>
          <cell r="V144">
            <v>7</v>
          </cell>
          <cell r="W144">
            <v>0</v>
          </cell>
          <cell r="X144">
            <v>55</v>
          </cell>
          <cell r="Y144">
            <v>0</v>
          </cell>
          <cell r="Z144">
            <v>63</v>
          </cell>
        </row>
        <row r="145">
          <cell r="A145">
            <v>2412111003</v>
          </cell>
          <cell r="B145">
            <v>1667</v>
          </cell>
          <cell r="C145">
            <v>0</v>
          </cell>
          <cell r="D145">
            <v>0</v>
          </cell>
          <cell r="E145">
            <v>194</v>
          </cell>
          <cell r="F145">
            <v>9</v>
          </cell>
          <cell r="G145">
            <v>420</v>
          </cell>
          <cell r="H145">
            <v>623</v>
          </cell>
          <cell r="I145">
            <v>94</v>
          </cell>
          <cell r="J145">
            <v>0</v>
          </cell>
          <cell r="K145">
            <v>0</v>
          </cell>
          <cell r="L145">
            <v>805.16</v>
          </cell>
          <cell r="M145">
            <v>1598.4</v>
          </cell>
          <cell r="N145">
            <v>2412111003</v>
          </cell>
          <cell r="O145">
            <v>0</v>
          </cell>
          <cell r="P145">
            <v>194</v>
          </cell>
          <cell r="Q145">
            <v>9</v>
          </cell>
          <cell r="R145">
            <v>420</v>
          </cell>
          <cell r="S145">
            <v>60</v>
          </cell>
          <cell r="T145">
            <v>0</v>
          </cell>
          <cell r="U145">
            <v>4</v>
          </cell>
          <cell r="V145">
            <v>30</v>
          </cell>
          <cell r="W145">
            <v>0</v>
          </cell>
          <cell r="X145">
            <v>94</v>
          </cell>
          <cell r="Y145">
            <v>1</v>
          </cell>
          <cell r="Z145">
            <v>124</v>
          </cell>
        </row>
        <row r="146">
          <cell r="A146">
            <v>2412111042</v>
          </cell>
          <cell r="B146">
            <v>1042</v>
          </cell>
          <cell r="C146">
            <v>0</v>
          </cell>
          <cell r="D146">
            <v>18</v>
          </cell>
          <cell r="E146">
            <v>425</v>
          </cell>
          <cell r="F146">
            <v>9</v>
          </cell>
          <cell r="G146">
            <v>31</v>
          </cell>
          <cell r="H146">
            <v>483</v>
          </cell>
          <cell r="I146">
            <v>6</v>
          </cell>
          <cell r="J146">
            <v>0</v>
          </cell>
          <cell r="K146">
            <v>0</v>
          </cell>
          <cell r="L146">
            <v>838.92</v>
          </cell>
          <cell r="M146">
            <v>865.97</v>
          </cell>
          <cell r="N146">
            <v>2412111042</v>
          </cell>
          <cell r="O146">
            <v>18</v>
          </cell>
          <cell r="P146">
            <v>425</v>
          </cell>
          <cell r="Q146">
            <v>9</v>
          </cell>
          <cell r="R146">
            <v>31</v>
          </cell>
          <cell r="S146">
            <v>5</v>
          </cell>
          <cell r="T146">
            <v>0</v>
          </cell>
          <cell r="U146">
            <v>1</v>
          </cell>
          <cell r="V146">
            <v>0</v>
          </cell>
          <cell r="W146">
            <v>0</v>
          </cell>
          <cell r="X146">
            <v>6</v>
          </cell>
          <cell r="Y146">
            <v>0</v>
          </cell>
          <cell r="Z146">
            <v>11</v>
          </cell>
        </row>
        <row r="147">
          <cell r="A147">
            <v>2412111068</v>
          </cell>
          <cell r="B147">
            <v>872</v>
          </cell>
          <cell r="C147">
            <v>0</v>
          </cell>
          <cell r="D147">
            <v>0</v>
          </cell>
          <cell r="E147">
            <v>140</v>
          </cell>
          <cell r="F147">
            <v>4</v>
          </cell>
          <cell r="G147">
            <v>72</v>
          </cell>
          <cell r="H147">
            <v>216</v>
          </cell>
          <cell r="I147">
            <v>7</v>
          </cell>
          <cell r="J147">
            <v>0</v>
          </cell>
          <cell r="K147">
            <v>0</v>
          </cell>
          <cell r="L147">
            <v>468.9</v>
          </cell>
          <cell r="M147">
            <v>750.58</v>
          </cell>
          <cell r="N147">
            <v>2412111068</v>
          </cell>
          <cell r="O147">
            <v>0</v>
          </cell>
          <cell r="P147">
            <v>140</v>
          </cell>
          <cell r="Q147">
            <v>4</v>
          </cell>
          <cell r="R147">
            <v>72</v>
          </cell>
          <cell r="S147">
            <v>7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7</v>
          </cell>
          <cell r="Y147">
            <v>0</v>
          </cell>
          <cell r="Z147">
            <v>18</v>
          </cell>
        </row>
        <row r="148">
          <cell r="A148">
            <v>2412111043</v>
          </cell>
          <cell r="B148">
            <v>693</v>
          </cell>
          <cell r="C148">
            <v>0</v>
          </cell>
          <cell r="D148">
            <v>11</v>
          </cell>
          <cell r="E148">
            <v>347</v>
          </cell>
          <cell r="F148">
            <v>3</v>
          </cell>
          <cell r="G148">
            <v>28</v>
          </cell>
          <cell r="H148">
            <v>389</v>
          </cell>
          <cell r="I148">
            <v>18</v>
          </cell>
          <cell r="J148">
            <v>0</v>
          </cell>
          <cell r="K148">
            <v>0</v>
          </cell>
          <cell r="L148">
            <v>718.42</v>
          </cell>
          <cell r="M148">
            <v>1213.4000000000001</v>
          </cell>
          <cell r="N148">
            <v>2412111043</v>
          </cell>
          <cell r="O148">
            <v>11</v>
          </cell>
          <cell r="P148">
            <v>347</v>
          </cell>
          <cell r="Q148">
            <v>3</v>
          </cell>
          <cell r="R148">
            <v>28</v>
          </cell>
          <cell r="S148">
            <v>12</v>
          </cell>
          <cell r="T148">
            <v>1</v>
          </cell>
          <cell r="U148">
            <v>2</v>
          </cell>
          <cell r="V148">
            <v>3</v>
          </cell>
          <cell r="W148">
            <v>0</v>
          </cell>
          <cell r="X148">
            <v>18</v>
          </cell>
          <cell r="Y148">
            <v>1</v>
          </cell>
          <cell r="Z148">
            <v>101</v>
          </cell>
        </row>
        <row r="149">
          <cell r="A149">
            <v>2412111016</v>
          </cell>
          <cell r="B149">
            <v>1278</v>
          </cell>
          <cell r="C149">
            <v>0</v>
          </cell>
          <cell r="D149">
            <v>0</v>
          </cell>
          <cell r="E149">
            <v>104</v>
          </cell>
          <cell r="F149">
            <v>11</v>
          </cell>
          <cell r="G149">
            <v>361</v>
          </cell>
          <cell r="H149">
            <v>476</v>
          </cell>
          <cell r="I149">
            <v>55</v>
          </cell>
          <cell r="J149">
            <v>0</v>
          </cell>
          <cell r="K149">
            <v>0</v>
          </cell>
          <cell r="L149">
            <v>994.89</v>
          </cell>
          <cell r="M149">
            <v>0</v>
          </cell>
          <cell r="N149">
            <v>2412111016</v>
          </cell>
          <cell r="O149">
            <v>0</v>
          </cell>
          <cell r="P149">
            <v>104</v>
          </cell>
          <cell r="Q149">
            <v>11</v>
          </cell>
          <cell r="R149">
            <v>361</v>
          </cell>
          <cell r="S149">
            <v>50</v>
          </cell>
          <cell r="T149">
            <v>0</v>
          </cell>
          <cell r="U149">
            <v>0</v>
          </cell>
          <cell r="V149">
            <v>4</v>
          </cell>
          <cell r="W149">
            <v>1</v>
          </cell>
          <cell r="X149">
            <v>55</v>
          </cell>
          <cell r="Y149">
            <v>0</v>
          </cell>
          <cell r="Z149">
            <v>0</v>
          </cell>
        </row>
        <row r="150">
          <cell r="A150">
            <v>2412111017</v>
          </cell>
          <cell r="B150">
            <v>839</v>
          </cell>
          <cell r="C150">
            <v>0</v>
          </cell>
          <cell r="D150">
            <v>4</v>
          </cell>
          <cell r="E150">
            <v>182</v>
          </cell>
          <cell r="F150">
            <v>9</v>
          </cell>
          <cell r="G150">
            <v>78</v>
          </cell>
          <cell r="H150">
            <v>273</v>
          </cell>
          <cell r="I150">
            <v>37</v>
          </cell>
          <cell r="J150">
            <v>0</v>
          </cell>
          <cell r="K150">
            <v>0</v>
          </cell>
          <cell r="L150">
            <v>391.63</v>
          </cell>
          <cell r="M150">
            <v>1687.51</v>
          </cell>
          <cell r="N150">
            <v>2412111017</v>
          </cell>
          <cell r="O150">
            <v>4</v>
          </cell>
          <cell r="P150">
            <v>182</v>
          </cell>
          <cell r="Q150">
            <v>9</v>
          </cell>
          <cell r="R150">
            <v>78</v>
          </cell>
          <cell r="S150">
            <v>21</v>
          </cell>
          <cell r="T150">
            <v>0</v>
          </cell>
          <cell r="U150">
            <v>6</v>
          </cell>
          <cell r="V150">
            <v>10</v>
          </cell>
          <cell r="W150">
            <v>0</v>
          </cell>
          <cell r="X150">
            <v>37</v>
          </cell>
          <cell r="Y150">
            <v>0</v>
          </cell>
          <cell r="Z150">
            <v>161</v>
          </cell>
        </row>
        <row r="151">
          <cell r="A151">
            <v>2412111012</v>
          </cell>
          <cell r="B151">
            <v>2436</v>
          </cell>
          <cell r="C151">
            <v>0</v>
          </cell>
          <cell r="D151">
            <v>0</v>
          </cell>
          <cell r="E151">
            <v>171</v>
          </cell>
          <cell r="F151">
            <v>8</v>
          </cell>
          <cell r="G151">
            <v>546</v>
          </cell>
          <cell r="H151">
            <v>725</v>
          </cell>
          <cell r="I151">
            <v>110</v>
          </cell>
          <cell r="J151">
            <v>0</v>
          </cell>
          <cell r="K151">
            <v>0</v>
          </cell>
          <cell r="L151">
            <v>1631.12</v>
          </cell>
          <cell r="M151">
            <v>456.64</v>
          </cell>
          <cell r="N151">
            <v>2412111012</v>
          </cell>
          <cell r="O151">
            <v>0</v>
          </cell>
          <cell r="P151">
            <v>171</v>
          </cell>
          <cell r="Q151">
            <v>8</v>
          </cell>
          <cell r="R151">
            <v>546</v>
          </cell>
          <cell r="S151">
            <v>49</v>
          </cell>
          <cell r="T151">
            <v>1</v>
          </cell>
          <cell r="U151">
            <v>8</v>
          </cell>
          <cell r="V151">
            <v>52</v>
          </cell>
          <cell r="W151">
            <v>0</v>
          </cell>
          <cell r="X151">
            <v>110</v>
          </cell>
          <cell r="Y151">
            <v>0</v>
          </cell>
          <cell r="Z151">
            <v>18</v>
          </cell>
        </row>
        <row r="152">
          <cell r="A152">
            <v>2412111025</v>
          </cell>
          <cell r="B152">
            <v>888</v>
          </cell>
          <cell r="C152">
            <v>0</v>
          </cell>
          <cell r="D152">
            <v>0</v>
          </cell>
          <cell r="E152">
            <v>100</v>
          </cell>
          <cell r="F152">
            <v>4</v>
          </cell>
          <cell r="G152">
            <v>123</v>
          </cell>
          <cell r="H152">
            <v>227</v>
          </cell>
          <cell r="I152">
            <v>13</v>
          </cell>
          <cell r="J152">
            <v>0</v>
          </cell>
          <cell r="K152">
            <v>0</v>
          </cell>
          <cell r="L152">
            <v>433.18</v>
          </cell>
          <cell r="M152">
            <v>1414.2</v>
          </cell>
          <cell r="N152">
            <v>2412111025</v>
          </cell>
          <cell r="O152">
            <v>0</v>
          </cell>
          <cell r="P152">
            <v>100</v>
          </cell>
          <cell r="Q152">
            <v>4</v>
          </cell>
          <cell r="R152">
            <v>123</v>
          </cell>
          <cell r="S152">
            <v>7</v>
          </cell>
          <cell r="T152">
            <v>0</v>
          </cell>
          <cell r="U152">
            <v>0</v>
          </cell>
          <cell r="V152">
            <v>6</v>
          </cell>
          <cell r="W152">
            <v>0</v>
          </cell>
          <cell r="X152">
            <v>13</v>
          </cell>
          <cell r="Y152">
            <v>0</v>
          </cell>
          <cell r="Z152">
            <v>13</v>
          </cell>
        </row>
        <row r="153">
          <cell r="A153">
            <v>2412111018</v>
          </cell>
          <cell r="B153">
            <v>1214</v>
          </cell>
          <cell r="C153">
            <v>0</v>
          </cell>
          <cell r="D153">
            <v>46</v>
          </cell>
          <cell r="E153">
            <v>580</v>
          </cell>
          <cell r="F153">
            <v>8</v>
          </cell>
          <cell r="G153">
            <v>13</v>
          </cell>
          <cell r="H153">
            <v>647</v>
          </cell>
          <cell r="I153">
            <v>4</v>
          </cell>
          <cell r="J153">
            <v>0</v>
          </cell>
          <cell r="K153">
            <v>0</v>
          </cell>
          <cell r="L153">
            <v>1132.69</v>
          </cell>
          <cell r="M153">
            <v>0</v>
          </cell>
          <cell r="N153">
            <v>2412111018</v>
          </cell>
          <cell r="O153">
            <v>46</v>
          </cell>
          <cell r="P153">
            <v>580</v>
          </cell>
          <cell r="Q153">
            <v>8</v>
          </cell>
          <cell r="R153">
            <v>13</v>
          </cell>
          <cell r="S153">
            <v>4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4</v>
          </cell>
          <cell r="Y153">
            <v>0</v>
          </cell>
          <cell r="Z153">
            <v>0</v>
          </cell>
        </row>
        <row r="154">
          <cell r="A154">
            <v>2412111019</v>
          </cell>
          <cell r="B154">
            <v>1719</v>
          </cell>
          <cell r="C154">
            <v>0</v>
          </cell>
          <cell r="D154">
            <v>39</v>
          </cell>
          <cell r="E154">
            <v>672</v>
          </cell>
          <cell r="F154">
            <v>12</v>
          </cell>
          <cell r="G154">
            <v>100</v>
          </cell>
          <cell r="H154">
            <v>823</v>
          </cell>
          <cell r="I154">
            <v>40</v>
          </cell>
          <cell r="J154">
            <v>0</v>
          </cell>
          <cell r="K154">
            <v>0</v>
          </cell>
          <cell r="L154">
            <v>1647.48</v>
          </cell>
          <cell r="M154">
            <v>947.36</v>
          </cell>
          <cell r="N154">
            <v>2412111019</v>
          </cell>
          <cell r="O154">
            <v>39</v>
          </cell>
          <cell r="P154">
            <v>672</v>
          </cell>
          <cell r="Q154">
            <v>12</v>
          </cell>
          <cell r="R154">
            <v>100</v>
          </cell>
          <cell r="S154">
            <v>34</v>
          </cell>
          <cell r="T154">
            <v>0</v>
          </cell>
          <cell r="U154">
            <v>2</v>
          </cell>
          <cell r="V154">
            <v>4</v>
          </cell>
          <cell r="W154">
            <v>0</v>
          </cell>
          <cell r="X154">
            <v>40</v>
          </cell>
          <cell r="Y154">
            <v>0</v>
          </cell>
          <cell r="Z154">
            <v>17</v>
          </cell>
        </row>
        <row r="155">
          <cell r="A155">
            <v>2412111020</v>
          </cell>
          <cell r="B155">
            <v>1017</v>
          </cell>
          <cell r="C155">
            <v>0</v>
          </cell>
          <cell r="D155">
            <v>4</v>
          </cell>
          <cell r="E155">
            <v>369</v>
          </cell>
          <cell r="F155">
            <v>4</v>
          </cell>
          <cell r="G155">
            <v>109</v>
          </cell>
          <cell r="H155">
            <v>486</v>
          </cell>
          <cell r="I155">
            <v>12</v>
          </cell>
          <cell r="J155">
            <v>0</v>
          </cell>
          <cell r="K155">
            <v>0</v>
          </cell>
          <cell r="L155">
            <v>946.55</v>
          </cell>
          <cell r="M155">
            <v>486.33</v>
          </cell>
          <cell r="N155">
            <v>2412111020</v>
          </cell>
          <cell r="O155">
            <v>4</v>
          </cell>
          <cell r="P155">
            <v>369</v>
          </cell>
          <cell r="Q155">
            <v>4</v>
          </cell>
          <cell r="R155">
            <v>109</v>
          </cell>
          <cell r="S155">
            <v>10</v>
          </cell>
          <cell r="T155">
            <v>0</v>
          </cell>
          <cell r="U155">
            <v>0</v>
          </cell>
          <cell r="V155">
            <v>2</v>
          </cell>
          <cell r="W155">
            <v>0</v>
          </cell>
          <cell r="X155">
            <v>12</v>
          </cell>
          <cell r="Y155">
            <v>0</v>
          </cell>
          <cell r="Z155">
            <v>31</v>
          </cell>
        </row>
        <row r="156">
          <cell r="A156">
            <v>2412111050</v>
          </cell>
          <cell r="B156">
            <v>909</v>
          </cell>
          <cell r="C156">
            <v>0</v>
          </cell>
          <cell r="D156">
            <v>3</v>
          </cell>
          <cell r="E156">
            <v>200</v>
          </cell>
          <cell r="F156">
            <v>8</v>
          </cell>
          <cell r="G156">
            <v>66</v>
          </cell>
          <cell r="H156">
            <v>277</v>
          </cell>
          <cell r="I156">
            <v>5</v>
          </cell>
          <cell r="J156">
            <v>0</v>
          </cell>
          <cell r="K156">
            <v>1</v>
          </cell>
          <cell r="L156">
            <v>450.2</v>
          </cell>
          <cell r="M156">
            <v>1039.2</v>
          </cell>
          <cell r="N156">
            <v>2412111050</v>
          </cell>
          <cell r="O156">
            <v>3</v>
          </cell>
          <cell r="P156">
            <v>200</v>
          </cell>
          <cell r="Q156">
            <v>8</v>
          </cell>
          <cell r="R156">
            <v>66</v>
          </cell>
          <cell r="S156">
            <v>3</v>
          </cell>
          <cell r="T156">
            <v>0</v>
          </cell>
          <cell r="U156">
            <v>0</v>
          </cell>
          <cell r="V156">
            <v>2</v>
          </cell>
          <cell r="W156">
            <v>0</v>
          </cell>
          <cell r="X156">
            <v>5</v>
          </cell>
          <cell r="Y156">
            <v>0</v>
          </cell>
          <cell r="Z156">
            <v>25</v>
          </cell>
        </row>
        <row r="157">
          <cell r="A157">
            <v>2412111028</v>
          </cell>
          <cell r="B157">
            <v>1124</v>
          </cell>
          <cell r="C157">
            <v>0</v>
          </cell>
          <cell r="D157">
            <v>0</v>
          </cell>
          <cell r="E157">
            <v>88</v>
          </cell>
          <cell r="F157">
            <v>6</v>
          </cell>
          <cell r="G157">
            <v>322</v>
          </cell>
          <cell r="H157">
            <v>416</v>
          </cell>
          <cell r="I157">
            <v>20</v>
          </cell>
          <cell r="J157">
            <v>0</v>
          </cell>
          <cell r="K157">
            <v>0</v>
          </cell>
          <cell r="L157">
            <v>753.2</v>
          </cell>
          <cell r="M157">
            <v>852.89</v>
          </cell>
          <cell r="N157">
            <v>2412111028</v>
          </cell>
          <cell r="O157">
            <v>0</v>
          </cell>
          <cell r="P157">
            <v>88</v>
          </cell>
          <cell r="Q157">
            <v>6</v>
          </cell>
          <cell r="R157">
            <v>322</v>
          </cell>
          <cell r="S157">
            <v>9</v>
          </cell>
          <cell r="T157">
            <v>0</v>
          </cell>
          <cell r="U157">
            <v>3</v>
          </cell>
          <cell r="V157">
            <v>8</v>
          </cell>
          <cell r="W157">
            <v>0</v>
          </cell>
          <cell r="X157">
            <v>20</v>
          </cell>
          <cell r="Y157">
            <v>0</v>
          </cell>
          <cell r="Z157">
            <v>53</v>
          </cell>
        </row>
        <row r="158">
          <cell r="A158">
            <v>2412111023</v>
          </cell>
          <cell r="B158">
            <v>1386</v>
          </cell>
          <cell r="C158">
            <v>0</v>
          </cell>
          <cell r="D158">
            <v>0</v>
          </cell>
          <cell r="E158">
            <v>88</v>
          </cell>
          <cell r="F158">
            <v>5</v>
          </cell>
          <cell r="G158">
            <v>452</v>
          </cell>
          <cell r="H158">
            <v>545</v>
          </cell>
          <cell r="I158">
            <v>56</v>
          </cell>
          <cell r="J158">
            <v>0</v>
          </cell>
          <cell r="K158">
            <v>0</v>
          </cell>
          <cell r="L158">
            <v>853.08</v>
          </cell>
          <cell r="M158">
            <v>1066.05</v>
          </cell>
          <cell r="N158">
            <v>2412111023</v>
          </cell>
          <cell r="O158">
            <v>0</v>
          </cell>
          <cell r="P158">
            <v>88</v>
          </cell>
          <cell r="Q158">
            <v>5</v>
          </cell>
          <cell r="R158">
            <v>452</v>
          </cell>
          <cell r="S158">
            <v>47</v>
          </cell>
          <cell r="T158">
            <v>0</v>
          </cell>
          <cell r="U158">
            <v>0</v>
          </cell>
          <cell r="V158">
            <v>9</v>
          </cell>
          <cell r="W158">
            <v>0</v>
          </cell>
          <cell r="X158">
            <v>56</v>
          </cell>
          <cell r="Y158">
            <v>0</v>
          </cell>
          <cell r="Z158">
            <v>25</v>
          </cell>
        </row>
        <row r="159">
          <cell r="A159">
            <v>2412111008</v>
          </cell>
          <cell r="B159">
            <v>1015</v>
          </cell>
          <cell r="C159">
            <v>0</v>
          </cell>
          <cell r="D159">
            <v>28</v>
          </cell>
          <cell r="E159">
            <v>456</v>
          </cell>
          <cell r="F159">
            <v>10</v>
          </cell>
          <cell r="G159">
            <v>47</v>
          </cell>
          <cell r="H159">
            <v>541</v>
          </cell>
          <cell r="I159">
            <v>11</v>
          </cell>
          <cell r="J159">
            <v>0</v>
          </cell>
          <cell r="K159">
            <v>0</v>
          </cell>
          <cell r="L159">
            <v>1040.25</v>
          </cell>
          <cell r="M159">
            <v>749.17</v>
          </cell>
          <cell r="N159">
            <v>2412111008</v>
          </cell>
          <cell r="O159">
            <v>28</v>
          </cell>
          <cell r="P159">
            <v>456</v>
          </cell>
          <cell r="Q159">
            <v>10</v>
          </cell>
          <cell r="R159">
            <v>47</v>
          </cell>
          <cell r="S159">
            <v>10</v>
          </cell>
          <cell r="T159">
            <v>0</v>
          </cell>
          <cell r="U159">
            <v>0</v>
          </cell>
          <cell r="V159">
            <v>1</v>
          </cell>
          <cell r="W159">
            <v>0</v>
          </cell>
          <cell r="X159">
            <v>11</v>
          </cell>
          <cell r="Y159">
            <v>0</v>
          </cell>
          <cell r="Z159">
            <v>47</v>
          </cell>
        </row>
        <row r="160">
          <cell r="A160">
            <v>2412111034</v>
          </cell>
          <cell r="B160">
            <v>1112</v>
          </cell>
          <cell r="C160">
            <v>0</v>
          </cell>
          <cell r="D160">
            <v>7</v>
          </cell>
          <cell r="E160">
            <v>174</v>
          </cell>
          <cell r="F160">
            <v>10</v>
          </cell>
          <cell r="G160">
            <v>130</v>
          </cell>
          <cell r="H160">
            <v>321</v>
          </cell>
          <cell r="I160">
            <v>44</v>
          </cell>
          <cell r="J160">
            <v>0</v>
          </cell>
          <cell r="K160">
            <v>0</v>
          </cell>
          <cell r="L160">
            <v>730.45</v>
          </cell>
          <cell r="M160">
            <v>1229.43</v>
          </cell>
          <cell r="N160">
            <v>2412111034</v>
          </cell>
          <cell r="O160">
            <v>7</v>
          </cell>
          <cell r="P160">
            <v>174</v>
          </cell>
          <cell r="Q160">
            <v>10</v>
          </cell>
          <cell r="R160">
            <v>130</v>
          </cell>
          <cell r="S160">
            <v>31</v>
          </cell>
          <cell r="T160">
            <v>0</v>
          </cell>
          <cell r="U160">
            <v>4</v>
          </cell>
          <cell r="V160">
            <v>9</v>
          </cell>
          <cell r="W160">
            <v>0</v>
          </cell>
          <cell r="X160">
            <v>44</v>
          </cell>
          <cell r="Y160">
            <v>1</v>
          </cell>
          <cell r="Z160">
            <v>121</v>
          </cell>
        </row>
        <row r="161">
          <cell r="A161">
            <v>2412111054</v>
          </cell>
          <cell r="B161">
            <v>1611</v>
          </cell>
          <cell r="C161">
            <v>0</v>
          </cell>
          <cell r="D161">
            <v>0</v>
          </cell>
          <cell r="E161">
            <v>158</v>
          </cell>
          <cell r="F161">
            <v>26</v>
          </cell>
          <cell r="G161">
            <v>252</v>
          </cell>
          <cell r="H161">
            <v>436</v>
          </cell>
          <cell r="I161">
            <v>53</v>
          </cell>
          <cell r="J161">
            <v>0</v>
          </cell>
          <cell r="K161">
            <v>0</v>
          </cell>
          <cell r="L161">
            <v>1198.73</v>
          </cell>
          <cell r="M161">
            <v>2228.1999999999998</v>
          </cell>
          <cell r="N161">
            <v>2412111054</v>
          </cell>
          <cell r="O161">
            <v>0</v>
          </cell>
          <cell r="P161">
            <v>158</v>
          </cell>
          <cell r="Q161">
            <v>26</v>
          </cell>
          <cell r="R161">
            <v>252</v>
          </cell>
          <cell r="S161">
            <v>35</v>
          </cell>
          <cell r="T161">
            <v>3</v>
          </cell>
          <cell r="U161">
            <v>3</v>
          </cell>
          <cell r="V161">
            <v>11</v>
          </cell>
          <cell r="W161">
            <v>1</v>
          </cell>
          <cell r="X161">
            <v>53</v>
          </cell>
          <cell r="Y161">
            <v>0</v>
          </cell>
          <cell r="Z161">
            <v>215</v>
          </cell>
        </row>
        <row r="162">
          <cell r="A162">
            <v>2412111022</v>
          </cell>
          <cell r="B162">
            <v>2380</v>
          </cell>
          <cell r="C162" t="str">
            <v>`</v>
          </cell>
          <cell r="D162">
            <v>7</v>
          </cell>
          <cell r="E162">
            <v>407</v>
          </cell>
          <cell r="F162">
            <v>23</v>
          </cell>
          <cell r="G162">
            <v>320</v>
          </cell>
          <cell r="H162">
            <v>757</v>
          </cell>
          <cell r="I162">
            <v>116</v>
          </cell>
          <cell r="J162">
            <v>0</v>
          </cell>
          <cell r="K162">
            <v>0</v>
          </cell>
          <cell r="L162">
            <v>425.82</v>
          </cell>
          <cell r="M162">
            <v>1419.21</v>
          </cell>
          <cell r="N162">
            <v>2412111022</v>
          </cell>
          <cell r="O162">
            <v>7</v>
          </cell>
          <cell r="P162">
            <v>407</v>
          </cell>
          <cell r="Q162">
            <v>23</v>
          </cell>
          <cell r="R162">
            <v>320</v>
          </cell>
          <cell r="S162">
            <v>92</v>
          </cell>
          <cell r="T162">
            <v>0</v>
          </cell>
          <cell r="U162">
            <v>2</v>
          </cell>
          <cell r="V162">
            <v>22</v>
          </cell>
          <cell r="W162">
            <v>0</v>
          </cell>
          <cell r="X162">
            <v>116</v>
          </cell>
          <cell r="Y162">
            <v>0</v>
          </cell>
          <cell r="Z162">
            <v>72</v>
          </cell>
        </row>
        <row r="163">
          <cell r="A163">
            <v>2412111007</v>
          </cell>
          <cell r="B163">
            <v>1767</v>
          </cell>
          <cell r="C163">
            <v>0</v>
          </cell>
          <cell r="D163">
            <v>0</v>
          </cell>
          <cell r="E163">
            <v>206</v>
          </cell>
          <cell r="F163">
            <v>8</v>
          </cell>
          <cell r="G163">
            <v>344</v>
          </cell>
          <cell r="H163">
            <v>558</v>
          </cell>
          <cell r="I163">
            <v>58</v>
          </cell>
          <cell r="J163">
            <v>0</v>
          </cell>
          <cell r="K163">
            <v>0</v>
          </cell>
          <cell r="L163">
            <v>1410.05</v>
          </cell>
          <cell r="M163">
            <v>604.4</v>
          </cell>
          <cell r="N163">
            <v>2412111007</v>
          </cell>
          <cell r="O163">
            <v>0</v>
          </cell>
          <cell r="P163">
            <v>206</v>
          </cell>
          <cell r="Q163">
            <v>8</v>
          </cell>
          <cell r="R163">
            <v>344</v>
          </cell>
          <cell r="S163">
            <v>44</v>
          </cell>
          <cell r="T163">
            <v>0</v>
          </cell>
          <cell r="U163">
            <v>2</v>
          </cell>
          <cell r="V163">
            <v>12</v>
          </cell>
          <cell r="W163">
            <v>0</v>
          </cell>
          <cell r="X163">
            <v>58</v>
          </cell>
          <cell r="Y163">
            <v>0</v>
          </cell>
          <cell r="Z163">
            <v>13</v>
          </cell>
        </row>
        <row r="164">
          <cell r="A164">
            <v>2412111044</v>
          </cell>
          <cell r="B164">
            <v>1046</v>
          </cell>
          <cell r="C164">
            <v>0</v>
          </cell>
          <cell r="D164">
            <v>4</v>
          </cell>
          <cell r="E164">
            <v>152</v>
          </cell>
          <cell r="F164">
            <v>3</v>
          </cell>
          <cell r="G164">
            <v>287</v>
          </cell>
          <cell r="H164">
            <v>446</v>
          </cell>
          <cell r="I164">
            <v>13</v>
          </cell>
          <cell r="J164">
            <v>30</v>
          </cell>
          <cell r="K164">
            <v>0</v>
          </cell>
          <cell r="L164">
            <v>890.65</v>
          </cell>
          <cell r="M164">
            <v>932.98</v>
          </cell>
          <cell r="N164">
            <v>2412111044</v>
          </cell>
          <cell r="O164">
            <v>4</v>
          </cell>
          <cell r="P164">
            <v>152</v>
          </cell>
          <cell r="Q164">
            <v>3</v>
          </cell>
          <cell r="R164">
            <v>287</v>
          </cell>
          <cell r="S164">
            <v>3</v>
          </cell>
          <cell r="T164">
            <v>0</v>
          </cell>
          <cell r="U164">
            <v>0</v>
          </cell>
          <cell r="V164">
            <v>10</v>
          </cell>
          <cell r="W164">
            <v>0</v>
          </cell>
          <cell r="X164">
            <v>13</v>
          </cell>
          <cell r="Y164">
            <v>0</v>
          </cell>
          <cell r="Z164">
            <v>98</v>
          </cell>
        </row>
        <row r="165">
          <cell r="A165">
            <v>2412111059</v>
          </cell>
          <cell r="B165">
            <v>1135</v>
          </cell>
          <cell r="C165">
            <v>0</v>
          </cell>
          <cell r="D165">
            <v>16</v>
          </cell>
          <cell r="E165">
            <v>266</v>
          </cell>
          <cell r="F165">
            <v>12</v>
          </cell>
          <cell r="G165">
            <v>140</v>
          </cell>
          <cell r="H165">
            <v>434</v>
          </cell>
          <cell r="I165">
            <v>80</v>
          </cell>
          <cell r="J165">
            <v>10</v>
          </cell>
          <cell r="K165">
            <v>0</v>
          </cell>
          <cell r="L165">
            <v>877.37</v>
          </cell>
          <cell r="M165">
            <v>396.14</v>
          </cell>
          <cell r="N165">
            <v>2412111059</v>
          </cell>
          <cell r="O165">
            <v>16</v>
          </cell>
          <cell r="P165">
            <v>266</v>
          </cell>
          <cell r="Q165">
            <v>12</v>
          </cell>
          <cell r="R165">
            <v>140</v>
          </cell>
          <cell r="S165">
            <v>58</v>
          </cell>
          <cell r="T165">
            <v>0</v>
          </cell>
          <cell r="U165">
            <v>11</v>
          </cell>
          <cell r="V165">
            <v>11</v>
          </cell>
          <cell r="W165">
            <v>0</v>
          </cell>
          <cell r="X165">
            <v>80</v>
          </cell>
          <cell r="Y165">
            <v>0</v>
          </cell>
          <cell r="Z165">
            <v>16</v>
          </cell>
        </row>
        <row r="166">
          <cell r="A166">
            <v>2412111058</v>
          </cell>
          <cell r="B166">
            <v>915</v>
          </cell>
          <cell r="C166">
            <v>0</v>
          </cell>
          <cell r="D166">
            <v>14</v>
          </cell>
          <cell r="E166">
            <v>226</v>
          </cell>
          <cell r="F166">
            <v>5</v>
          </cell>
          <cell r="G166">
            <v>144</v>
          </cell>
          <cell r="H166">
            <v>389</v>
          </cell>
          <cell r="I166">
            <v>10</v>
          </cell>
          <cell r="J166">
            <v>0</v>
          </cell>
          <cell r="K166">
            <v>0</v>
          </cell>
          <cell r="L166">
            <v>374.53</v>
          </cell>
          <cell r="M166">
            <v>723.79</v>
          </cell>
          <cell r="N166">
            <v>2412111058</v>
          </cell>
          <cell r="O166">
            <v>14</v>
          </cell>
          <cell r="P166">
            <v>226</v>
          </cell>
          <cell r="Q166">
            <v>5</v>
          </cell>
          <cell r="R166">
            <v>144</v>
          </cell>
          <cell r="S166">
            <v>7</v>
          </cell>
          <cell r="T166">
            <v>0</v>
          </cell>
          <cell r="U166">
            <v>2</v>
          </cell>
          <cell r="V166">
            <v>1</v>
          </cell>
          <cell r="W166">
            <v>0</v>
          </cell>
          <cell r="X166">
            <v>10</v>
          </cell>
          <cell r="Y166">
            <v>0</v>
          </cell>
          <cell r="Z166">
            <v>61</v>
          </cell>
        </row>
        <row r="167">
          <cell r="A167">
            <v>2412111041</v>
          </cell>
          <cell r="B167">
            <v>960</v>
          </cell>
          <cell r="C167">
            <v>0</v>
          </cell>
          <cell r="D167">
            <v>4</v>
          </cell>
          <cell r="E167">
            <v>166</v>
          </cell>
          <cell r="F167">
            <v>3</v>
          </cell>
          <cell r="G167">
            <v>219</v>
          </cell>
          <cell r="H167">
            <v>392</v>
          </cell>
          <cell r="I167">
            <v>39</v>
          </cell>
          <cell r="J167">
            <v>30</v>
          </cell>
          <cell r="K167">
            <v>0</v>
          </cell>
          <cell r="L167">
            <v>708</v>
          </cell>
          <cell r="M167">
            <v>1314</v>
          </cell>
          <cell r="N167">
            <v>2412111041</v>
          </cell>
          <cell r="O167">
            <v>4</v>
          </cell>
          <cell r="P167">
            <v>166</v>
          </cell>
          <cell r="Q167">
            <v>3</v>
          </cell>
          <cell r="R167">
            <v>219</v>
          </cell>
          <cell r="S167">
            <v>30</v>
          </cell>
          <cell r="T167">
            <v>1</v>
          </cell>
          <cell r="U167">
            <v>1</v>
          </cell>
          <cell r="V167">
            <v>7</v>
          </cell>
          <cell r="W167">
            <v>0</v>
          </cell>
          <cell r="X167">
            <v>39</v>
          </cell>
          <cell r="Y167">
            <v>0</v>
          </cell>
          <cell r="Z167">
            <v>42</v>
          </cell>
        </row>
        <row r="168">
          <cell r="A168">
            <v>2412111036</v>
          </cell>
          <cell r="B168">
            <v>1339</v>
          </cell>
          <cell r="C168">
            <v>0</v>
          </cell>
          <cell r="D168">
            <v>17</v>
          </cell>
          <cell r="E168">
            <v>315</v>
          </cell>
          <cell r="F168">
            <v>6</v>
          </cell>
          <cell r="G168">
            <v>173</v>
          </cell>
          <cell r="H168">
            <v>511</v>
          </cell>
          <cell r="I168">
            <v>25</v>
          </cell>
          <cell r="J168">
            <v>0</v>
          </cell>
          <cell r="K168">
            <v>0</v>
          </cell>
          <cell r="L168">
            <v>1132.5999999999999</v>
          </cell>
          <cell r="M168">
            <v>1090.54</v>
          </cell>
          <cell r="N168">
            <v>2412111036</v>
          </cell>
          <cell r="O168">
            <v>17</v>
          </cell>
          <cell r="P168">
            <v>315</v>
          </cell>
          <cell r="Q168">
            <v>6</v>
          </cell>
          <cell r="R168">
            <v>173</v>
          </cell>
          <cell r="S168">
            <v>14</v>
          </cell>
          <cell r="T168">
            <v>0</v>
          </cell>
          <cell r="U168">
            <v>2</v>
          </cell>
          <cell r="V168">
            <v>9</v>
          </cell>
          <cell r="W168">
            <v>0</v>
          </cell>
          <cell r="X168">
            <v>25</v>
          </cell>
          <cell r="Y168">
            <v>0</v>
          </cell>
          <cell r="Z168">
            <v>71</v>
          </cell>
        </row>
        <row r="169">
          <cell r="A169">
            <v>2412111031</v>
          </cell>
          <cell r="B169">
            <v>1716</v>
          </cell>
          <cell r="C169">
            <v>0</v>
          </cell>
          <cell r="D169">
            <v>12</v>
          </cell>
          <cell r="E169">
            <v>198</v>
          </cell>
          <cell r="F169">
            <v>8</v>
          </cell>
          <cell r="G169">
            <v>558</v>
          </cell>
          <cell r="H169">
            <v>776</v>
          </cell>
          <cell r="I169">
            <v>22</v>
          </cell>
          <cell r="J169">
            <v>0</v>
          </cell>
          <cell r="K169">
            <v>0</v>
          </cell>
          <cell r="L169">
            <v>1015.91</v>
          </cell>
          <cell r="M169">
            <v>420.35</v>
          </cell>
          <cell r="N169">
            <v>2412111031</v>
          </cell>
          <cell r="O169">
            <v>12</v>
          </cell>
          <cell r="P169">
            <v>198</v>
          </cell>
          <cell r="Q169">
            <v>8</v>
          </cell>
          <cell r="R169">
            <v>558</v>
          </cell>
          <cell r="S169">
            <v>11</v>
          </cell>
          <cell r="T169">
            <v>0</v>
          </cell>
          <cell r="U169">
            <v>4</v>
          </cell>
          <cell r="V169">
            <v>7</v>
          </cell>
          <cell r="W169">
            <v>0</v>
          </cell>
          <cell r="X169">
            <v>22</v>
          </cell>
          <cell r="Y169">
            <v>1</v>
          </cell>
          <cell r="Z169">
            <v>88</v>
          </cell>
        </row>
        <row r="170">
          <cell r="A170">
            <v>2412111055</v>
          </cell>
          <cell r="B170">
            <v>1024</v>
          </cell>
          <cell r="C170">
            <v>0</v>
          </cell>
          <cell r="D170">
            <v>7</v>
          </cell>
          <cell r="E170">
            <v>199</v>
          </cell>
          <cell r="F170">
            <v>9</v>
          </cell>
          <cell r="G170">
            <v>281</v>
          </cell>
          <cell r="H170">
            <v>496</v>
          </cell>
          <cell r="I170">
            <v>27</v>
          </cell>
          <cell r="J170">
            <v>0</v>
          </cell>
          <cell r="K170">
            <v>0</v>
          </cell>
          <cell r="L170">
            <v>376.45</v>
          </cell>
          <cell r="M170">
            <v>687.72</v>
          </cell>
          <cell r="N170">
            <v>2412111055</v>
          </cell>
          <cell r="O170">
            <v>7</v>
          </cell>
          <cell r="P170">
            <v>199</v>
          </cell>
          <cell r="Q170">
            <v>9</v>
          </cell>
          <cell r="R170">
            <v>281</v>
          </cell>
          <cell r="S170">
            <v>10</v>
          </cell>
          <cell r="T170">
            <v>0</v>
          </cell>
          <cell r="U170">
            <v>6</v>
          </cell>
          <cell r="V170">
            <v>10</v>
          </cell>
          <cell r="W170">
            <v>1</v>
          </cell>
          <cell r="X170">
            <v>27</v>
          </cell>
          <cell r="Y170">
            <v>0</v>
          </cell>
          <cell r="Z170">
            <v>75</v>
          </cell>
        </row>
        <row r="171">
          <cell r="A171">
            <v>2412111060</v>
          </cell>
          <cell r="B171">
            <v>965</v>
          </cell>
          <cell r="C171">
            <v>0</v>
          </cell>
          <cell r="D171">
            <v>13</v>
          </cell>
          <cell r="E171">
            <v>242</v>
          </cell>
          <cell r="F171">
            <v>4</v>
          </cell>
          <cell r="G171">
            <v>167</v>
          </cell>
          <cell r="H171">
            <v>426</v>
          </cell>
          <cell r="I171">
            <v>32</v>
          </cell>
          <cell r="J171">
            <v>30</v>
          </cell>
          <cell r="K171">
            <v>0</v>
          </cell>
          <cell r="L171">
            <v>660.63</v>
          </cell>
          <cell r="M171">
            <v>407.92</v>
          </cell>
          <cell r="N171">
            <v>2412111060</v>
          </cell>
          <cell r="O171">
            <v>13</v>
          </cell>
          <cell r="P171">
            <v>242</v>
          </cell>
          <cell r="Q171">
            <v>4</v>
          </cell>
          <cell r="R171">
            <v>167</v>
          </cell>
          <cell r="S171">
            <v>23</v>
          </cell>
          <cell r="T171">
            <v>1</v>
          </cell>
          <cell r="U171">
            <v>2</v>
          </cell>
          <cell r="V171">
            <v>6</v>
          </cell>
          <cell r="W171">
            <v>0</v>
          </cell>
          <cell r="X171">
            <v>32</v>
          </cell>
          <cell r="Y171">
            <v>0</v>
          </cell>
          <cell r="Z171">
            <v>25</v>
          </cell>
        </row>
        <row r="172">
          <cell r="A172">
            <v>2412111063</v>
          </cell>
          <cell r="B172">
            <v>843</v>
          </cell>
          <cell r="C172">
            <v>0</v>
          </cell>
          <cell r="D172">
            <v>3</v>
          </cell>
          <cell r="E172">
            <v>109</v>
          </cell>
          <cell r="F172">
            <v>2</v>
          </cell>
          <cell r="G172">
            <v>279</v>
          </cell>
          <cell r="H172">
            <v>393</v>
          </cell>
          <cell r="I172">
            <v>9</v>
          </cell>
          <cell r="J172">
            <v>0</v>
          </cell>
          <cell r="K172">
            <v>0</v>
          </cell>
          <cell r="L172">
            <v>406.08</v>
          </cell>
          <cell r="M172">
            <v>1000.88</v>
          </cell>
          <cell r="N172">
            <v>2412111063</v>
          </cell>
          <cell r="O172">
            <v>3</v>
          </cell>
          <cell r="P172">
            <v>109</v>
          </cell>
          <cell r="Q172">
            <v>2</v>
          </cell>
          <cell r="R172">
            <v>279</v>
          </cell>
          <cell r="S172">
            <v>3</v>
          </cell>
          <cell r="T172">
            <v>0</v>
          </cell>
          <cell r="U172">
            <v>2</v>
          </cell>
          <cell r="V172">
            <v>4</v>
          </cell>
          <cell r="W172">
            <v>0</v>
          </cell>
          <cell r="X172">
            <v>9</v>
          </cell>
          <cell r="Y172">
            <v>0</v>
          </cell>
          <cell r="Z172">
            <v>55</v>
          </cell>
        </row>
        <row r="173">
          <cell r="A173">
            <v>2412111045</v>
          </cell>
          <cell r="B173">
            <v>1359</v>
          </cell>
          <cell r="C173">
            <v>0</v>
          </cell>
          <cell r="D173">
            <v>10</v>
          </cell>
          <cell r="E173">
            <v>274</v>
          </cell>
          <cell r="F173">
            <v>4</v>
          </cell>
          <cell r="G173">
            <v>249</v>
          </cell>
          <cell r="H173">
            <v>537</v>
          </cell>
          <cell r="I173">
            <v>48</v>
          </cell>
          <cell r="J173">
            <v>25</v>
          </cell>
          <cell r="K173">
            <v>0</v>
          </cell>
          <cell r="L173">
            <v>993.92</v>
          </cell>
          <cell r="M173">
            <v>834.47</v>
          </cell>
          <cell r="N173">
            <v>2412111045</v>
          </cell>
          <cell r="O173">
            <v>10</v>
          </cell>
          <cell r="P173">
            <v>274</v>
          </cell>
          <cell r="Q173">
            <v>4</v>
          </cell>
          <cell r="R173">
            <v>249</v>
          </cell>
          <cell r="S173">
            <v>24</v>
          </cell>
          <cell r="T173">
            <v>0</v>
          </cell>
          <cell r="U173">
            <v>1</v>
          </cell>
          <cell r="V173">
            <v>23</v>
          </cell>
          <cell r="W173">
            <v>0</v>
          </cell>
          <cell r="X173">
            <v>48</v>
          </cell>
          <cell r="Y173">
            <v>0</v>
          </cell>
          <cell r="Z173">
            <v>75</v>
          </cell>
        </row>
        <row r="174">
          <cell r="A174">
            <v>2412111046</v>
          </cell>
          <cell r="B174">
            <v>1176</v>
          </cell>
          <cell r="C174">
            <v>0</v>
          </cell>
          <cell r="D174">
            <v>19</v>
          </cell>
          <cell r="E174">
            <v>244</v>
          </cell>
          <cell r="F174">
            <v>8</v>
          </cell>
          <cell r="G174">
            <v>257</v>
          </cell>
          <cell r="H174">
            <v>528</v>
          </cell>
          <cell r="I174">
            <v>25</v>
          </cell>
          <cell r="J174">
            <v>20</v>
          </cell>
          <cell r="K174">
            <v>0</v>
          </cell>
          <cell r="L174">
            <v>797.89</v>
          </cell>
          <cell r="M174">
            <v>1024.2</v>
          </cell>
          <cell r="N174">
            <v>2412111046</v>
          </cell>
          <cell r="O174">
            <v>19</v>
          </cell>
          <cell r="P174">
            <v>244</v>
          </cell>
          <cell r="Q174">
            <v>8</v>
          </cell>
          <cell r="R174">
            <v>257</v>
          </cell>
          <cell r="S174">
            <v>15</v>
          </cell>
          <cell r="T174">
            <v>0</v>
          </cell>
          <cell r="U174">
            <v>0</v>
          </cell>
          <cell r="V174">
            <v>10</v>
          </cell>
          <cell r="W174">
            <v>0</v>
          </cell>
          <cell r="X174">
            <v>25</v>
          </cell>
          <cell r="Y174">
            <v>0</v>
          </cell>
          <cell r="Z174">
            <v>22</v>
          </cell>
        </row>
        <row r="175">
          <cell r="A175">
            <v>2412111069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1451.79</v>
          </cell>
          <cell r="N175">
            <v>2412111069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1</v>
          </cell>
          <cell r="Z175">
            <v>111</v>
          </cell>
        </row>
        <row r="176">
          <cell r="A176">
            <v>2412111033</v>
          </cell>
          <cell r="B176">
            <v>2005</v>
          </cell>
          <cell r="C176">
            <v>0</v>
          </cell>
          <cell r="D176">
            <v>14</v>
          </cell>
          <cell r="E176">
            <v>320</v>
          </cell>
          <cell r="F176">
            <v>9</v>
          </cell>
          <cell r="G176">
            <v>442</v>
          </cell>
          <cell r="H176">
            <v>785</v>
          </cell>
          <cell r="I176">
            <v>79</v>
          </cell>
          <cell r="J176">
            <v>0</v>
          </cell>
          <cell r="K176">
            <v>0</v>
          </cell>
          <cell r="L176">
            <v>1410.5</v>
          </cell>
          <cell r="M176">
            <v>274.92</v>
          </cell>
          <cell r="N176">
            <v>2412111033</v>
          </cell>
          <cell r="O176">
            <v>14</v>
          </cell>
          <cell r="P176">
            <v>320</v>
          </cell>
          <cell r="Q176">
            <v>9</v>
          </cell>
          <cell r="R176">
            <v>442</v>
          </cell>
          <cell r="S176">
            <v>55</v>
          </cell>
          <cell r="T176">
            <v>0</v>
          </cell>
          <cell r="U176">
            <v>4</v>
          </cell>
          <cell r="V176">
            <v>19</v>
          </cell>
          <cell r="W176">
            <v>1</v>
          </cell>
          <cell r="X176">
            <v>79</v>
          </cell>
          <cell r="Y176">
            <v>0</v>
          </cell>
          <cell r="Z176">
            <v>52</v>
          </cell>
        </row>
        <row r="177">
          <cell r="A177">
            <v>2412111032</v>
          </cell>
          <cell r="B177">
            <v>688</v>
          </cell>
          <cell r="C177">
            <v>0</v>
          </cell>
          <cell r="D177">
            <v>3</v>
          </cell>
          <cell r="E177">
            <v>130</v>
          </cell>
          <cell r="F177">
            <v>3</v>
          </cell>
          <cell r="G177">
            <v>180</v>
          </cell>
          <cell r="H177">
            <v>316</v>
          </cell>
          <cell r="I177">
            <v>31</v>
          </cell>
          <cell r="J177">
            <v>10</v>
          </cell>
          <cell r="K177">
            <v>0</v>
          </cell>
          <cell r="L177">
            <v>264.91000000000003</v>
          </cell>
          <cell r="M177">
            <v>1093.6600000000001</v>
          </cell>
          <cell r="N177">
            <v>2412111032</v>
          </cell>
          <cell r="O177">
            <v>3</v>
          </cell>
          <cell r="P177">
            <v>130</v>
          </cell>
          <cell r="Q177">
            <v>3</v>
          </cell>
          <cell r="R177">
            <v>180</v>
          </cell>
          <cell r="S177">
            <v>25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31</v>
          </cell>
          <cell r="Y177">
            <v>0</v>
          </cell>
          <cell r="Z177">
            <v>68</v>
          </cell>
        </row>
        <row r="178">
          <cell r="A178">
            <v>2412111049</v>
          </cell>
          <cell r="B178">
            <v>1923</v>
          </cell>
          <cell r="C178">
            <v>0</v>
          </cell>
          <cell r="D178">
            <v>10</v>
          </cell>
          <cell r="E178">
            <v>318</v>
          </cell>
          <cell r="F178">
            <v>9</v>
          </cell>
          <cell r="G178">
            <v>498</v>
          </cell>
          <cell r="H178">
            <v>835</v>
          </cell>
          <cell r="I178">
            <v>31</v>
          </cell>
          <cell r="J178">
            <v>50</v>
          </cell>
          <cell r="K178">
            <v>0</v>
          </cell>
          <cell r="L178">
            <v>1039.8499999999999</v>
          </cell>
          <cell r="M178">
            <v>1180.75</v>
          </cell>
          <cell r="N178">
            <v>2412111049</v>
          </cell>
          <cell r="O178">
            <v>10</v>
          </cell>
          <cell r="P178">
            <v>318</v>
          </cell>
          <cell r="Q178">
            <v>9</v>
          </cell>
          <cell r="R178">
            <v>498</v>
          </cell>
          <cell r="S178">
            <v>21</v>
          </cell>
          <cell r="T178">
            <v>0</v>
          </cell>
          <cell r="U178">
            <v>1</v>
          </cell>
          <cell r="V178">
            <v>9</v>
          </cell>
          <cell r="W178">
            <v>0</v>
          </cell>
          <cell r="X178">
            <v>31</v>
          </cell>
          <cell r="Y178">
            <v>1</v>
          </cell>
          <cell r="Z178">
            <v>31</v>
          </cell>
        </row>
        <row r="179">
          <cell r="A179">
            <v>2412111021</v>
          </cell>
          <cell r="B179">
            <v>1221</v>
          </cell>
          <cell r="C179">
            <v>0</v>
          </cell>
          <cell r="D179">
            <v>11</v>
          </cell>
          <cell r="E179">
            <v>292</v>
          </cell>
          <cell r="F179">
            <v>6</v>
          </cell>
          <cell r="G179">
            <v>182</v>
          </cell>
          <cell r="H179">
            <v>491</v>
          </cell>
          <cell r="I179">
            <v>25</v>
          </cell>
          <cell r="J179">
            <v>30</v>
          </cell>
          <cell r="K179">
            <v>0</v>
          </cell>
          <cell r="L179">
            <v>1157.9100000000001</v>
          </cell>
          <cell r="M179">
            <v>702.81</v>
          </cell>
          <cell r="N179">
            <v>2412111021</v>
          </cell>
          <cell r="O179">
            <v>11</v>
          </cell>
          <cell r="P179">
            <v>292</v>
          </cell>
          <cell r="Q179">
            <v>6</v>
          </cell>
          <cell r="R179">
            <v>182</v>
          </cell>
          <cell r="S179">
            <v>3</v>
          </cell>
          <cell r="T179">
            <v>0</v>
          </cell>
          <cell r="U179">
            <v>1</v>
          </cell>
          <cell r="V179">
            <v>20</v>
          </cell>
          <cell r="W179">
            <v>1</v>
          </cell>
          <cell r="X179">
            <v>25</v>
          </cell>
          <cell r="Y179">
            <v>0</v>
          </cell>
          <cell r="Z179">
            <v>83</v>
          </cell>
        </row>
        <row r="180">
          <cell r="A180">
            <v>2412111039</v>
          </cell>
          <cell r="B180">
            <v>1434</v>
          </cell>
          <cell r="C180">
            <v>0</v>
          </cell>
          <cell r="D180">
            <v>9</v>
          </cell>
          <cell r="E180">
            <v>200</v>
          </cell>
          <cell r="F180">
            <v>3</v>
          </cell>
          <cell r="G180">
            <v>392</v>
          </cell>
          <cell r="H180">
            <v>604</v>
          </cell>
          <cell r="I180">
            <v>33</v>
          </cell>
          <cell r="J180">
            <v>30</v>
          </cell>
          <cell r="K180">
            <v>0</v>
          </cell>
          <cell r="L180">
            <v>685.51</v>
          </cell>
          <cell r="M180">
            <v>623.67999999999995</v>
          </cell>
          <cell r="N180">
            <v>2412111039</v>
          </cell>
          <cell r="O180">
            <v>9</v>
          </cell>
          <cell r="P180">
            <v>200</v>
          </cell>
          <cell r="Q180">
            <v>3</v>
          </cell>
          <cell r="R180">
            <v>392</v>
          </cell>
          <cell r="S180">
            <v>19</v>
          </cell>
          <cell r="T180">
            <v>0</v>
          </cell>
          <cell r="U180">
            <v>3</v>
          </cell>
          <cell r="V180">
            <v>11</v>
          </cell>
          <cell r="W180">
            <v>0</v>
          </cell>
          <cell r="X180">
            <v>33</v>
          </cell>
          <cell r="Y180">
            <v>0</v>
          </cell>
          <cell r="Z180">
            <v>118</v>
          </cell>
        </row>
        <row r="181">
          <cell r="A181">
            <v>2412111056</v>
          </cell>
          <cell r="B181">
            <v>690</v>
          </cell>
          <cell r="C181">
            <v>0</v>
          </cell>
          <cell r="D181">
            <v>7</v>
          </cell>
          <cell r="E181">
            <v>109</v>
          </cell>
          <cell r="F181">
            <v>0</v>
          </cell>
          <cell r="G181">
            <v>201</v>
          </cell>
          <cell r="H181">
            <v>317</v>
          </cell>
          <cell r="I181">
            <v>62</v>
          </cell>
          <cell r="J181">
            <v>10</v>
          </cell>
          <cell r="K181">
            <v>0</v>
          </cell>
          <cell r="L181">
            <v>596.02</v>
          </cell>
          <cell r="M181">
            <v>2693.6</v>
          </cell>
          <cell r="N181">
            <v>2412111056</v>
          </cell>
          <cell r="O181">
            <v>7</v>
          </cell>
          <cell r="P181">
            <v>109</v>
          </cell>
          <cell r="Q181">
            <v>0</v>
          </cell>
          <cell r="R181">
            <v>201</v>
          </cell>
          <cell r="S181">
            <v>35</v>
          </cell>
          <cell r="T181">
            <v>0</v>
          </cell>
          <cell r="U181">
            <v>3</v>
          </cell>
          <cell r="V181">
            <v>24</v>
          </cell>
          <cell r="W181">
            <v>0</v>
          </cell>
          <cell r="X181">
            <v>62</v>
          </cell>
          <cell r="Y181">
            <v>0</v>
          </cell>
          <cell r="Z181">
            <v>56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723.52</v>
          </cell>
          <cell r="N182">
            <v>2427111018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26</v>
          </cell>
        </row>
        <row r="183">
          <cell r="A183">
            <v>2427111010</v>
          </cell>
          <cell r="B183">
            <v>1548</v>
          </cell>
          <cell r="C183">
            <v>0</v>
          </cell>
          <cell r="D183">
            <v>6</v>
          </cell>
          <cell r="E183">
            <v>181</v>
          </cell>
          <cell r="F183">
            <v>10</v>
          </cell>
          <cell r="G183">
            <v>285</v>
          </cell>
          <cell r="H183">
            <v>482</v>
          </cell>
          <cell r="I183">
            <v>13</v>
          </cell>
          <cell r="J183">
            <v>0</v>
          </cell>
          <cell r="K183">
            <v>0</v>
          </cell>
          <cell r="L183">
            <v>698.92</v>
          </cell>
          <cell r="M183">
            <v>682.44</v>
          </cell>
          <cell r="N183">
            <v>2427111010</v>
          </cell>
          <cell r="O183">
            <v>6</v>
          </cell>
          <cell r="P183">
            <v>181</v>
          </cell>
          <cell r="Q183">
            <v>10</v>
          </cell>
          <cell r="R183">
            <v>285</v>
          </cell>
          <cell r="S183">
            <v>8</v>
          </cell>
          <cell r="T183">
            <v>0</v>
          </cell>
          <cell r="U183">
            <v>0</v>
          </cell>
          <cell r="V183">
            <v>5</v>
          </cell>
          <cell r="W183">
            <v>0</v>
          </cell>
          <cell r="X183">
            <v>13</v>
          </cell>
          <cell r="Y183">
            <v>0</v>
          </cell>
          <cell r="Z183">
            <v>41</v>
          </cell>
        </row>
        <row r="184">
          <cell r="A184">
            <v>2427111022</v>
          </cell>
          <cell r="B184">
            <v>1196</v>
          </cell>
          <cell r="C184">
            <v>0</v>
          </cell>
          <cell r="D184">
            <v>3</v>
          </cell>
          <cell r="E184">
            <v>187</v>
          </cell>
          <cell r="F184">
            <v>5</v>
          </cell>
          <cell r="G184">
            <v>128</v>
          </cell>
          <cell r="H184">
            <v>323</v>
          </cell>
          <cell r="I184">
            <v>15</v>
          </cell>
          <cell r="J184">
            <v>0</v>
          </cell>
          <cell r="K184">
            <v>0</v>
          </cell>
          <cell r="L184">
            <v>680.44</v>
          </cell>
          <cell r="M184">
            <v>1739.2</v>
          </cell>
          <cell r="N184">
            <v>2427111022</v>
          </cell>
          <cell r="O184">
            <v>3</v>
          </cell>
          <cell r="P184">
            <v>187</v>
          </cell>
          <cell r="Q184">
            <v>5</v>
          </cell>
          <cell r="R184">
            <v>128</v>
          </cell>
          <cell r="S184">
            <v>1</v>
          </cell>
          <cell r="T184">
            <v>0</v>
          </cell>
          <cell r="U184">
            <v>0</v>
          </cell>
          <cell r="V184">
            <v>14</v>
          </cell>
          <cell r="W184">
            <v>0</v>
          </cell>
          <cell r="X184">
            <v>15</v>
          </cell>
          <cell r="Y184">
            <v>0</v>
          </cell>
          <cell r="Z184">
            <v>51</v>
          </cell>
        </row>
        <row r="185">
          <cell r="A185">
            <v>2427111009</v>
          </cell>
          <cell r="B185">
            <v>2605</v>
          </cell>
          <cell r="C185">
            <v>0</v>
          </cell>
          <cell r="D185">
            <v>50</v>
          </cell>
          <cell r="E185">
            <v>865</v>
          </cell>
          <cell r="F185">
            <v>7</v>
          </cell>
          <cell r="G185">
            <v>93</v>
          </cell>
          <cell r="H185">
            <v>1015</v>
          </cell>
          <cell r="I185">
            <v>41</v>
          </cell>
          <cell r="J185">
            <v>0</v>
          </cell>
          <cell r="K185">
            <v>0</v>
          </cell>
          <cell r="L185">
            <v>1722.6</v>
          </cell>
          <cell r="M185">
            <v>853.97</v>
          </cell>
          <cell r="N185">
            <v>2427111009</v>
          </cell>
          <cell r="O185">
            <v>50</v>
          </cell>
          <cell r="P185">
            <v>865</v>
          </cell>
          <cell r="Q185">
            <v>7</v>
          </cell>
          <cell r="R185">
            <v>93</v>
          </cell>
          <cell r="S185">
            <v>21</v>
          </cell>
          <cell r="T185">
            <v>0</v>
          </cell>
          <cell r="U185">
            <v>5</v>
          </cell>
          <cell r="V185">
            <v>15</v>
          </cell>
          <cell r="W185">
            <v>0</v>
          </cell>
          <cell r="X185">
            <v>41</v>
          </cell>
          <cell r="Y185">
            <v>0</v>
          </cell>
          <cell r="Z185">
            <v>101</v>
          </cell>
        </row>
        <row r="186">
          <cell r="A186">
            <v>2427111026</v>
          </cell>
          <cell r="B186">
            <v>1790</v>
          </cell>
          <cell r="C186">
            <v>0</v>
          </cell>
          <cell r="D186">
            <v>5</v>
          </cell>
          <cell r="E186">
            <v>204</v>
          </cell>
          <cell r="F186">
            <v>10</v>
          </cell>
          <cell r="G186">
            <v>725</v>
          </cell>
          <cell r="H186">
            <v>944</v>
          </cell>
          <cell r="I186">
            <v>15</v>
          </cell>
          <cell r="J186">
            <v>120</v>
          </cell>
          <cell r="K186">
            <v>0</v>
          </cell>
          <cell r="L186">
            <v>789.37</v>
          </cell>
          <cell r="M186">
            <v>670.12</v>
          </cell>
          <cell r="N186">
            <v>2427111026</v>
          </cell>
          <cell r="O186">
            <v>5</v>
          </cell>
          <cell r="P186">
            <v>204</v>
          </cell>
          <cell r="Q186">
            <v>10</v>
          </cell>
          <cell r="R186">
            <v>725</v>
          </cell>
          <cell r="S186">
            <v>14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15</v>
          </cell>
          <cell r="Y186">
            <v>0</v>
          </cell>
          <cell r="Z186">
            <v>14</v>
          </cell>
        </row>
        <row r="187">
          <cell r="A187">
            <v>2427111020</v>
          </cell>
          <cell r="B187">
            <v>1482</v>
          </cell>
          <cell r="C187">
            <v>0</v>
          </cell>
          <cell r="D187">
            <v>4</v>
          </cell>
          <cell r="E187">
            <v>194</v>
          </cell>
          <cell r="F187">
            <v>2</v>
          </cell>
          <cell r="G187">
            <v>200</v>
          </cell>
          <cell r="H187">
            <v>400</v>
          </cell>
          <cell r="I187">
            <v>14</v>
          </cell>
          <cell r="J187">
            <v>0</v>
          </cell>
          <cell r="K187">
            <v>0</v>
          </cell>
          <cell r="L187">
            <v>675.32</v>
          </cell>
          <cell r="M187">
            <v>1490.68</v>
          </cell>
          <cell r="N187">
            <v>2427111020</v>
          </cell>
          <cell r="O187">
            <v>4</v>
          </cell>
          <cell r="P187">
            <v>194</v>
          </cell>
          <cell r="Q187">
            <v>2</v>
          </cell>
          <cell r="R187">
            <v>200</v>
          </cell>
          <cell r="S187">
            <v>7</v>
          </cell>
          <cell r="T187">
            <v>0</v>
          </cell>
          <cell r="U187">
            <v>0</v>
          </cell>
          <cell r="V187">
            <v>7</v>
          </cell>
          <cell r="W187">
            <v>0</v>
          </cell>
          <cell r="X187">
            <v>14</v>
          </cell>
          <cell r="Y187">
            <v>0</v>
          </cell>
          <cell r="Z187">
            <v>123</v>
          </cell>
        </row>
        <row r="188">
          <cell r="A188">
            <v>2427111014</v>
          </cell>
          <cell r="B188">
            <v>1933</v>
          </cell>
          <cell r="C188">
            <v>0</v>
          </cell>
          <cell r="D188">
            <v>0</v>
          </cell>
          <cell r="E188">
            <v>231</v>
          </cell>
          <cell r="F188">
            <v>3</v>
          </cell>
          <cell r="G188">
            <v>292</v>
          </cell>
          <cell r="H188">
            <v>526</v>
          </cell>
          <cell r="I188">
            <v>58</v>
          </cell>
          <cell r="J188">
            <v>0</v>
          </cell>
          <cell r="K188">
            <v>0</v>
          </cell>
          <cell r="L188">
            <v>1442.88</v>
          </cell>
          <cell r="M188">
            <v>2882.09</v>
          </cell>
          <cell r="N188">
            <v>2427111014</v>
          </cell>
          <cell r="O188">
            <v>0</v>
          </cell>
          <cell r="P188">
            <v>231</v>
          </cell>
          <cell r="Q188">
            <v>3</v>
          </cell>
          <cell r="R188">
            <v>292</v>
          </cell>
          <cell r="S188">
            <v>13</v>
          </cell>
          <cell r="T188">
            <v>0</v>
          </cell>
          <cell r="U188">
            <v>4</v>
          </cell>
          <cell r="V188">
            <v>41</v>
          </cell>
          <cell r="W188">
            <v>0</v>
          </cell>
          <cell r="X188">
            <v>58</v>
          </cell>
          <cell r="Y188">
            <v>0</v>
          </cell>
          <cell r="Z188">
            <v>35</v>
          </cell>
        </row>
        <row r="189">
          <cell r="A189">
            <v>2427111012</v>
          </cell>
          <cell r="B189">
            <v>3620</v>
          </cell>
          <cell r="C189">
            <v>0</v>
          </cell>
          <cell r="D189">
            <v>51</v>
          </cell>
          <cell r="E189">
            <v>1059</v>
          </cell>
          <cell r="F189">
            <v>16</v>
          </cell>
          <cell r="G189">
            <v>273</v>
          </cell>
          <cell r="H189">
            <v>1399</v>
          </cell>
          <cell r="I189">
            <v>35</v>
          </cell>
          <cell r="J189">
            <v>0</v>
          </cell>
          <cell r="K189">
            <v>0</v>
          </cell>
          <cell r="L189">
            <v>2857.69</v>
          </cell>
          <cell r="M189">
            <v>200.84</v>
          </cell>
          <cell r="N189">
            <v>2427111012</v>
          </cell>
          <cell r="O189">
            <v>51</v>
          </cell>
          <cell r="P189">
            <v>1059</v>
          </cell>
          <cell r="Q189">
            <v>16</v>
          </cell>
          <cell r="R189">
            <v>273</v>
          </cell>
          <cell r="S189">
            <v>7</v>
          </cell>
          <cell r="T189">
            <v>0</v>
          </cell>
          <cell r="U189">
            <v>0</v>
          </cell>
          <cell r="V189">
            <v>28</v>
          </cell>
          <cell r="W189">
            <v>0</v>
          </cell>
          <cell r="X189">
            <v>35</v>
          </cell>
          <cell r="Y189">
            <v>0</v>
          </cell>
          <cell r="Z189">
            <v>5</v>
          </cell>
        </row>
        <row r="190">
          <cell r="A190">
            <v>2427111023</v>
          </cell>
          <cell r="B190">
            <v>359</v>
          </cell>
          <cell r="C190">
            <v>0</v>
          </cell>
          <cell r="D190">
            <v>0</v>
          </cell>
          <cell r="E190">
            <v>28</v>
          </cell>
          <cell r="F190">
            <v>0</v>
          </cell>
          <cell r="G190">
            <v>161</v>
          </cell>
          <cell r="H190">
            <v>189</v>
          </cell>
          <cell r="I190">
            <v>3</v>
          </cell>
          <cell r="J190">
            <v>80</v>
          </cell>
          <cell r="K190">
            <v>0</v>
          </cell>
          <cell r="L190">
            <v>199.04</v>
          </cell>
          <cell r="M190">
            <v>1186.72</v>
          </cell>
          <cell r="N190">
            <v>2427111023</v>
          </cell>
          <cell r="O190">
            <v>0</v>
          </cell>
          <cell r="P190">
            <v>28</v>
          </cell>
          <cell r="Q190">
            <v>0</v>
          </cell>
          <cell r="R190">
            <v>161</v>
          </cell>
          <cell r="S190">
            <v>1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3</v>
          </cell>
          <cell r="Y190">
            <v>0</v>
          </cell>
          <cell r="Z190">
            <v>162</v>
          </cell>
        </row>
        <row r="191">
          <cell r="A191">
            <v>2427111011</v>
          </cell>
          <cell r="B191">
            <v>1721</v>
          </cell>
          <cell r="C191">
            <v>0</v>
          </cell>
          <cell r="D191">
            <v>14</v>
          </cell>
          <cell r="E191">
            <v>247</v>
          </cell>
          <cell r="F191">
            <v>2</v>
          </cell>
          <cell r="G191">
            <v>532</v>
          </cell>
          <cell r="H191">
            <v>795</v>
          </cell>
          <cell r="I191">
            <v>141</v>
          </cell>
          <cell r="J191">
            <v>0</v>
          </cell>
          <cell r="K191">
            <v>0</v>
          </cell>
          <cell r="L191">
            <v>1153.52</v>
          </cell>
          <cell r="M191">
            <v>314.85000000000002</v>
          </cell>
          <cell r="N191">
            <v>2427111011</v>
          </cell>
          <cell r="O191">
            <v>14</v>
          </cell>
          <cell r="P191">
            <v>247</v>
          </cell>
          <cell r="Q191">
            <v>2</v>
          </cell>
          <cell r="R191">
            <v>532</v>
          </cell>
          <cell r="S191">
            <v>104</v>
          </cell>
          <cell r="T191">
            <v>0</v>
          </cell>
          <cell r="U191">
            <v>3</v>
          </cell>
          <cell r="V191">
            <v>34</v>
          </cell>
          <cell r="W191">
            <v>0</v>
          </cell>
          <cell r="X191">
            <v>141</v>
          </cell>
          <cell r="Y191">
            <v>0</v>
          </cell>
          <cell r="Z191">
            <v>4</v>
          </cell>
        </row>
        <row r="192">
          <cell r="A192">
            <v>2427111025</v>
          </cell>
          <cell r="B192">
            <v>696</v>
          </cell>
          <cell r="C192">
            <v>0</v>
          </cell>
          <cell r="D192">
            <v>2</v>
          </cell>
          <cell r="E192">
            <v>76</v>
          </cell>
          <cell r="F192">
            <v>2</v>
          </cell>
          <cell r="G192">
            <v>250</v>
          </cell>
          <cell r="H192">
            <v>330</v>
          </cell>
          <cell r="I192">
            <v>2</v>
          </cell>
          <cell r="J192">
            <v>45</v>
          </cell>
          <cell r="K192">
            <v>0</v>
          </cell>
          <cell r="L192">
            <v>309.05</v>
          </cell>
          <cell r="M192">
            <v>668.87</v>
          </cell>
          <cell r="N192">
            <v>2427111025</v>
          </cell>
          <cell r="O192">
            <v>2</v>
          </cell>
          <cell r="P192">
            <v>76</v>
          </cell>
          <cell r="Q192">
            <v>2</v>
          </cell>
          <cell r="R192">
            <v>250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0</v>
          </cell>
          <cell r="X192">
            <v>2</v>
          </cell>
          <cell r="Y192">
            <v>0</v>
          </cell>
          <cell r="Z192">
            <v>13</v>
          </cell>
        </row>
        <row r="193">
          <cell r="A193">
            <v>2427111028</v>
          </cell>
          <cell r="B193">
            <v>1072</v>
          </cell>
          <cell r="C193">
            <v>0</v>
          </cell>
          <cell r="D193">
            <v>6</v>
          </cell>
          <cell r="E193">
            <v>171</v>
          </cell>
          <cell r="F193">
            <v>6</v>
          </cell>
          <cell r="G193">
            <v>344</v>
          </cell>
          <cell r="H193">
            <v>527</v>
          </cell>
          <cell r="I193">
            <v>7</v>
          </cell>
          <cell r="J193">
            <v>75</v>
          </cell>
          <cell r="K193">
            <v>0</v>
          </cell>
          <cell r="L193">
            <v>643.27</v>
          </cell>
          <cell r="M193">
            <v>524.4</v>
          </cell>
          <cell r="N193">
            <v>2427111028</v>
          </cell>
          <cell r="O193">
            <v>6</v>
          </cell>
          <cell r="P193">
            <v>171</v>
          </cell>
          <cell r="Q193">
            <v>6</v>
          </cell>
          <cell r="R193">
            <v>344</v>
          </cell>
          <cell r="S193">
            <v>2</v>
          </cell>
          <cell r="T193">
            <v>0</v>
          </cell>
          <cell r="U193">
            <v>1</v>
          </cell>
          <cell r="V193">
            <v>4</v>
          </cell>
          <cell r="W193">
            <v>0</v>
          </cell>
          <cell r="X193">
            <v>7</v>
          </cell>
          <cell r="Y193">
            <v>0</v>
          </cell>
          <cell r="Z193">
            <v>3</v>
          </cell>
        </row>
        <row r="194">
          <cell r="A194">
            <v>2427111021</v>
          </cell>
          <cell r="B194">
            <v>686</v>
          </cell>
          <cell r="C194">
            <v>0</v>
          </cell>
          <cell r="D194">
            <v>0</v>
          </cell>
          <cell r="E194">
            <v>100</v>
          </cell>
          <cell r="F194">
            <v>2</v>
          </cell>
          <cell r="G194">
            <v>177</v>
          </cell>
          <cell r="H194">
            <v>279</v>
          </cell>
          <cell r="I194">
            <v>3</v>
          </cell>
          <cell r="J194">
            <v>0</v>
          </cell>
          <cell r="K194">
            <v>0</v>
          </cell>
          <cell r="L194">
            <v>526.20000000000005</v>
          </cell>
          <cell r="M194">
            <v>962.6</v>
          </cell>
          <cell r="N194">
            <v>2427111021</v>
          </cell>
          <cell r="O194">
            <v>0</v>
          </cell>
          <cell r="P194">
            <v>100</v>
          </cell>
          <cell r="Q194">
            <v>2</v>
          </cell>
          <cell r="R194">
            <v>177</v>
          </cell>
          <cell r="S194">
            <v>0</v>
          </cell>
          <cell r="T194">
            <v>0</v>
          </cell>
          <cell r="U194">
            <v>0</v>
          </cell>
          <cell r="V194">
            <v>3</v>
          </cell>
          <cell r="W194">
            <v>0</v>
          </cell>
          <cell r="X194">
            <v>3</v>
          </cell>
          <cell r="Y194">
            <v>0</v>
          </cell>
          <cell r="Z194">
            <v>18</v>
          </cell>
        </row>
        <row r="195">
          <cell r="A195">
            <v>2436111008</v>
          </cell>
          <cell r="B195">
            <v>2618</v>
          </cell>
          <cell r="C195">
            <v>0</v>
          </cell>
          <cell r="D195">
            <v>0</v>
          </cell>
          <cell r="E195">
            <v>128</v>
          </cell>
          <cell r="F195">
            <v>11</v>
          </cell>
          <cell r="G195">
            <v>566</v>
          </cell>
          <cell r="H195">
            <v>705</v>
          </cell>
          <cell r="I195">
            <v>66</v>
          </cell>
          <cell r="J195">
            <v>0</v>
          </cell>
          <cell r="K195">
            <v>0</v>
          </cell>
          <cell r="L195">
            <v>1360.31</v>
          </cell>
          <cell r="M195">
            <v>1383.8</v>
          </cell>
          <cell r="N195">
            <v>2436111008</v>
          </cell>
          <cell r="O195">
            <v>0</v>
          </cell>
          <cell r="P195">
            <v>128</v>
          </cell>
          <cell r="Q195">
            <v>11</v>
          </cell>
          <cell r="R195">
            <v>566</v>
          </cell>
          <cell r="S195">
            <v>48</v>
          </cell>
          <cell r="T195">
            <v>1</v>
          </cell>
          <cell r="U195">
            <v>0</v>
          </cell>
          <cell r="V195">
            <v>17</v>
          </cell>
          <cell r="W195">
            <v>0</v>
          </cell>
          <cell r="X195">
            <v>66</v>
          </cell>
          <cell r="Y195">
            <v>0</v>
          </cell>
          <cell r="Z195">
            <v>135</v>
          </cell>
        </row>
        <row r="196">
          <cell r="A196">
            <v>2436111009</v>
          </cell>
          <cell r="B196">
            <v>1521</v>
          </cell>
          <cell r="C196">
            <v>0</v>
          </cell>
          <cell r="D196">
            <v>0</v>
          </cell>
          <cell r="E196">
            <v>156</v>
          </cell>
          <cell r="F196">
            <v>8</v>
          </cell>
          <cell r="G196">
            <v>220</v>
          </cell>
          <cell r="H196">
            <v>384</v>
          </cell>
          <cell r="I196">
            <v>40</v>
          </cell>
          <cell r="J196">
            <v>0</v>
          </cell>
          <cell r="K196">
            <v>0</v>
          </cell>
          <cell r="L196">
            <v>724.09</v>
          </cell>
          <cell r="M196">
            <v>749.75</v>
          </cell>
          <cell r="N196">
            <v>2436111009</v>
          </cell>
          <cell r="O196">
            <v>0</v>
          </cell>
          <cell r="P196">
            <v>156</v>
          </cell>
          <cell r="Q196">
            <v>8</v>
          </cell>
          <cell r="R196">
            <v>220</v>
          </cell>
          <cell r="S196">
            <v>31</v>
          </cell>
          <cell r="T196">
            <v>2</v>
          </cell>
          <cell r="U196">
            <v>2</v>
          </cell>
          <cell r="V196">
            <v>5</v>
          </cell>
          <cell r="W196">
            <v>0</v>
          </cell>
          <cell r="X196">
            <v>40</v>
          </cell>
          <cell r="Y196">
            <v>0</v>
          </cell>
          <cell r="Z196">
            <v>84</v>
          </cell>
        </row>
        <row r="197">
          <cell r="A197">
            <v>2436111007</v>
          </cell>
          <cell r="B197">
            <v>1687</v>
          </cell>
          <cell r="C197">
            <v>0</v>
          </cell>
          <cell r="D197">
            <v>0</v>
          </cell>
          <cell r="E197">
            <v>189</v>
          </cell>
          <cell r="F197">
            <v>9</v>
          </cell>
          <cell r="G197">
            <v>316</v>
          </cell>
          <cell r="H197">
            <v>514</v>
          </cell>
          <cell r="I197">
            <v>54</v>
          </cell>
          <cell r="J197">
            <v>0</v>
          </cell>
          <cell r="K197">
            <v>0</v>
          </cell>
          <cell r="L197">
            <v>977.89</v>
          </cell>
          <cell r="M197">
            <v>990.25</v>
          </cell>
          <cell r="N197">
            <v>2436111007</v>
          </cell>
          <cell r="O197">
            <v>0</v>
          </cell>
          <cell r="P197">
            <v>189</v>
          </cell>
          <cell r="Q197">
            <v>9</v>
          </cell>
          <cell r="R197">
            <v>316</v>
          </cell>
          <cell r="S197">
            <v>16</v>
          </cell>
          <cell r="T197">
            <v>1</v>
          </cell>
          <cell r="U197">
            <v>1</v>
          </cell>
          <cell r="V197">
            <v>36</v>
          </cell>
          <cell r="W197">
            <v>0</v>
          </cell>
          <cell r="X197">
            <v>54</v>
          </cell>
          <cell r="Y197">
            <v>0</v>
          </cell>
          <cell r="Z197">
            <v>104</v>
          </cell>
        </row>
        <row r="198">
          <cell r="A198">
            <v>2436111002</v>
          </cell>
          <cell r="B198">
            <v>1308</v>
          </cell>
          <cell r="C198">
            <v>0</v>
          </cell>
          <cell r="D198">
            <v>61</v>
          </cell>
          <cell r="E198">
            <v>849</v>
          </cell>
          <cell r="F198">
            <v>8</v>
          </cell>
          <cell r="G198">
            <v>8</v>
          </cell>
          <cell r="H198">
            <v>926</v>
          </cell>
          <cell r="I198">
            <v>10</v>
          </cell>
          <cell r="J198">
            <v>0</v>
          </cell>
          <cell r="K198">
            <v>0</v>
          </cell>
          <cell r="L198">
            <v>1221.6600000000001</v>
          </cell>
          <cell r="M198">
            <v>1273.4000000000001</v>
          </cell>
          <cell r="N198">
            <v>2436111002</v>
          </cell>
          <cell r="O198">
            <v>61</v>
          </cell>
          <cell r="P198">
            <v>849</v>
          </cell>
          <cell r="Q198">
            <v>8</v>
          </cell>
          <cell r="R198">
            <v>8</v>
          </cell>
          <cell r="S198">
            <v>1</v>
          </cell>
          <cell r="T198">
            <v>1</v>
          </cell>
          <cell r="U198">
            <v>1</v>
          </cell>
          <cell r="V198">
            <v>7</v>
          </cell>
          <cell r="W198">
            <v>0</v>
          </cell>
          <cell r="X198">
            <v>10</v>
          </cell>
          <cell r="Y198">
            <v>0</v>
          </cell>
          <cell r="Z198">
            <v>11</v>
          </cell>
        </row>
        <row r="199">
          <cell r="A199">
            <v>2436111001</v>
          </cell>
          <cell r="B199">
            <v>1000</v>
          </cell>
          <cell r="C199">
            <v>0</v>
          </cell>
          <cell r="D199">
            <v>44</v>
          </cell>
          <cell r="E199">
            <v>483</v>
          </cell>
          <cell r="F199">
            <v>10</v>
          </cell>
          <cell r="G199">
            <v>36</v>
          </cell>
          <cell r="H199">
            <v>573</v>
          </cell>
          <cell r="I199">
            <v>19</v>
          </cell>
          <cell r="J199">
            <v>0</v>
          </cell>
          <cell r="K199">
            <v>0</v>
          </cell>
          <cell r="L199">
            <v>424</v>
          </cell>
          <cell r="M199">
            <v>445.55</v>
          </cell>
          <cell r="N199">
            <v>2436111001</v>
          </cell>
          <cell r="O199">
            <v>44</v>
          </cell>
          <cell r="P199">
            <v>483</v>
          </cell>
          <cell r="Q199">
            <v>10</v>
          </cell>
          <cell r="R199">
            <v>36</v>
          </cell>
          <cell r="S199">
            <v>12</v>
          </cell>
          <cell r="T199">
            <v>1</v>
          </cell>
          <cell r="U199">
            <v>0</v>
          </cell>
          <cell r="V199">
            <v>6</v>
          </cell>
          <cell r="W199">
            <v>0</v>
          </cell>
          <cell r="X199">
            <v>19</v>
          </cell>
          <cell r="Y199">
            <v>0</v>
          </cell>
          <cell r="Z199">
            <v>22</v>
          </cell>
        </row>
        <row r="200">
          <cell r="A200">
            <v>2436111005</v>
          </cell>
          <cell r="B200">
            <v>1272</v>
          </cell>
          <cell r="C200">
            <v>0</v>
          </cell>
          <cell r="D200">
            <v>63</v>
          </cell>
          <cell r="E200">
            <v>797</v>
          </cell>
          <cell r="F200">
            <v>8</v>
          </cell>
          <cell r="G200">
            <v>16</v>
          </cell>
          <cell r="H200">
            <v>884</v>
          </cell>
          <cell r="I200">
            <v>1</v>
          </cell>
          <cell r="J200">
            <v>0</v>
          </cell>
          <cell r="K200">
            <v>0</v>
          </cell>
          <cell r="L200">
            <v>1542.59</v>
          </cell>
          <cell r="M200">
            <v>1688.8</v>
          </cell>
          <cell r="N200">
            <v>2436111005</v>
          </cell>
          <cell r="O200">
            <v>63</v>
          </cell>
          <cell r="P200">
            <v>797</v>
          </cell>
          <cell r="Q200">
            <v>8</v>
          </cell>
          <cell r="R200">
            <v>16</v>
          </cell>
          <cell r="S200">
            <v>1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</v>
          </cell>
          <cell r="Y200">
            <v>0</v>
          </cell>
          <cell r="Z200">
            <v>6</v>
          </cell>
        </row>
        <row r="201">
          <cell r="A201">
            <v>2436111006</v>
          </cell>
          <cell r="B201">
            <v>1501</v>
          </cell>
          <cell r="C201">
            <v>0</v>
          </cell>
          <cell r="D201">
            <v>0</v>
          </cell>
          <cell r="E201">
            <v>179</v>
          </cell>
          <cell r="F201">
            <v>10</v>
          </cell>
          <cell r="G201">
            <v>241</v>
          </cell>
          <cell r="H201">
            <v>430</v>
          </cell>
          <cell r="I201">
            <v>73</v>
          </cell>
          <cell r="J201">
            <v>0</v>
          </cell>
          <cell r="K201">
            <v>0</v>
          </cell>
          <cell r="L201">
            <v>829.88</v>
          </cell>
          <cell r="M201">
            <v>843.5</v>
          </cell>
          <cell r="N201">
            <v>2436111006</v>
          </cell>
          <cell r="O201">
            <v>0</v>
          </cell>
          <cell r="P201">
            <v>179</v>
          </cell>
          <cell r="Q201">
            <v>10</v>
          </cell>
          <cell r="R201">
            <v>241</v>
          </cell>
          <cell r="S201">
            <v>40</v>
          </cell>
          <cell r="T201">
            <v>2</v>
          </cell>
          <cell r="U201">
            <v>2</v>
          </cell>
          <cell r="V201">
            <v>29</v>
          </cell>
          <cell r="W201">
            <v>0</v>
          </cell>
          <cell r="X201">
            <v>73</v>
          </cell>
          <cell r="Y201">
            <v>0</v>
          </cell>
          <cell r="Z201">
            <v>110</v>
          </cell>
        </row>
        <row r="202">
          <cell r="A202">
            <v>2436111004</v>
          </cell>
          <cell r="B202">
            <v>951</v>
          </cell>
          <cell r="C202">
            <v>0</v>
          </cell>
          <cell r="D202">
            <v>35</v>
          </cell>
          <cell r="E202">
            <v>488</v>
          </cell>
          <cell r="F202">
            <v>9</v>
          </cell>
          <cell r="G202">
            <v>25</v>
          </cell>
          <cell r="H202">
            <v>557</v>
          </cell>
          <cell r="I202">
            <v>10</v>
          </cell>
          <cell r="J202">
            <v>0</v>
          </cell>
          <cell r="K202">
            <v>0</v>
          </cell>
          <cell r="L202">
            <v>417.48</v>
          </cell>
          <cell r="M202">
            <v>452.1</v>
          </cell>
          <cell r="N202">
            <v>2436111004</v>
          </cell>
          <cell r="O202">
            <v>35</v>
          </cell>
          <cell r="P202">
            <v>488</v>
          </cell>
          <cell r="Q202">
            <v>9</v>
          </cell>
          <cell r="R202">
            <v>25</v>
          </cell>
          <cell r="S202">
            <v>7</v>
          </cell>
          <cell r="T202">
            <v>0</v>
          </cell>
          <cell r="U202">
            <v>0</v>
          </cell>
          <cell r="V202">
            <v>3</v>
          </cell>
          <cell r="W202">
            <v>0</v>
          </cell>
          <cell r="X202">
            <v>10</v>
          </cell>
          <cell r="Y202">
            <v>0</v>
          </cell>
          <cell r="Z202">
            <v>10</v>
          </cell>
        </row>
        <row r="203">
          <cell r="A203">
            <v>2436111013</v>
          </cell>
          <cell r="B203">
            <v>2661</v>
          </cell>
          <cell r="C203">
            <v>0</v>
          </cell>
          <cell r="D203">
            <v>0</v>
          </cell>
          <cell r="E203">
            <v>225</v>
          </cell>
          <cell r="F203">
            <v>10</v>
          </cell>
          <cell r="G203">
            <v>595</v>
          </cell>
          <cell r="H203">
            <v>830</v>
          </cell>
          <cell r="I203">
            <v>102</v>
          </cell>
          <cell r="J203">
            <v>0</v>
          </cell>
          <cell r="K203">
            <v>0</v>
          </cell>
          <cell r="L203">
            <v>1670.91</v>
          </cell>
          <cell r="M203">
            <v>1696.25</v>
          </cell>
          <cell r="N203">
            <v>2436111013</v>
          </cell>
          <cell r="O203">
            <v>0</v>
          </cell>
          <cell r="P203">
            <v>225</v>
          </cell>
          <cell r="Q203">
            <v>10</v>
          </cell>
          <cell r="R203">
            <v>595</v>
          </cell>
          <cell r="S203">
            <v>25</v>
          </cell>
          <cell r="T203">
            <v>0</v>
          </cell>
          <cell r="U203">
            <v>0</v>
          </cell>
          <cell r="V203">
            <v>77</v>
          </cell>
          <cell r="W203">
            <v>0</v>
          </cell>
          <cell r="X203">
            <v>102</v>
          </cell>
          <cell r="Y203">
            <v>0</v>
          </cell>
          <cell r="Z203">
            <v>183</v>
          </cell>
        </row>
        <row r="204">
          <cell r="A204">
            <v>2436111011</v>
          </cell>
          <cell r="B204">
            <v>3433</v>
          </cell>
          <cell r="C204">
            <v>0</v>
          </cell>
          <cell r="D204">
            <v>0</v>
          </cell>
          <cell r="E204">
            <v>331</v>
          </cell>
          <cell r="F204">
            <v>11</v>
          </cell>
          <cell r="G204">
            <v>768</v>
          </cell>
          <cell r="H204">
            <v>1110</v>
          </cell>
          <cell r="I204">
            <v>179</v>
          </cell>
          <cell r="J204">
            <v>0</v>
          </cell>
          <cell r="K204">
            <v>0</v>
          </cell>
          <cell r="L204">
            <v>2177.9899999999998</v>
          </cell>
          <cell r="M204">
            <v>3090</v>
          </cell>
          <cell r="N204">
            <v>2436111011</v>
          </cell>
          <cell r="O204">
            <v>0</v>
          </cell>
          <cell r="P204">
            <v>331</v>
          </cell>
          <cell r="Q204">
            <v>11</v>
          </cell>
          <cell r="R204">
            <v>768</v>
          </cell>
          <cell r="S204">
            <v>112</v>
          </cell>
          <cell r="T204">
            <v>0</v>
          </cell>
          <cell r="U204">
            <v>1</v>
          </cell>
          <cell r="V204">
            <v>66</v>
          </cell>
          <cell r="W204">
            <v>0</v>
          </cell>
          <cell r="X204">
            <v>179</v>
          </cell>
          <cell r="Y204">
            <v>0</v>
          </cell>
          <cell r="Z204">
            <v>219</v>
          </cell>
        </row>
        <row r="205">
          <cell r="A205">
            <v>2436111010</v>
          </cell>
          <cell r="B205">
            <v>550</v>
          </cell>
          <cell r="C205">
            <v>0</v>
          </cell>
          <cell r="D205">
            <v>0</v>
          </cell>
          <cell r="E205">
            <v>36</v>
          </cell>
          <cell r="F205">
            <v>2</v>
          </cell>
          <cell r="G205">
            <v>117</v>
          </cell>
          <cell r="H205">
            <v>155</v>
          </cell>
          <cell r="I205">
            <v>35</v>
          </cell>
          <cell r="J205">
            <v>0</v>
          </cell>
          <cell r="K205">
            <v>0</v>
          </cell>
          <cell r="L205">
            <v>333.22</v>
          </cell>
          <cell r="M205">
            <v>362.62</v>
          </cell>
          <cell r="N205">
            <v>2436111010</v>
          </cell>
          <cell r="O205">
            <v>0</v>
          </cell>
          <cell r="P205">
            <v>36</v>
          </cell>
          <cell r="Q205">
            <v>2</v>
          </cell>
          <cell r="R205">
            <v>117</v>
          </cell>
          <cell r="S205">
            <v>13</v>
          </cell>
          <cell r="T205">
            <v>0</v>
          </cell>
          <cell r="U205">
            <v>0</v>
          </cell>
          <cell r="V205">
            <v>22</v>
          </cell>
          <cell r="W205">
            <v>0</v>
          </cell>
          <cell r="X205">
            <v>35</v>
          </cell>
          <cell r="Y205">
            <v>0</v>
          </cell>
          <cell r="Z205">
            <v>99</v>
          </cell>
        </row>
        <row r="206">
          <cell r="A206">
            <v>2436111021</v>
          </cell>
          <cell r="B206">
            <v>979</v>
          </cell>
          <cell r="C206">
            <v>0</v>
          </cell>
          <cell r="D206">
            <v>2</v>
          </cell>
          <cell r="E206">
            <v>156</v>
          </cell>
          <cell r="F206">
            <v>2</v>
          </cell>
          <cell r="G206">
            <v>318</v>
          </cell>
          <cell r="H206">
            <v>478</v>
          </cell>
          <cell r="I206">
            <v>80</v>
          </cell>
          <cell r="J206">
            <v>30</v>
          </cell>
          <cell r="K206">
            <v>0</v>
          </cell>
          <cell r="L206">
            <v>466.21</v>
          </cell>
          <cell r="M206">
            <v>470.55</v>
          </cell>
          <cell r="N206">
            <v>2436111021</v>
          </cell>
          <cell r="O206">
            <v>2</v>
          </cell>
          <cell r="P206">
            <v>156</v>
          </cell>
          <cell r="Q206">
            <v>2</v>
          </cell>
          <cell r="R206">
            <v>318</v>
          </cell>
          <cell r="S206">
            <v>54</v>
          </cell>
          <cell r="T206">
            <v>0</v>
          </cell>
          <cell r="U206">
            <v>0</v>
          </cell>
          <cell r="V206">
            <v>26</v>
          </cell>
          <cell r="W206">
            <v>0</v>
          </cell>
          <cell r="X206">
            <v>80</v>
          </cell>
          <cell r="Y206">
            <v>0</v>
          </cell>
          <cell r="Z206">
            <v>86</v>
          </cell>
        </row>
        <row r="207">
          <cell r="A207">
            <v>2436111018</v>
          </cell>
          <cell r="B207">
            <v>987</v>
          </cell>
          <cell r="C207">
            <v>0</v>
          </cell>
          <cell r="D207">
            <v>15</v>
          </cell>
          <cell r="E207">
            <v>225</v>
          </cell>
          <cell r="F207">
            <v>3</v>
          </cell>
          <cell r="G207">
            <v>305</v>
          </cell>
          <cell r="H207">
            <v>548</v>
          </cell>
          <cell r="I207">
            <v>16</v>
          </cell>
          <cell r="J207">
            <v>30</v>
          </cell>
          <cell r="K207">
            <v>0</v>
          </cell>
          <cell r="L207">
            <v>727.16</v>
          </cell>
          <cell r="M207">
            <v>742.36</v>
          </cell>
          <cell r="N207">
            <v>2436111018</v>
          </cell>
          <cell r="O207">
            <v>15</v>
          </cell>
          <cell r="P207">
            <v>225</v>
          </cell>
          <cell r="Q207">
            <v>3</v>
          </cell>
          <cell r="R207">
            <v>305</v>
          </cell>
          <cell r="S207">
            <v>3</v>
          </cell>
          <cell r="T207">
            <v>0</v>
          </cell>
          <cell r="U207">
            <v>0</v>
          </cell>
          <cell r="V207">
            <v>13</v>
          </cell>
          <cell r="W207">
            <v>0</v>
          </cell>
          <cell r="X207">
            <v>16</v>
          </cell>
          <cell r="Y207">
            <v>0</v>
          </cell>
          <cell r="Z207">
            <v>24</v>
          </cell>
        </row>
        <row r="208">
          <cell r="A208">
            <v>2436111014</v>
          </cell>
          <cell r="B208">
            <v>1081</v>
          </cell>
          <cell r="C208">
            <v>0</v>
          </cell>
          <cell r="D208">
            <v>10</v>
          </cell>
          <cell r="E208">
            <v>142</v>
          </cell>
          <cell r="F208">
            <v>7</v>
          </cell>
          <cell r="G208">
            <v>538</v>
          </cell>
          <cell r="H208">
            <v>697</v>
          </cell>
          <cell r="I208">
            <v>13</v>
          </cell>
          <cell r="J208">
            <v>75</v>
          </cell>
          <cell r="K208">
            <v>0</v>
          </cell>
          <cell r="L208">
            <v>491.73</v>
          </cell>
          <cell r="M208">
            <v>492.93</v>
          </cell>
          <cell r="N208">
            <v>2436111014</v>
          </cell>
          <cell r="O208">
            <v>10</v>
          </cell>
          <cell r="P208">
            <v>142</v>
          </cell>
          <cell r="Q208">
            <v>7</v>
          </cell>
          <cell r="R208">
            <v>538</v>
          </cell>
          <cell r="S208">
            <v>9</v>
          </cell>
          <cell r="T208">
            <v>0</v>
          </cell>
          <cell r="U208">
            <v>0</v>
          </cell>
          <cell r="V208">
            <v>4</v>
          </cell>
          <cell r="W208">
            <v>0</v>
          </cell>
          <cell r="X208">
            <v>13</v>
          </cell>
          <cell r="Y208">
            <v>0</v>
          </cell>
          <cell r="Z208">
            <v>46</v>
          </cell>
        </row>
        <row r="209">
          <cell r="A209">
            <v>2436111016</v>
          </cell>
          <cell r="B209">
            <v>1090</v>
          </cell>
          <cell r="C209">
            <v>0</v>
          </cell>
          <cell r="D209">
            <v>7</v>
          </cell>
          <cell r="E209">
            <v>126</v>
          </cell>
          <cell r="F209">
            <v>3</v>
          </cell>
          <cell r="G209">
            <v>366</v>
          </cell>
          <cell r="H209">
            <v>502</v>
          </cell>
          <cell r="I209">
            <v>16</v>
          </cell>
          <cell r="J209">
            <v>15</v>
          </cell>
          <cell r="K209">
            <v>0</v>
          </cell>
          <cell r="L209">
            <v>308.83</v>
          </cell>
          <cell r="M209">
            <v>1110</v>
          </cell>
          <cell r="N209">
            <v>2436111016</v>
          </cell>
          <cell r="O209">
            <v>7</v>
          </cell>
          <cell r="P209">
            <v>126</v>
          </cell>
          <cell r="Q209">
            <v>3</v>
          </cell>
          <cell r="R209">
            <v>366</v>
          </cell>
          <cell r="S209">
            <v>9</v>
          </cell>
          <cell r="T209">
            <v>0</v>
          </cell>
          <cell r="U209">
            <v>0</v>
          </cell>
          <cell r="V209">
            <v>7</v>
          </cell>
          <cell r="W209">
            <v>0</v>
          </cell>
          <cell r="X209">
            <v>16</v>
          </cell>
          <cell r="Y209">
            <v>0</v>
          </cell>
          <cell r="Z209">
            <v>47</v>
          </cell>
        </row>
        <row r="210">
          <cell r="A210">
            <v>2436111017</v>
          </cell>
          <cell r="B210">
            <v>1219</v>
          </cell>
          <cell r="C210">
            <v>0</v>
          </cell>
          <cell r="D210">
            <v>5</v>
          </cell>
          <cell r="E210">
            <v>74</v>
          </cell>
          <cell r="F210">
            <v>3</v>
          </cell>
          <cell r="G210">
            <v>669</v>
          </cell>
          <cell r="H210">
            <v>751</v>
          </cell>
          <cell r="I210">
            <v>35</v>
          </cell>
          <cell r="J210">
            <v>45</v>
          </cell>
          <cell r="K210">
            <v>0</v>
          </cell>
          <cell r="L210">
            <v>769.96</v>
          </cell>
          <cell r="M210">
            <v>807.35</v>
          </cell>
          <cell r="N210">
            <v>2436111017</v>
          </cell>
          <cell r="O210">
            <v>5</v>
          </cell>
          <cell r="P210">
            <v>74</v>
          </cell>
          <cell r="Q210">
            <v>3</v>
          </cell>
          <cell r="R210">
            <v>669</v>
          </cell>
          <cell r="S210">
            <v>26</v>
          </cell>
          <cell r="T210">
            <v>0</v>
          </cell>
          <cell r="U210">
            <v>0</v>
          </cell>
          <cell r="V210">
            <v>9</v>
          </cell>
          <cell r="W210">
            <v>0</v>
          </cell>
          <cell r="X210">
            <v>35</v>
          </cell>
          <cell r="Y210">
            <v>0</v>
          </cell>
          <cell r="Z210">
            <v>89</v>
          </cell>
        </row>
        <row r="211">
          <cell r="A211">
            <v>2436111019</v>
          </cell>
          <cell r="B211">
            <v>1301</v>
          </cell>
          <cell r="C211">
            <v>0</v>
          </cell>
          <cell r="D211">
            <v>1</v>
          </cell>
          <cell r="E211">
            <v>57</v>
          </cell>
          <cell r="F211">
            <v>0</v>
          </cell>
          <cell r="G211">
            <v>849</v>
          </cell>
          <cell r="H211">
            <v>907</v>
          </cell>
          <cell r="I211">
            <v>53</v>
          </cell>
          <cell r="J211">
            <v>45</v>
          </cell>
          <cell r="K211">
            <v>0</v>
          </cell>
          <cell r="L211">
            <v>713.28</v>
          </cell>
          <cell r="M211">
            <v>723.7</v>
          </cell>
          <cell r="N211">
            <v>2436111019</v>
          </cell>
          <cell r="O211">
            <v>1</v>
          </cell>
          <cell r="P211">
            <v>57</v>
          </cell>
          <cell r="Q211">
            <v>0</v>
          </cell>
          <cell r="R211">
            <v>849</v>
          </cell>
          <cell r="S211">
            <v>48</v>
          </cell>
          <cell r="T211">
            <v>0</v>
          </cell>
          <cell r="U211">
            <v>0</v>
          </cell>
          <cell r="V211">
            <v>5</v>
          </cell>
          <cell r="W211">
            <v>0</v>
          </cell>
          <cell r="X211">
            <v>53</v>
          </cell>
          <cell r="Y211">
            <v>0</v>
          </cell>
          <cell r="Z211">
            <v>70</v>
          </cell>
        </row>
        <row r="212">
          <cell r="A212">
            <v>2437113001</v>
          </cell>
          <cell r="B212">
            <v>3071</v>
          </cell>
          <cell r="C212">
            <v>0</v>
          </cell>
          <cell r="D212">
            <v>34</v>
          </cell>
          <cell r="E212">
            <v>627</v>
          </cell>
          <cell r="F212">
            <v>25</v>
          </cell>
          <cell r="G212">
            <v>597</v>
          </cell>
          <cell r="H212">
            <v>1283</v>
          </cell>
          <cell r="I212">
            <v>233</v>
          </cell>
          <cell r="J212">
            <v>45</v>
          </cell>
          <cell r="K212">
            <v>0</v>
          </cell>
          <cell r="L212">
            <v>2218.59</v>
          </cell>
          <cell r="M212">
            <v>2257.59</v>
          </cell>
          <cell r="N212">
            <v>2437113001</v>
          </cell>
          <cell r="O212">
            <v>34</v>
          </cell>
          <cell r="P212">
            <v>627</v>
          </cell>
          <cell r="Q212">
            <v>25</v>
          </cell>
          <cell r="R212">
            <v>597</v>
          </cell>
          <cell r="S212">
            <v>174</v>
          </cell>
          <cell r="T212">
            <v>0</v>
          </cell>
          <cell r="U212">
            <v>32</v>
          </cell>
          <cell r="V212">
            <v>27</v>
          </cell>
          <cell r="W212">
            <v>0</v>
          </cell>
          <cell r="X212">
            <v>233</v>
          </cell>
          <cell r="Y212">
            <v>0</v>
          </cell>
          <cell r="Z212">
            <v>291</v>
          </cell>
        </row>
        <row r="213">
          <cell r="A213">
            <v>2437111006</v>
          </cell>
          <cell r="B213">
            <v>1815</v>
          </cell>
          <cell r="C213">
            <v>0</v>
          </cell>
          <cell r="D213">
            <v>26</v>
          </cell>
          <cell r="E213">
            <v>497</v>
          </cell>
          <cell r="F213">
            <v>14</v>
          </cell>
          <cell r="G213">
            <v>270</v>
          </cell>
          <cell r="H213">
            <v>807</v>
          </cell>
          <cell r="I213">
            <v>84</v>
          </cell>
          <cell r="J213">
            <v>15</v>
          </cell>
          <cell r="K213">
            <v>0</v>
          </cell>
          <cell r="L213">
            <v>1718.79</v>
          </cell>
          <cell r="M213">
            <v>1734.79</v>
          </cell>
          <cell r="N213">
            <v>2437111006</v>
          </cell>
          <cell r="O213">
            <v>26</v>
          </cell>
          <cell r="P213">
            <v>497</v>
          </cell>
          <cell r="Q213">
            <v>14</v>
          </cell>
          <cell r="R213">
            <v>270</v>
          </cell>
          <cell r="S213">
            <v>63</v>
          </cell>
          <cell r="T213">
            <v>0</v>
          </cell>
          <cell r="U213">
            <v>5</v>
          </cell>
          <cell r="V213">
            <v>16</v>
          </cell>
          <cell r="W213">
            <v>0</v>
          </cell>
          <cell r="X213">
            <v>84</v>
          </cell>
          <cell r="Y213">
            <v>1</v>
          </cell>
          <cell r="Z213">
            <v>144</v>
          </cell>
        </row>
        <row r="214">
          <cell r="A214">
            <v>2437111007</v>
          </cell>
          <cell r="B214">
            <v>340</v>
          </cell>
          <cell r="C214">
            <v>0</v>
          </cell>
          <cell r="D214">
            <v>0</v>
          </cell>
          <cell r="E214">
            <v>37</v>
          </cell>
          <cell r="F214">
            <v>1</v>
          </cell>
          <cell r="G214">
            <v>116</v>
          </cell>
          <cell r="H214">
            <v>154</v>
          </cell>
          <cell r="I214">
            <v>7</v>
          </cell>
          <cell r="J214">
            <v>15</v>
          </cell>
          <cell r="K214">
            <v>0</v>
          </cell>
          <cell r="L214">
            <v>237.6</v>
          </cell>
          <cell r="M214">
            <v>235.8</v>
          </cell>
          <cell r="N214">
            <v>2437111007</v>
          </cell>
          <cell r="O214">
            <v>0</v>
          </cell>
          <cell r="P214">
            <v>37</v>
          </cell>
          <cell r="Q214">
            <v>1</v>
          </cell>
          <cell r="R214">
            <v>116</v>
          </cell>
          <cell r="S214">
            <v>4</v>
          </cell>
          <cell r="T214">
            <v>0</v>
          </cell>
          <cell r="U214">
            <v>0</v>
          </cell>
          <cell r="V214">
            <v>3</v>
          </cell>
          <cell r="W214">
            <v>0</v>
          </cell>
          <cell r="X214">
            <v>7</v>
          </cell>
          <cell r="Y214">
            <v>0</v>
          </cell>
          <cell r="Z214">
            <v>7</v>
          </cell>
        </row>
        <row r="215">
          <cell r="A215">
            <v>2438111001</v>
          </cell>
          <cell r="B215">
            <v>2215</v>
          </cell>
          <cell r="C215">
            <v>0</v>
          </cell>
          <cell r="D215">
            <v>35</v>
          </cell>
          <cell r="E215">
            <v>694</v>
          </cell>
          <cell r="F215">
            <v>18</v>
          </cell>
          <cell r="G215">
            <v>252</v>
          </cell>
          <cell r="H215">
            <v>999</v>
          </cell>
          <cell r="I215">
            <v>66</v>
          </cell>
          <cell r="J215">
            <v>50</v>
          </cell>
          <cell r="K215">
            <v>0</v>
          </cell>
          <cell r="L215">
            <v>1861.29</v>
          </cell>
          <cell r="M215">
            <v>1855.09</v>
          </cell>
          <cell r="N215">
            <v>2438111001</v>
          </cell>
          <cell r="O215">
            <v>35</v>
          </cell>
          <cell r="P215">
            <v>694</v>
          </cell>
          <cell r="Q215">
            <v>18</v>
          </cell>
          <cell r="R215">
            <v>252</v>
          </cell>
          <cell r="S215">
            <v>49</v>
          </cell>
          <cell r="T215">
            <v>0</v>
          </cell>
          <cell r="U215">
            <v>2</v>
          </cell>
          <cell r="V215">
            <v>15</v>
          </cell>
          <cell r="W215">
            <v>0</v>
          </cell>
          <cell r="X215">
            <v>66</v>
          </cell>
          <cell r="Y215">
            <v>0</v>
          </cell>
          <cell r="Z215">
            <v>68</v>
          </cell>
        </row>
        <row r="216">
          <cell r="A216">
            <v>2438111002</v>
          </cell>
          <cell r="B216">
            <v>1598</v>
          </cell>
          <cell r="C216">
            <v>0</v>
          </cell>
          <cell r="D216">
            <v>11</v>
          </cell>
          <cell r="E216">
            <v>307</v>
          </cell>
          <cell r="F216">
            <v>16</v>
          </cell>
          <cell r="G216">
            <v>388</v>
          </cell>
          <cell r="H216">
            <v>722</v>
          </cell>
          <cell r="I216">
            <v>136</v>
          </cell>
          <cell r="J216">
            <v>25</v>
          </cell>
          <cell r="K216">
            <v>0</v>
          </cell>
          <cell r="L216">
            <v>1223.3499999999999</v>
          </cell>
          <cell r="M216">
            <v>1300.1500000000001</v>
          </cell>
          <cell r="N216">
            <v>2438111002</v>
          </cell>
          <cell r="O216">
            <v>11</v>
          </cell>
          <cell r="P216">
            <v>307</v>
          </cell>
          <cell r="Q216">
            <v>16</v>
          </cell>
          <cell r="R216">
            <v>388</v>
          </cell>
          <cell r="S216">
            <v>92</v>
          </cell>
          <cell r="T216">
            <v>1</v>
          </cell>
          <cell r="U216">
            <v>12</v>
          </cell>
          <cell r="V216">
            <v>31</v>
          </cell>
          <cell r="W216">
            <v>0</v>
          </cell>
          <cell r="X216">
            <v>136</v>
          </cell>
          <cell r="Y216">
            <v>0</v>
          </cell>
          <cell r="Z216">
            <v>265</v>
          </cell>
        </row>
        <row r="217">
          <cell r="A217">
            <v>2438111004</v>
          </cell>
          <cell r="B217">
            <v>1067</v>
          </cell>
          <cell r="C217">
            <v>0</v>
          </cell>
          <cell r="D217">
            <v>6</v>
          </cell>
          <cell r="E217">
            <v>205</v>
          </cell>
          <cell r="F217">
            <v>3</v>
          </cell>
          <cell r="G217">
            <v>322</v>
          </cell>
          <cell r="H217">
            <v>536</v>
          </cell>
          <cell r="I217">
            <v>9</v>
          </cell>
          <cell r="J217">
            <v>45</v>
          </cell>
          <cell r="K217">
            <v>0</v>
          </cell>
          <cell r="L217">
            <v>950.96</v>
          </cell>
          <cell r="M217">
            <v>743.44</v>
          </cell>
          <cell r="N217">
            <v>2438111004</v>
          </cell>
          <cell r="O217">
            <v>6</v>
          </cell>
          <cell r="P217">
            <v>205</v>
          </cell>
          <cell r="Q217">
            <v>3</v>
          </cell>
          <cell r="R217">
            <v>322</v>
          </cell>
          <cell r="S217">
            <v>7</v>
          </cell>
          <cell r="T217">
            <v>0</v>
          </cell>
          <cell r="U217">
            <v>0</v>
          </cell>
          <cell r="V217">
            <v>2</v>
          </cell>
          <cell r="W217">
            <v>0</v>
          </cell>
          <cell r="X217">
            <v>9</v>
          </cell>
          <cell r="Y217">
            <v>0</v>
          </cell>
          <cell r="Z217">
            <v>60</v>
          </cell>
        </row>
        <row r="218">
          <cell r="A218">
            <v>2422111006</v>
          </cell>
          <cell r="B218">
            <v>891</v>
          </cell>
          <cell r="C218">
            <v>0</v>
          </cell>
          <cell r="D218">
            <v>13</v>
          </cell>
          <cell r="E218">
            <v>205</v>
          </cell>
          <cell r="F218">
            <v>11</v>
          </cell>
          <cell r="G218">
            <v>197</v>
          </cell>
          <cell r="H218">
            <v>426</v>
          </cell>
          <cell r="I218">
            <v>20</v>
          </cell>
          <cell r="J218">
            <v>15</v>
          </cell>
          <cell r="K218">
            <v>0</v>
          </cell>
          <cell r="L218">
            <v>728.84</v>
          </cell>
          <cell r="M218">
            <v>921.1</v>
          </cell>
          <cell r="N218">
            <v>2422111006</v>
          </cell>
          <cell r="O218">
            <v>13</v>
          </cell>
          <cell r="P218">
            <v>205</v>
          </cell>
          <cell r="Q218">
            <v>11</v>
          </cell>
          <cell r="R218">
            <v>197</v>
          </cell>
          <cell r="S218">
            <v>12</v>
          </cell>
          <cell r="T218">
            <v>0</v>
          </cell>
          <cell r="U218">
            <v>0</v>
          </cell>
          <cell r="V218">
            <v>8</v>
          </cell>
          <cell r="W218">
            <v>0</v>
          </cell>
          <cell r="X218">
            <v>20</v>
          </cell>
          <cell r="Y218">
            <v>0</v>
          </cell>
          <cell r="Z218">
            <v>133</v>
          </cell>
        </row>
        <row r="219">
          <cell r="A219">
            <v>2422111003</v>
          </cell>
          <cell r="B219">
            <v>1442</v>
          </cell>
          <cell r="C219">
            <v>0</v>
          </cell>
          <cell r="D219">
            <v>14</v>
          </cell>
          <cell r="E219">
            <v>244</v>
          </cell>
          <cell r="F219">
            <v>5</v>
          </cell>
          <cell r="G219">
            <v>336</v>
          </cell>
          <cell r="H219">
            <v>599</v>
          </cell>
          <cell r="I219">
            <v>72</v>
          </cell>
          <cell r="J219">
            <v>15</v>
          </cell>
          <cell r="K219">
            <v>0</v>
          </cell>
          <cell r="L219">
            <v>569.70000000000005</v>
          </cell>
          <cell r="M219">
            <v>347.62</v>
          </cell>
          <cell r="N219">
            <v>2422111003</v>
          </cell>
          <cell r="O219">
            <v>14</v>
          </cell>
          <cell r="P219">
            <v>244</v>
          </cell>
          <cell r="Q219">
            <v>5</v>
          </cell>
          <cell r="R219">
            <v>336</v>
          </cell>
          <cell r="S219">
            <v>53</v>
          </cell>
          <cell r="T219">
            <v>0</v>
          </cell>
          <cell r="U219">
            <v>6</v>
          </cell>
          <cell r="V219">
            <v>13</v>
          </cell>
          <cell r="W219">
            <v>0</v>
          </cell>
          <cell r="X219">
            <v>72</v>
          </cell>
          <cell r="Y219">
            <v>0</v>
          </cell>
          <cell r="Z219">
            <v>42</v>
          </cell>
        </row>
        <row r="220">
          <cell r="A220">
            <v>2422111010</v>
          </cell>
          <cell r="B220">
            <v>432</v>
          </cell>
          <cell r="C220">
            <v>0</v>
          </cell>
          <cell r="D220">
            <v>5</v>
          </cell>
          <cell r="E220">
            <v>71</v>
          </cell>
          <cell r="F220">
            <v>3</v>
          </cell>
          <cell r="G220">
            <v>199</v>
          </cell>
          <cell r="H220">
            <v>278</v>
          </cell>
          <cell r="I220">
            <v>33</v>
          </cell>
          <cell r="J220">
            <v>10</v>
          </cell>
          <cell r="K220">
            <v>0</v>
          </cell>
          <cell r="L220">
            <v>342.02</v>
          </cell>
          <cell r="M220">
            <v>829.15</v>
          </cell>
          <cell r="N220">
            <v>2422111010</v>
          </cell>
          <cell r="O220">
            <v>5</v>
          </cell>
          <cell r="P220">
            <v>71</v>
          </cell>
          <cell r="Q220">
            <v>3</v>
          </cell>
          <cell r="R220">
            <v>199</v>
          </cell>
          <cell r="S220">
            <v>29</v>
          </cell>
          <cell r="T220">
            <v>0</v>
          </cell>
          <cell r="U220">
            <v>0</v>
          </cell>
          <cell r="V220">
            <v>4</v>
          </cell>
          <cell r="W220">
            <v>0</v>
          </cell>
          <cell r="X220">
            <v>33</v>
          </cell>
          <cell r="Y220">
            <v>0</v>
          </cell>
          <cell r="Z220">
            <v>125</v>
          </cell>
        </row>
        <row r="221">
          <cell r="A221">
            <v>2422111009</v>
          </cell>
          <cell r="B221">
            <v>1450</v>
          </cell>
          <cell r="C221">
            <v>0</v>
          </cell>
          <cell r="D221">
            <v>22</v>
          </cell>
          <cell r="E221">
            <v>345</v>
          </cell>
          <cell r="F221">
            <v>14</v>
          </cell>
          <cell r="G221">
            <v>333</v>
          </cell>
          <cell r="H221">
            <v>714</v>
          </cell>
          <cell r="I221">
            <v>107</v>
          </cell>
          <cell r="J221">
            <v>20</v>
          </cell>
          <cell r="K221">
            <v>0</v>
          </cell>
          <cell r="L221">
            <v>826.35</v>
          </cell>
          <cell r="M221">
            <v>1093.4000000000001</v>
          </cell>
          <cell r="N221">
            <v>2422111009</v>
          </cell>
          <cell r="O221">
            <v>22</v>
          </cell>
          <cell r="P221">
            <v>345</v>
          </cell>
          <cell r="Q221">
            <v>14</v>
          </cell>
          <cell r="R221">
            <v>333</v>
          </cell>
          <cell r="S221">
            <v>100</v>
          </cell>
          <cell r="T221">
            <v>0</v>
          </cell>
          <cell r="U221">
            <v>2</v>
          </cell>
          <cell r="V221">
            <v>5</v>
          </cell>
          <cell r="W221">
            <v>0</v>
          </cell>
          <cell r="X221">
            <v>107</v>
          </cell>
          <cell r="Y221">
            <v>0</v>
          </cell>
          <cell r="Z221">
            <v>55</v>
          </cell>
        </row>
        <row r="222">
          <cell r="A222">
            <v>2422111012</v>
          </cell>
          <cell r="B222">
            <v>1036</v>
          </cell>
          <cell r="C222">
            <v>0</v>
          </cell>
          <cell r="D222">
            <v>14</v>
          </cell>
          <cell r="E222">
            <v>288</v>
          </cell>
          <cell r="F222">
            <v>10</v>
          </cell>
          <cell r="G222">
            <v>146</v>
          </cell>
          <cell r="H222">
            <v>458</v>
          </cell>
          <cell r="I222">
            <v>13</v>
          </cell>
          <cell r="J222">
            <v>0</v>
          </cell>
          <cell r="K222">
            <v>0</v>
          </cell>
          <cell r="L222">
            <v>1056.4000000000001</v>
          </cell>
          <cell r="M222">
            <v>483.13</v>
          </cell>
          <cell r="N222">
            <v>2422111012</v>
          </cell>
          <cell r="O222">
            <v>14</v>
          </cell>
          <cell r="P222">
            <v>288</v>
          </cell>
          <cell r="Q222">
            <v>10</v>
          </cell>
          <cell r="R222">
            <v>146</v>
          </cell>
          <cell r="S222">
            <v>8</v>
          </cell>
          <cell r="T222">
            <v>0</v>
          </cell>
          <cell r="U222">
            <v>0</v>
          </cell>
          <cell r="V222">
            <v>5</v>
          </cell>
          <cell r="W222">
            <v>0</v>
          </cell>
          <cell r="X222">
            <v>13</v>
          </cell>
          <cell r="Y222">
            <v>0</v>
          </cell>
          <cell r="Z222">
            <v>20</v>
          </cell>
        </row>
        <row r="223">
          <cell r="A223">
            <v>2422111011</v>
          </cell>
          <cell r="B223">
            <v>676</v>
          </cell>
          <cell r="C223">
            <v>0</v>
          </cell>
          <cell r="D223">
            <v>2</v>
          </cell>
          <cell r="E223">
            <v>118</v>
          </cell>
          <cell r="F223">
            <v>2</v>
          </cell>
          <cell r="G223">
            <v>234</v>
          </cell>
          <cell r="H223">
            <v>356</v>
          </cell>
          <cell r="I223">
            <v>20</v>
          </cell>
          <cell r="J223">
            <v>100</v>
          </cell>
          <cell r="K223">
            <v>0</v>
          </cell>
          <cell r="L223">
            <v>480.74</v>
          </cell>
          <cell r="M223">
            <v>940.17</v>
          </cell>
          <cell r="N223">
            <v>2422111011</v>
          </cell>
          <cell r="O223">
            <v>2</v>
          </cell>
          <cell r="P223">
            <v>118</v>
          </cell>
          <cell r="Q223">
            <v>2</v>
          </cell>
          <cell r="R223">
            <v>234</v>
          </cell>
          <cell r="S223">
            <v>19</v>
          </cell>
          <cell r="T223">
            <v>0</v>
          </cell>
          <cell r="U223">
            <v>0</v>
          </cell>
          <cell r="V223">
            <v>1</v>
          </cell>
          <cell r="W223">
            <v>0</v>
          </cell>
          <cell r="X223">
            <v>20</v>
          </cell>
          <cell r="Y223">
            <v>0</v>
          </cell>
          <cell r="Z223">
            <v>209</v>
          </cell>
        </row>
        <row r="224">
          <cell r="A224">
            <v>2422111007</v>
          </cell>
          <cell r="B224">
            <v>1433</v>
          </cell>
          <cell r="C224">
            <v>0</v>
          </cell>
          <cell r="D224">
            <v>19</v>
          </cell>
          <cell r="E224">
            <v>325</v>
          </cell>
          <cell r="F224">
            <v>10</v>
          </cell>
          <cell r="G224">
            <v>262</v>
          </cell>
          <cell r="H224">
            <v>616</v>
          </cell>
          <cell r="I224">
            <v>126</v>
          </cell>
          <cell r="J224">
            <v>30</v>
          </cell>
          <cell r="K224">
            <v>1</v>
          </cell>
          <cell r="L224">
            <v>906.97</v>
          </cell>
          <cell r="M224">
            <v>779.67</v>
          </cell>
          <cell r="N224">
            <v>2422111007</v>
          </cell>
          <cell r="O224">
            <v>19</v>
          </cell>
          <cell r="P224">
            <v>325</v>
          </cell>
          <cell r="Q224">
            <v>10</v>
          </cell>
          <cell r="R224">
            <v>262</v>
          </cell>
          <cell r="S224">
            <v>99</v>
          </cell>
          <cell r="T224">
            <v>0</v>
          </cell>
          <cell r="U224">
            <v>6</v>
          </cell>
          <cell r="V224">
            <v>21</v>
          </cell>
          <cell r="W224">
            <v>0</v>
          </cell>
          <cell r="X224">
            <v>126</v>
          </cell>
          <cell r="Y224">
            <v>0</v>
          </cell>
          <cell r="Z224">
            <v>56</v>
          </cell>
        </row>
        <row r="225">
          <cell r="A225">
            <v>2422111005</v>
          </cell>
          <cell r="B225">
            <v>1365</v>
          </cell>
          <cell r="C225">
            <v>0</v>
          </cell>
          <cell r="D225">
            <v>14</v>
          </cell>
          <cell r="E225">
            <v>271</v>
          </cell>
          <cell r="F225">
            <v>7</v>
          </cell>
          <cell r="G225">
            <v>359</v>
          </cell>
          <cell r="H225">
            <v>651</v>
          </cell>
          <cell r="I225">
            <v>54</v>
          </cell>
          <cell r="J225">
            <v>15</v>
          </cell>
          <cell r="K225">
            <v>0</v>
          </cell>
          <cell r="L225">
            <v>743.27</v>
          </cell>
          <cell r="M225">
            <v>584.47</v>
          </cell>
          <cell r="N225">
            <v>2422111005</v>
          </cell>
          <cell r="O225">
            <v>14</v>
          </cell>
          <cell r="P225">
            <v>271</v>
          </cell>
          <cell r="Q225">
            <v>7</v>
          </cell>
          <cell r="R225">
            <v>359</v>
          </cell>
          <cell r="S225">
            <v>34</v>
          </cell>
          <cell r="T225">
            <v>0</v>
          </cell>
          <cell r="U225">
            <v>2</v>
          </cell>
          <cell r="V225">
            <v>18</v>
          </cell>
          <cell r="W225">
            <v>0</v>
          </cell>
          <cell r="X225">
            <v>54</v>
          </cell>
          <cell r="Y225">
            <v>0</v>
          </cell>
          <cell r="Z225">
            <v>37</v>
          </cell>
        </row>
        <row r="226">
          <cell r="A226">
            <v>2422111004</v>
          </cell>
          <cell r="B226">
            <v>982</v>
          </cell>
          <cell r="C226">
            <v>0</v>
          </cell>
          <cell r="D226">
            <v>13</v>
          </cell>
          <cell r="E226">
            <v>202</v>
          </cell>
          <cell r="F226">
            <v>6</v>
          </cell>
          <cell r="G226">
            <v>166</v>
          </cell>
          <cell r="H226">
            <v>387</v>
          </cell>
          <cell r="I226">
            <v>34</v>
          </cell>
          <cell r="J226">
            <v>15</v>
          </cell>
          <cell r="K226">
            <v>0</v>
          </cell>
          <cell r="L226">
            <v>546.27</v>
          </cell>
          <cell r="M226">
            <v>1014.19</v>
          </cell>
          <cell r="N226">
            <v>2422111004</v>
          </cell>
          <cell r="O226">
            <v>13</v>
          </cell>
          <cell r="P226">
            <v>202</v>
          </cell>
          <cell r="Q226">
            <v>6</v>
          </cell>
          <cell r="R226">
            <v>166</v>
          </cell>
          <cell r="S226">
            <v>20</v>
          </cell>
          <cell r="T226">
            <v>0</v>
          </cell>
          <cell r="U226">
            <v>6</v>
          </cell>
          <cell r="V226">
            <v>8</v>
          </cell>
          <cell r="W226">
            <v>0</v>
          </cell>
          <cell r="X226">
            <v>34</v>
          </cell>
          <cell r="Y226">
            <v>0</v>
          </cell>
          <cell r="Z226">
            <v>70</v>
          </cell>
        </row>
        <row r="227">
          <cell r="A227">
            <v>2422111008</v>
          </cell>
          <cell r="B227">
            <v>1246</v>
          </cell>
          <cell r="C227">
            <v>0</v>
          </cell>
          <cell r="D227">
            <v>5</v>
          </cell>
          <cell r="E227">
            <v>220</v>
          </cell>
          <cell r="F227">
            <v>4</v>
          </cell>
          <cell r="G227">
            <v>333</v>
          </cell>
          <cell r="H227">
            <v>562</v>
          </cell>
          <cell r="I227">
            <v>26</v>
          </cell>
          <cell r="J227">
            <v>75</v>
          </cell>
          <cell r="K227">
            <v>0</v>
          </cell>
          <cell r="L227">
            <v>992.39</v>
          </cell>
          <cell r="M227">
            <v>490.87</v>
          </cell>
          <cell r="N227">
            <v>2422111008</v>
          </cell>
          <cell r="O227">
            <v>5</v>
          </cell>
          <cell r="P227">
            <v>220</v>
          </cell>
          <cell r="Q227">
            <v>4</v>
          </cell>
          <cell r="R227">
            <v>333</v>
          </cell>
          <cell r="S227">
            <v>18</v>
          </cell>
          <cell r="T227">
            <v>0</v>
          </cell>
          <cell r="U227">
            <v>3</v>
          </cell>
          <cell r="V227">
            <v>5</v>
          </cell>
          <cell r="W227">
            <v>0</v>
          </cell>
          <cell r="X227">
            <v>26</v>
          </cell>
          <cell r="Y227">
            <v>0</v>
          </cell>
          <cell r="Z227">
            <v>58</v>
          </cell>
        </row>
        <row r="228">
          <cell r="A228">
            <v>2423111002</v>
          </cell>
          <cell r="B228">
            <v>915</v>
          </cell>
          <cell r="C228">
            <v>0</v>
          </cell>
          <cell r="D228">
            <v>5</v>
          </cell>
          <cell r="E228">
            <v>79</v>
          </cell>
          <cell r="F228">
            <v>2</v>
          </cell>
          <cell r="G228">
            <v>472</v>
          </cell>
          <cell r="H228">
            <v>558</v>
          </cell>
          <cell r="I228">
            <v>58</v>
          </cell>
          <cell r="J228">
            <v>80</v>
          </cell>
          <cell r="K228">
            <v>0</v>
          </cell>
          <cell r="L228">
            <v>485.06</v>
          </cell>
          <cell r="M228">
            <v>372.29</v>
          </cell>
          <cell r="N228">
            <v>2423111002</v>
          </cell>
          <cell r="O228">
            <v>5</v>
          </cell>
          <cell r="P228">
            <v>79</v>
          </cell>
          <cell r="Q228">
            <v>2</v>
          </cell>
          <cell r="R228">
            <v>472</v>
          </cell>
          <cell r="S228">
            <v>37</v>
          </cell>
          <cell r="T228">
            <v>0</v>
          </cell>
          <cell r="U228">
            <v>8</v>
          </cell>
          <cell r="V228">
            <v>13</v>
          </cell>
          <cell r="W228">
            <v>0</v>
          </cell>
          <cell r="X228">
            <v>58</v>
          </cell>
          <cell r="Y228">
            <v>0</v>
          </cell>
          <cell r="Z228">
            <v>41</v>
          </cell>
        </row>
        <row r="229">
          <cell r="A229">
            <v>2423111003</v>
          </cell>
          <cell r="B229">
            <v>678</v>
          </cell>
          <cell r="C229">
            <v>0</v>
          </cell>
          <cell r="D229">
            <v>3</v>
          </cell>
          <cell r="E229">
            <v>87</v>
          </cell>
          <cell r="F229">
            <v>4</v>
          </cell>
          <cell r="G229">
            <v>260</v>
          </cell>
          <cell r="H229">
            <v>354</v>
          </cell>
          <cell r="I229">
            <v>35</v>
          </cell>
          <cell r="J229">
            <v>100</v>
          </cell>
          <cell r="K229">
            <v>0</v>
          </cell>
          <cell r="L229">
            <v>361.69</v>
          </cell>
          <cell r="M229">
            <v>380.15</v>
          </cell>
          <cell r="N229">
            <v>2423111003</v>
          </cell>
          <cell r="O229">
            <v>3</v>
          </cell>
          <cell r="P229">
            <v>87</v>
          </cell>
          <cell r="Q229">
            <v>4</v>
          </cell>
          <cell r="R229">
            <v>260</v>
          </cell>
          <cell r="S229">
            <v>23</v>
          </cell>
          <cell r="T229">
            <v>0</v>
          </cell>
          <cell r="U229">
            <v>0</v>
          </cell>
          <cell r="V229">
            <v>12</v>
          </cell>
          <cell r="W229">
            <v>0</v>
          </cell>
          <cell r="X229">
            <v>35</v>
          </cell>
          <cell r="Y229">
            <v>0</v>
          </cell>
          <cell r="Z229">
            <v>26</v>
          </cell>
        </row>
        <row r="230">
          <cell r="A230">
            <v>2423111005</v>
          </cell>
          <cell r="B230">
            <v>514</v>
          </cell>
          <cell r="C230">
            <v>0</v>
          </cell>
          <cell r="D230">
            <v>1</v>
          </cell>
          <cell r="E230">
            <v>47</v>
          </cell>
          <cell r="F230">
            <v>0</v>
          </cell>
          <cell r="G230">
            <v>259</v>
          </cell>
          <cell r="H230">
            <v>307</v>
          </cell>
          <cell r="I230">
            <v>19</v>
          </cell>
          <cell r="J230">
            <v>100</v>
          </cell>
          <cell r="K230">
            <v>0</v>
          </cell>
          <cell r="L230">
            <v>364.15</v>
          </cell>
          <cell r="M230">
            <v>248.5</v>
          </cell>
          <cell r="N230">
            <v>2423111005</v>
          </cell>
          <cell r="O230">
            <v>1</v>
          </cell>
          <cell r="P230">
            <v>47</v>
          </cell>
          <cell r="Q230">
            <v>0</v>
          </cell>
          <cell r="R230">
            <v>259</v>
          </cell>
          <cell r="S230">
            <v>15</v>
          </cell>
          <cell r="T230">
            <v>0</v>
          </cell>
          <cell r="U230">
            <v>0</v>
          </cell>
          <cell r="V230">
            <v>4</v>
          </cell>
          <cell r="W230">
            <v>0</v>
          </cell>
          <cell r="X230">
            <v>19</v>
          </cell>
          <cell r="Y230">
            <v>0</v>
          </cell>
          <cell r="Z230">
            <v>25</v>
          </cell>
        </row>
        <row r="231">
          <cell r="A231">
            <v>2423111004</v>
          </cell>
          <cell r="B231">
            <v>631</v>
          </cell>
          <cell r="C231">
            <v>0</v>
          </cell>
          <cell r="D231">
            <v>2</v>
          </cell>
          <cell r="E231">
            <v>25</v>
          </cell>
          <cell r="F231">
            <v>1</v>
          </cell>
          <cell r="G231">
            <v>353</v>
          </cell>
          <cell r="H231">
            <v>381</v>
          </cell>
          <cell r="I231">
            <v>25</v>
          </cell>
          <cell r="J231">
            <v>45</v>
          </cell>
          <cell r="K231">
            <v>0</v>
          </cell>
          <cell r="L231">
            <v>251.3</v>
          </cell>
          <cell r="M231">
            <v>338.22</v>
          </cell>
          <cell r="N231">
            <v>2423111004</v>
          </cell>
          <cell r="O231">
            <v>2</v>
          </cell>
          <cell r="P231">
            <v>25</v>
          </cell>
          <cell r="Q231">
            <v>1</v>
          </cell>
          <cell r="R231">
            <v>353</v>
          </cell>
          <cell r="S231">
            <v>23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25</v>
          </cell>
          <cell r="Y231">
            <v>0</v>
          </cell>
          <cell r="Z231">
            <v>49</v>
          </cell>
        </row>
        <row r="232">
          <cell r="A232">
            <v>2423111006</v>
          </cell>
          <cell r="B232">
            <v>679</v>
          </cell>
          <cell r="C232">
            <v>0</v>
          </cell>
          <cell r="D232">
            <v>4</v>
          </cell>
          <cell r="E232">
            <v>50</v>
          </cell>
          <cell r="F232">
            <v>2</v>
          </cell>
          <cell r="G232">
            <v>326</v>
          </cell>
          <cell r="H232">
            <v>382</v>
          </cell>
          <cell r="I232">
            <v>49</v>
          </cell>
          <cell r="J232">
            <v>100</v>
          </cell>
          <cell r="K232">
            <v>0</v>
          </cell>
          <cell r="L232">
            <v>340.42</v>
          </cell>
          <cell r="M232">
            <v>1112.6500000000001</v>
          </cell>
          <cell r="N232">
            <v>2423111006</v>
          </cell>
          <cell r="O232">
            <v>4</v>
          </cell>
          <cell r="P232">
            <v>50</v>
          </cell>
          <cell r="Q232">
            <v>2</v>
          </cell>
          <cell r="R232">
            <v>326</v>
          </cell>
          <cell r="S232">
            <v>34</v>
          </cell>
          <cell r="T232">
            <v>0</v>
          </cell>
          <cell r="U232">
            <v>3</v>
          </cell>
          <cell r="V232">
            <v>12</v>
          </cell>
          <cell r="W232">
            <v>0</v>
          </cell>
          <cell r="X232">
            <v>49</v>
          </cell>
          <cell r="Y232">
            <v>0</v>
          </cell>
          <cell r="Z232">
            <v>41</v>
          </cell>
        </row>
        <row r="233">
          <cell r="A233">
            <v>2424111006</v>
          </cell>
          <cell r="B233">
            <v>1849</v>
          </cell>
          <cell r="C233">
            <v>0</v>
          </cell>
          <cell r="D233">
            <v>12</v>
          </cell>
          <cell r="E233">
            <v>296</v>
          </cell>
          <cell r="F233">
            <v>5</v>
          </cell>
          <cell r="G233">
            <v>551</v>
          </cell>
          <cell r="H233">
            <v>864</v>
          </cell>
          <cell r="I233">
            <v>28</v>
          </cell>
          <cell r="J233">
            <v>35</v>
          </cell>
          <cell r="K233">
            <v>0</v>
          </cell>
          <cell r="L233">
            <v>1081.6500000000001</v>
          </cell>
          <cell r="M233">
            <v>1541.3</v>
          </cell>
          <cell r="N233">
            <v>2424111006</v>
          </cell>
          <cell r="O233">
            <v>12</v>
          </cell>
          <cell r="P233">
            <v>296</v>
          </cell>
          <cell r="Q233">
            <v>5</v>
          </cell>
          <cell r="R233">
            <v>551</v>
          </cell>
          <cell r="S233">
            <v>8</v>
          </cell>
          <cell r="T233">
            <v>0</v>
          </cell>
          <cell r="U233">
            <v>1</v>
          </cell>
          <cell r="V233">
            <v>19</v>
          </cell>
          <cell r="W233">
            <v>0</v>
          </cell>
          <cell r="X233">
            <v>28</v>
          </cell>
          <cell r="Y233">
            <v>0</v>
          </cell>
          <cell r="Z233">
            <v>34</v>
          </cell>
        </row>
        <row r="234">
          <cell r="A234">
            <v>2424111007</v>
          </cell>
          <cell r="B234">
            <v>1684</v>
          </cell>
          <cell r="C234">
            <v>0</v>
          </cell>
          <cell r="D234">
            <v>20</v>
          </cell>
          <cell r="E234">
            <v>332</v>
          </cell>
          <cell r="F234">
            <v>10</v>
          </cell>
          <cell r="G234">
            <v>273</v>
          </cell>
          <cell r="H234">
            <v>635</v>
          </cell>
          <cell r="I234">
            <v>13</v>
          </cell>
          <cell r="J234">
            <v>35</v>
          </cell>
          <cell r="K234">
            <v>0</v>
          </cell>
          <cell r="L234">
            <v>1505.63</v>
          </cell>
          <cell r="M234">
            <v>737.65</v>
          </cell>
          <cell r="N234">
            <v>2424111007</v>
          </cell>
          <cell r="O234">
            <v>20</v>
          </cell>
          <cell r="P234">
            <v>332</v>
          </cell>
          <cell r="Q234">
            <v>10</v>
          </cell>
          <cell r="R234">
            <v>273</v>
          </cell>
          <cell r="S234">
            <v>4</v>
          </cell>
          <cell r="T234">
            <v>1</v>
          </cell>
          <cell r="U234">
            <v>0</v>
          </cell>
          <cell r="V234">
            <v>8</v>
          </cell>
          <cell r="W234">
            <v>0</v>
          </cell>
          <cell r="X234">
            <v>13</v>
          </cell>
          <cell r="Y234">
            <v>0</v>
          </cell>
          <cell r="Z234">
            <v>90</v>
          </cell>
        </row>
        <row r="235">
          <cell r="A235">
            <v>2424111009</v>
          </cell>
          <cell r="B235">
            <v>919</v>
          </cell>
          <cell r="C235">
            <v>0</v>
          </cell>
          <cell r="D235">
            <v>13</v>
          </cell>
          <cell r="E235">
            <v>203</v>
          </cell>
          <cell r="F235">
            <v>12</v>
          </cell>
          <cell r="G235">
            <v>197</v>
          </cell>
          <cell r="H235">
            <v>425</v>
          </cell>
          <cell r="I235">
            <v>44</v>
          </cell>
          <cell r="J235">
            <v>15</v>
          </cell>
          <cell r="K235">
            <v>0</v>
          </cell>
          <cell r="L235">
            <v>712.11</v>
          </cell>
          <cell r="M235">
            <v>608.27</v>
          </cell>
          <cell r="N235">
            <v>2424111009</v>
          </cell>
          <cell r="O235">
            <v>13</v>
          </cell>
          <cell r="P235">
            <v>203</v>
          </cell>
          <cell r="Q235">
            <v>12</v>
          </cell>
          <cell r="R235">
            <v>197</v>
          </cell>
          <cell r="S235">
            <v>27</v>
          </cell>
          <cell r="T235">
            <v>0</v>
          </cell>
          <cell r="U235">
            <v>7</v>
          </cell>
          <cell r="V235">
            <v>10</v>
          </cell>
          <cell r="W235">
            <v>0</v>
          </cell>
          <cell r="X235">
            <v>44</v>
          </cell>
          <cell r="Y235">
            <v>0</v>
          </cell>
          <cell r="Z235">
            <v>106</v>
          </cell>
        </row>
        <row r="236">
          <cell r="A236">
            <v>2424111002</v>
          </cell>
          <cell r="B236">
            <v>1500</v>
          </cell>
          <cell r="C236">
            <v>0</v>
          </cell>
          <cell r="D236">
            <v>12</v>
          </cell>
          <cell r="E236">
            <v>314</v>
          </cell>
          <cell r="F236">
            <v>18</v>
          </cell>
          <cell r="G236">
            <v>304</v>
          </cell>
          <cell r="H236">
            <v>648</v>
          </cell>
          <cell r="I236">
            <v>25</v>
          </cell>
          <cell r="J236">
            <v>0</v>
          </cell>
          <cell r="K236">
            <v>0</v>
          </cell>
          <cell r="L236">
            <v>558.48</v>
          </cell>
          <cell r="M236">
            <v>822.99</v>
          </cell>
          <cell r="N236">
            <v>2424111002</v>
          </cell>
          <cell r="O236">
            <v>12</v>
          </cell>
          <cell r="P236">
            <v>314</v>
          </cell>
          <cell r="Q236">
            <v>18</v>
          </cell>
          <cell r="R236">
            <v>304</v>
          </cell>
          <cell r="S236">
            <v>18</v>
          </cell>
          <cell r="T236">
            <v>0</v>
          </cell>
          <cell r="U236">
            <v>0</v>
          </cell>
          <cell r="V236">
            <v>7</v>
          </cell>
          <cell r="W236">
            <v>0</v>
          </cell>
          <cell r="X236">
            <v>25</v>
          </cell>
          <cell r="Y236">
            <v>1</v>
          </cell>
          <cell r="Z236">
            <v>159</v>
          </cell>
        </row>
        <row r="237">
          <cell r="A237">
            <v>2424111011</v>
          </cell>
          <cell r="B237">
            <v>815</v>
          </cell>
          <cell r="C237">
            <v>0</v>
          </cell>
          <cell r="D237">
            <v>9</v>
          </cell>
          <cell r="E237">
            <v>176</v>
          </cell>
          <cell r="F237">
            <v>5</v>
          </cell>
          <cell r="G237">
            <v>135</v>
          </cell>
          <cell r="H237">
            <v>325</v>
          </cell>
          <cell r="I237">
            <v>90</v>
          </cell>
          <cell r="J237">
            <v>50</v>
          </cell>
          <cell r="K237">
            <v>0</v>
          </cell>
          <cell r="L237">
            <v>765.54</v>
          </cell>
          <cell r="M237">
            <v>1550.2</v>
          </cell>
          <cell r="N237">
            <v>2424111011</v>
          </cell>
          <cell r="O237">
            <v>9</v>
          </cell>
          <cell r="P237">
            <v>176</v>
          </cell>
          <cell r="Q237">
            <v>5</v>
          </cell>
          <cell r="R237">
            <v>135</v>
          </cell>
          <cell r="S237">
            <v>73</v>
          </cell>
          <cell r="T237">
            <v>0</v>
          </cell>
          <cell r="U237">
            <v>3</v>
          </cell>
          <cell r="V237">
            <v>13</v>
          </cell>
          <cell r="W237">
            <v>1</v>
          </cell>
          <cell r="X237">
            <v>90</v>
          </cell>
          <cell r="Y237">
            <v>0</v>
          </cell>
          <cell r="Z237">
            <v>106</v>
          </cell>
        </row>
        <row r="238">
          <cell r="A238">
            <v>2424111005</v>
          </cell>
          <cell r="B238">
            <v>1509</v>
          </cell>
          <cell r="C238">
            <v>0</v>
          </cell>
          <cell r="D238">
            <v>13</v>
          </cell>
          <cell r="E238">
            <v>330</v>
          </cell>
          <cell r="F238">
            <v>8</v>
          </cell>
          <cell r="G238">
            <v>297</v>
          </cell>
          <cell r="H238">
            <v>648</v>
          </cell>
          <cell r="I238">
            <v>56</v>
          </cell>
          <cell r="J238">
            <v>0</v>
          </cell>
          <cell r="K238">
            <v>0</v>
          </cell>
          <cell r="L238">
            <v>1019.64</v>
          </cell>
          <cell r="M238">
            <v>807.67</v>
          </cell>
          <cell r="N238">
            <v>2424111005</v>
          </cell>
          <cell r="O238">
            <v>13</v>
          </cell>
          <cell r="P238">
            <v>330</v>
          </cell>
          <cell r="Q238">
            <v>8</v>
          </cell>
          <cell r="R238">
            <v>297</v>
          </cell>
          <cell r="S238">
            <v>27</v>
          </cell>
          <cell r="T238">
            <v>0</v>
          </cell>
          <cell r="U238">
            <v>3</v>
          </cell>
          <cell r="V238">
            <v>26</v>
          </cell>
          <cell r="W238">
            <v>0</v>
          </cell>
          <cell r="X238">
            <v>56</v>
          </cell>
          <cell r="Y238">
            <v>1</v>
          </cell>
          <cell r="Z238">
            <v>119</v>
          </cell>
        </row>
        <row r="239">
          <cell r="A239">
            <v>2424111001</v>
          </cell>
          <cell r="B239">
            <v>1363</v>
          </cell>
          <cell r="C239">
            <v>0</v>
          </cell>
          <cell r="D239">
            <v>12</v>
          </cell>
          <cell r="E239">
            <v>241</v>
          </cell>
          <cell r="F239">
            <v>11</v>
          </cell>
          <cell r="G239">
            <v>332</v>
          </cell>
          <cell r="H239">
            <v>596</v>
          </cell>
          <cell r="I239">
            <v>67</v>
          </cell>
          <cell r="J239">
            <v>30</v>
          </cell>
          <cell r="K239">
            <v>0</v>
          </cell>
          <cell r="L239">
            <v>752.13</v>
          </cell>
          <cell r="M239">
            <v>1606.56</v>
          </cell>
          <cell r="N239">
            <v>2424111001</v>
          </cell>
          <cell r="O239">
            <v>12</v>
          </cell>
          <cell r="P239">
            <v>241</v>
          </cell>
          <cell r="Q239">
            <v>11</v>
          </cell>
          <cell r="R239">
            <v>332</v>
          </cell>
          <cell r="S239">
            <v>37</v>
          </cell>
          <cell r="T239">
            <v>0</v>
          </cell>
          <cell r="U239">
            <v>12</v>
          </cell>
          <cell r="V239">
            <v>17</v>
          </cell>
          <cell r="W239">
            <v>1</v>
          </cell>
          <cell r="X239">
            <v>67</v>
          </cell>
          <cell r="Y239">
            <v>0</v>
          </cell>
          <cell r="Z239">
            <v>90</v>
          </cell>
        </row>
        <row r="240">
          <cell r="A240">
            <v>2424111004</v>
          </cell>
          <cell r="B240">
            <v>2029</v>
          </cell>
          <cell r="C240">
            <v>0</v>
          </cell>
          <cell r="D240">
            <v>18</v>
          </cell>
          <cell r="E240">
            <v>463</v>
          </cell>
          <cell r="F240">
            <v>7</v>
          </cell>
          <cell r="G240">
            <v>367</v>
          </cell>
          <cell r="H240">
            <v>855</v>
          </cell>
          <cell r="I240">
            <v>21</v>
          </cell>
          <cell r="J240">
            <v>40</v>
          </cell>
          <cell r="K240">
            <v>0</v>
          </cell>
          <cell r="L240">
            <v>1588.42</v>
          </cell>
          <cell r="M240">
            <v>726.75</v>
          </cell>
          <cell r="N240">
            <v>2424111004</v>
          </cell>
          <cell r="O240">
            <v>18</v>
          </cell>
          <cell r="P240">
            <v>463</v>
          </cell>
          <cell r="Q240">
            <v>7</v>
          </cell>
          <cell r="R240">
            <v>367</v>
          </cell>
          <cell r="S240">
            <v>15</v>
          </cell>
          <cell r="T240">
            <v>0</v>
          </cell>
          <cell r="U240">
            <v>2</v>
          </cell>
          <cell r="V240">
            <v>4</v>
          </cell>
          <cell r="W240">
            <v>0</v>
          </cell>
          <cell r="X240">
            <v>21</v>
          </cell>
          <cell r="Y240">
            <v>0</v>
          </cell>
          <cell r="Z240">
            <v>68</v>
          </cell>
        </row>
        <row r="241">
          <cell r="A241">
            <v>2424111008</v>
          </cell>
          <cell r="B241">
            <v>1655</v>
          </cell>
          <cell r="C241">
            <v>0</v>
          </cell>
          <cell r="D241">
            <v>21</v>
          </cell>
          <cell r="E241">
            <v>395</v>
          </cell>
          <cell r="F241">
            <v>5</v>
          </cell>
          <cell r="G241">
            <v>287</v>
          </cell>
          <cell r="H241">
            <v>708</v>
          </cell>
          <cell r="I241">
            <v>15</v>
          </cell>
          <cell r="J241">
            <v>25</v>
          </cell>
          <cell r="K241">
            <v>0</v>
          </cell>
          <cell r="L241">
            <v>691.57</v>
          </cell>
          <cell r="M241">
            <v>426.47</v>
          </cell>
          <cell r="N241">
            <v>2424111008</v>
          </cell>
          <cell r="O241">
            <v>21</v>
          </cell>
          <cell r="P241">
            <v>395</v>
          </cell>
          <cell r="Q241">
            <v>5</v>
          </cell>
          <cell r="R241">
            <v>287</v>
          </cell>
          <cell r="S241">
            <v>5</v>
          </cell>
          <cell r="T241">
            <v>0</v>
          </cell>
          <cell r="U241">
            <v>2</v>
          </cell>
          <cell r="V241">
            <v>8</v>
          </cell>
          <cell r="W241">
            <v>0</v>
          </cell>
          <cell r="X241">
            <v>15</v>
          </cell>
          <cell r="Y241">
            <v>0</v>
          </cell>
          <cell r="Z241">
            <v>29</v>
          </cell>
        </row>
        <row r="242">
          <cell r="A242">
            <v>2424111003</v>
          </cell>
          <cell r="B242">
            <v>741</v>
          </cell>
          <cell r="C242">
            <v>0</v>
          </cell>
          <cell r="D242">
            <v>4</v>
          </cell>
          <cell r="E242">
            <v>89</v>
          </cell>
          <cell r="F242">
            <v>1</v>
          </cell>
          <cell r="G242">
            <v>238</v>
          </cell>
          <cell r="H242">
            <v>332</v>
          </cell>
          <cell r="I242">
            <v>16</v>
          </cell>
          <cell r="J242">
            <v>0</v>
          </cell>
          <cell r="K242">
            <v>0</v>
          </cell>
          <cell r="L242">
            <v>426.21</v>
          </cell>
          <cell r="M242">
            <v>517.95000000000005</v>
          </cell>
          <cell r="N242">
            <v>2424111003</v>
          </cell>
          <cell r="O242">
            <v>4</v>
          </cell>
          <cell r="P242">
            <v>89</v>
          </cell>
          <cell r="Q242">
            <v>1</v>
          </cell>
          <cell r="R242">
            <v>238</v>
          </cell>
          <cell r="S242">
            <v>5</v>
          </cell>
          <cell r="T242">
            <v>0</v>
          </cell>
          <cell r="U242">
            <v>2</v>
          </cell>
          <cell r="V242">
            <v>9</v>
          </cell>
          <cell r="W242">
            <v>0</v>
          </cell>
          <cell r="X242">
            <v>16</v>
          </cell>
          <cell r="Y242">
            <v>0</v>
          </cell>
          <cell r="Z242">
            <v>71</v>
          </cell>
        </row>
        <row r="243">
          <cell r="A243">
            <v>2404111003</v>
          </cell>
          <cell r="B243">
            <v>1114</v>
          </cell>
          <cell r="C243">
            <v>0</v>
          </cell>
          <cell r="D243">
            <v>9</v>
          </cell>
          <cell r="E243">
            <v>111</v>
          </cell>
          <cell r="F243">
            <v>2</v>
          </cell>
          <cell r="G243">
            <v>549</v>
          </cell>
          <cell r="H243">
            <v>671</v>
          </cell>
          <cell r="I243">
            <v>31</v>
          </cell>
          <cell r="J243">
            <v>75</v>
          </cell>
          <cell r="K243">
            <v>0</v>
          </cell>
          <cell r="L243">
            <v>516.61</v>
          </cell>
          <cell r="M243">
            <v>643.29999999999995</v>
          </cell>
          <cell r="N243">
            <v>2404111003</v>
          </cell>
          <cell r="O243">
            <v>9</v>
          </cell>
          <cell r="P243">
            <v>111</v>
          </cell>
          <cell r="Q243">
            <v>2</v>
          </cell>
          <cell r="R243">
            <v>549</v>
          </cell>
          <cell r="S243">
            <v>10</v>
          </cell>
          <cell r="T243">
            <v>0</v>
          </cell>
          <cell r="U243">
            <v>0</v>
          </cell>
          <cell r="V243">
            <v>21</v>
          </cell>
          <cell r="W243">
            <v>0</v>
          </cell>
          <cell r="X243">
            <v>31</v>
          </cell>
          <cell r="Y243">
            <v>0</v>
          </cell>
          <cell r="Z243">
            <v>100</v>
          </cell>
        </row>
        <row r="244">
          <cell r="A244">
            <v>2404111006</v>
          </cell>
          <cell r="B244">
            <v>1503</v>
          </cell>
          <cell r="C244">
            <v>0</v>
          </cell>
          <cell r="D244">
            <v>19</v>
          </cell>
          <cell r="E244">
            <v>303</v>
          </cell>
          <cell r="F244">
            <v>7</v>
          </cell>
          <cell r="G244">
            <v>437</v>
          </cell>
          <cell r="H244">
            <v>766</v>
          </cell>
          <cell r="I244">
            <v>40</v>
          </cell>
          <cell r="J244">
            <v>30</v>
          </cell>
          <cell r="K244">
            <v>0</v>
          </cell>
          <cell r="L244">
            <v>592.15</v>
          </cell>
          <cell r="M244">
            <v>524.15</v>
          </cell>
          <cell r="N244">
            <v>2404111006</v>
          </cell>
          <cell r="O244">
            <v>19</v>
          </cell>
          <cell r="P244">
            <v>303</v>
          </cell>
          <cell r="Q244">
            <v>7</v>
          </cell>
          <cell r="R244">
            <v>437</v>
          </cell>
          <cell r="S244">
            <v>22</v>
          </cell>
          <cell r="T244">
            <v>2</v>
          </cell>
          <cell r="U244">
            <v>1</v>
          </cell>
          <cell r="V244">
            <v>15</v>
          </cell>
          <cell r="W244">
            <v>0</v>
          </cell>
          <cell r="X244">
            <v>40</v>
          </cell>
          <cell r="Y244">
            <v>0</v>
          </cell>
          <cell r="Z244">
            <v>65</v>
          </cell>
        </row>
        <row r="245">
          <cell r="A245">
            <v>2404111004</v>
          </cell>
          <cell r="B245">
            <v>847</v>
          </cell>
          <cell r="C245">
            <v>0</v>
          </cell>
          <cell r="D245">
            <v>1</v>
          </cell>
          <cell r="E245">
            <v>56</v>
          </cell>
          <cell r="F245">
            <v>3</v>
          </cell>
          <cell r="G245">
            <v>433</v>
          </cell>
          <cell r="H245">
            <v>493</v>
          </cell>
          <cell r="I245">
            <v>41</v>
          </cell>
          <cell r="J245">
            <v>100</v>
          </cell>
          <cell r="K245">
            <v>0</v>
          </cell>
          <cell r="L245">
            <v>511.1</v>
          </cell>
          <cell r="M245">
            <v>570.70000000000005</v>
          </cell>
          <cell r="N245">
            <v>2404111004</v>
          </cell>
          <cell r="O245">
            <v>1</v>
          </cell>
          <cell r="P245">
            <v>56</v>
          </cell>
          <cell r="Q245">
            <v>3</v>
          </cell>
          <cell r="R245">
            <v>433</v>
          </cell>
          <cell r="S245">
            <v>23</v>
          </cell>
          <cell r="T245">
            <v>0</v>
          </cell>
          <cell r="U245">
            <v>1</v>
          </cell>
          <cell r="V245">
            <v>17</v>
          </cell>
          <cell r="W245">
            <v>0</v>
          </cell>
          <cell r="X245">
            <v>41</v>
          </cell>
          <cell r="Y245">
            <v>0</v>
          </cell>
          <cell r="Z245">
            <v>118</v>
          </cell>
        </row>
        <row r="246">
          <cell r="A246">
            <v>2404111007</v>
          </cell>
          <cell r="B246">
            <v>1274</v>
          </cell>
          <cell r="C246">
            <v>0</v>
          </cell>
          <cell r="D246">
            <v>2</v>
          </cell>
          <cell r="E246">
            <v>117</v>
          </cell>
          <cell r="F246">
            <v>4</v>
          </cell>
          <cell r="G246">
            <v>607</v>
          </cell>
          <cell r="H246">
            <v>730</v>
          </cell>
          <cell r="I246">
            <v>81</v>
          </cell>
          <cell r="J246">
            <v>90</v>
          </cell>
          <cell r="K246">
            <v>0</v>
          </cell>
          <cell r="L246">
            <v>536.51</v>
          </cell>
          <cell r="M246">
            <v>542.61</v>
          </cell>
          <cell r="N246">
            <v>2404111007</v>
          </cell>
          <cell r="O246">
            <v>2</v>
          </cell>
          <cell r="P246">
            <v>117</v>
          </cell>
          <cell r="Q246">
            <v>4</v>
          </cell>
          <cell r="R246">
            <v>607</v>
          </cell>
          <cell r="S246">
            <v>66</v>
          </cell>
          <cell r="T246">
            <v>0</v>
          </cell>
          <cell r="U246">
            <v>6</v>
          </cell>
          <cell r="V246">
            <v>9</v>
          </cell>
          <cell r="W246">
            <v>0</v>
          </cell>
          <cell r="X246">
            <v>81</v>
          </cell>
          <cell r="Y246">
            <v>0</v>
          </cell>
          <cell r="Z246">
            <v>91</v>
          </cell>
        </row>
        <row r="247">
          <cell r="A247">
            <v>2404111014</v>
          </cell>
          <cell r="B247">
            <v>850</v>
          </cell>
          <cell r="C247">
            <v>0</v>
          </cell>
          <cell r="D247">
            <v>3</v>
          </cell>
          <cell r="E247">
            <v>100</v>
          </cell>
          <cell r="F247">
            <v>1</v>
          </cell>
          <cell r="G247">
            <v>333</v>
          </cell>
          <cell r="H247">
            <v>437</v>
          </cell>
          <cell r="I247">
            <v>11</v>
          </cell>
          <cell r="J247">
            <v>25</v>
          </cell>
          <cell r="K247">
            <v>0</v>
          </cell>
          <cell r="L247">
            <v>488.21</v>
          </cell>
          <cell r="M247">
            <v>390.65</v>
          </cell>
          <cell r="N247">
            <v>2404111014</v>
          </cell>
          <cell r="O247">
            <v>3</v>
          </cell>
          <cell r="P247">
            <v>100</v>
          </cell>
          <cell r="Q247">
            <v>1</v>
          </cell>
          <cell r="R247">
            <v>333</v>
          </cell>
          <cell r="S247">
            <v>9</v>
          </cell>
          <cell r="T247">
            <v>1</v>
          </cell>
          <cell r="U247">
            <v>0</v>
          </cell>
          <cell r="V247">
            <v>1</v>
          </cell>
          <cell r="W247">
            <v>0</v>
          </cell>
          <cell r="X247">
            <v>11</v>
          </cell>
          <cell r="Y247">
            <v>0</v>
          </cell>
          <cell r="Z247">
            <v>87</v>
          </cell>
        </row>
        <row r="248">
          <cell r="A248">
            <v>2404111009</v>
          </cell>
          <cell r="B248">
            <v>801</v>
          </cell>
          <cell r="C248">
            <v>0</v>
          </cell>
          <cell r="D248">
            <v>5</v>
          </cell>
          <cell r="E248">
            <v>94</v>
          </cell>
          <cell r="F248">
            <v>5</v>
          </cell>
          <cell r="G248">
            <v>362</v>
          </cell>
          <cell r="H248">
            <v>466</v>
          </cell>
          <cell r="I248">
            <v>19</v>
          </cell>
          <cell r="J248">
            <v>45</v>
          </cell>
          <cell r="K248">
            <v>0</v>
          </cell>
          <cell r="L248">
            <v>548.04999999999995</v>
          </cell>
          <cell r="M248">
            <v>381.77</v>
          </cell>
          <cell r="N248">
            <v>2404111009</v>
          </cell>
          <cell r="O248">
            <v>5</v>
          </cell>
          <cell r="P248">
            <v>94</v>
          </cell>
          <cell r="Q248">
            <v>5</v>
          </cell>
          <cell r="R248">
            <v>362</v>
          </cell>
          <cell r="S248">
            <v>14</v>
          </cell>
          <cell r="T248">
            <v>0</v>
          </cell>
          <cell r="U248">
            <v>0</v>
          </cell>
          <cell r="V248">
            <v>5</v>
          </cell>
          <cell r="W248">
            <v>0</v>
          </cell>
          <cell r="X248">
            <v>19</v>
          </cell>
          <cell r="Y248">
            <v>0</v>
          </cell>
          <cell r="Z248">
            <v>41</v>
          </cell>
        </row>
        <row r="249">
          <cell r="A249">
            <v>2404111001</v>
          </cell>
          <cell r="B249">
            <v>1016</v>
          </cell>
          <cell r="C249">
            <v>0</v>
          </cell>
          <cell r="D249">
            <v>8</v>
          </cell>
          <cell r="E249">
            <v>180</v>
          </cell>
          <cell r="F249">
            <v>4</v>
          </cell>
          <cell r="G249">
            <v>340</v>
          </cell>
          <cell r="H249">
            <v>532</v>
          </cell>
          <cell r="I249">
            <v>25</v>
          </cell>
          <cell r="J249">
            <v>15</v>
          </cell>
          <cell r="K249">
            <v>0</v>
          </cell>
          <cell r="L249">
            <v>382.05</v>
          </cell>
          <cell r="M249">
            <v>912.79</v>
          </cell>
          <cell r="N249">
            <v>2404111001</v>
          </cell>
          <cell r="O249">
            <v>8</v>
          </cell>
          <cell r="P249">
            <v>180</v>
          </cell>
          <cell r="Q249">
            <v>4</v>
          </cell>
          <cell r="R249">
            <v>340</v>
          </cell>
          <cell r="S249">
            <v>8</v>
          </cell>
          <cell r="T249">
            <v>0</v>
          </cell>
          <cell r="U249">
            <v>0</v>
          </cell>
          <cell r="V249">
            <v>17</v>
          </cell>
          <cell r="W249">
            <v>0</v>
          </cell>
          <cell r="X249">
            <v>25</v>
          </cell>
          <cell r="Y249">
            <v>0</v>
          </cell>
          <cell r="Z249">
            <v>65</v>
          </cell>
        </row>
        <row r="250">
          <cell r="A250">
            <v>2404111002</v>
          </cell>
          <cell r="B250">
            <v>451</v>
          </cell>
          <cell r="C250">
            <v>0</v>
          </cell>
          <cell r="D250">
            <v>1</v>
          </cell>
          <cell r="E250">
            <v>45</v>
          </cell>
          <cell r="F250">
            <v>0</v>
          </cell>
          <cell r="G250">
            <v>187</v>
          </cell>
          <cell r="H250">
            <v>233</v>
          </cell>
          <cell r="I250">
            <v>22</v>
          </cell>
          <cell r="J250">
            <v>20</v>
          </cell>
          <cell r="K250">
            <v>0</v>
          </cell>
          <cell r="L250">
            <v>366.97</v>
          </cell>
          <cell r="M250">
            <v>1474.19</v>
          </cell>
          <cell r="N250">
            <v>2404111002</v>
          </cell>
          <cell r="O250">
            <v>1</v>
          </cell>
          <cell r="P250">
            <v>45</v>
          </cell>
          <cell r="Q250">
            <v>0</v>
          </cell>
          <cell r="R250">
            <v>187</v>
          </cell>
          <cell r="S250">
            <v>7</v>
          </cell>
          <cell r="T250">
            <v>0</v>
          </cell>
          <cell r="U250">
            <v>1</v>
          </cell>
          <cell r="V250">
            <v>14</v>
          </cell>
          <cell r="W250">
            <v>0</v>
          </cell>
          <cell r="X250">
            <v>22</v>
          </cell>
          <cell r="Y250">
            <v>0</v>
          </cell>
          <cell r="Z250">
            <v>79</v>
          </cell>
        </row>
        <row r="251">
          <cell r="A251">
            <v>2404111008</v>
          </cell>
          <cell r="B251">
            <v>1641</v>
          </cell>
          <cell r="C251">
            <v>0</v>
          </cell>
          <cell r="D251">
            <v>18</v>
          </cell>
          <cell r="E251">
            <v>421</v>
          </cell>
          <cell r="F251">
            <v>10</v>
          </cell>
          <cell r="G251">
            <v>407</v>
          </cell>
          <cell r="H251">
            <v>856</v>
          </cell>
          <cell r="I251">
            <v>53</v>
          </cell>
          <cell r="J251">
            <v>30</v>
          </cell>
          <cell r="K251">
            <v>0</v>
          </cell>
          <cell r="L251">
            <v>892.39</v>
          </cell>
          <cell r="M251">
            <v>936.6</v>
          </cell>
          <cell r="N251">
            <v>2404111008</v>
          </cell>
          <cell r="O251">
            <v>18</v>
          </cell>
          <cell r="P251">
            <v>421</v>
          </cell>
          <cell r="Q251">
            <v>10</v>
          </cell>
          <cell r="R251">
            <v>407</v>
          </cell>
          <cell r="S251">
            <v>22</v>
          </cell>
          <cell r="T251">
            <v>0</v>
          </cell>
          <cell r="U251">
            <v>1</v>
          </cell>
          <cell r="V251">
            <v>30</v>
          </cell>
          <cell r="W251">
            <v>0</v>
          </cell>
          <cell r="X251">
            <v>53</v>
          </cell>
          <cell r="Y251">
            <v>0</v>
          </cell>
          <cell r="Z251">
            <v>0</v>
          </cell>
        </row>
        <row r="252">
          <cell r="A252">
            <v>2407111011</v>
          </cell>
          <cell r="B252">
            <v>2123</v>
          </cell>
          <cell r="C252">
            <v>0</v>
          </cell>
          <cell r="D252">
            <v>10</v>
          </cell>
          <cell r="E252">
            <v>154</v>
          </cell>
          <cell r="F252">
            <v>6</v>
          </cell>
          <cell r="G252">
            <v>426</v>
          </cell>
          <cell r="H252">
            <v>596</v>
          </cell>
          <cell r="I252">
            <v>53</v>
          </cell>
          <cell r="J252">
            <v>0</v>
          </cell>
          <cell r="K252">
            <v>0</v>
          </cell>
          <cell r="L252">
            <v>1472.39</v>
          </cell>
          <cell r="M252">
            <v>2024.2</v>
          </cell>
          <cell r="N252">
            <v>2407111011</v>
          </cell>
          <cell r="O252">
            <v>10</v>
          </cell>
          <cell r="P252">
            <v>154</v>
          </cell>
          <cell r="Q252">
            <v>6</v>
          </cell>
          <cell r="R252">
            <v>426</v>
          </cell>
          <cell r="S252">
            <v>16</v>
          </cell>
          <cell r="T252">
            <v>0</v>
          </cell>
          <cell r="U252">
            <v>0</v>
          </cell>
          <cell r="V252">
            <v>37</v>
          </cell>
          <cell r="W252">
            <v>0</v>
          </cell>
          <cell r="X252">
            <v>53</v>
          </cell>
          <cell r="Y252">
            <v>0</v>
          </cell>
          <cell r="Z252">
            <v>145</v>
          </cell>
        </row>
        <row r="253">
          <cell r="A253">
            <v>2407111008</v>
          </cell>
          <cell r="B253">
            <v>2249</v>
          </cell>
          <cell r="C253">
            <v>0</v>
          </cell>
          <cell r="D253">
            <v>6</v>
          </cell>
          <cell r="E253">
            <v>245</v>
          </cell>
          <cell r="F253">
            <v>2</v>
          </cell>
          <cell r="G253">
            <v>462</v>
          </cell>
          <cell r="H253">
            <v>715</v>
          </cell>
          <cell r="I253">
            <v>78</v>
          </cell>
          <cell r="J253">
            <v>0</v>
          </cell>
          <cell r="K253">
            <v>0</v>
          </cell>
          <cell r="L253">
            <v>853.71</v>
          </cell>
          <cell r="M253">
            <v>1488.71</v>
          </cell>
          <cell r="N253">
            <v>2407111008</v>
          </cell>
          <cell r="O253">
            <v>6</v>
          </cell>
          <cell r="P253">
            <v>245</v>
          </cell>
          <cell r="Q253">
            <v>2</v>
          </cell>
          <cell r="R253">
            <v>462</v>
          </cell>
          <cell r="S253">
            <v>30</v>
          </cell>
          <cell r="T253">
            <v>2</v>
          </cell>
          <cell r="U253">
            <v>1</v>
          </cell>
          <cell r="V253">
            <v>45</v>
          </cell>
          <cell r="W253">
            <v>0</v>
          </cell>
          <cell r="X253">
            <v>78</v>
          </cell>
          <cell r="Y253">
            <v>0</v>
          </cell>
          <cell r="Z253">
            <v>49</v>
          </cell>
        </row>
        <row r="254">
          <cell r="A254">
            <v>2407111009</v>
          </cell>
          <cell r="B254">
            <v>1722</v>
          </cell>
          <cell r="C254">
            <v>0</v>
          </cell>
          <cell r="D254">
            <v>21</v>
          </cell>
          <cell r="E254">
            <v>319</v>
          </cell>
          <cell r="F254">
            <v>5</v>
          </cell>
          <cell r="G254">
            <v>271</v>
          </cell>
          <cell r="H254">
            <v>616</v>
          </cell>
          <cell r="I254">
            <v>36</v>
          </cell>
          <cell r="J254">
            <v>0</v>
          </cell>
          <cell r="K254">
            <v>0</v>
          </cell>
          <cell r="L254">
            <v>1477.71</v>
          </cell>
          <cell r="M254">
            <v>1596.56</v>
          </cell>
          <cell r="N254">
            <v>2407111009</v>
          </cell>
          <cell r="O254">
            <v>21</v>
          </cell>
          <cell r="P254">
            <v>319</v>
          </cell>
          <cell r="Q254">
            <v>5</v>
          </cell>
          <cell r="R254">
            <v>271</v>
          </cell>
          <cell r="S254">
            <v>15</v>
          </cell>
          <cell r="T254">
            <v>0</v>
          </cell>
          <cell r="U254">
            <v>0</v>
          </cell>
          <cell r="V254">
            <v>21</v>
          </cell>
          <cell r="W254">
            <v>0</v>
          </cell>
          <cell r="X254">
            <v>36</v>
          </cell>
          <cell r="Y254">
            <v>0</v>
          </cell>
          <cell r="Z254">
            <v>57</v>
          </cell>
        </row>
        <row r="255">
          <cell r="A255">
            <v>2407111010</v>
          </cell>
          <cell r="B255">
            <v>2022</v>
          </cell>
          <cell r="C255">
            <v>0</v>
          </cell>
          <cell r="D255">
            <v>34</v>
          </cell>
          <cell r="E255">
            <v>964</v>
          </cell>
          <cell r="F255">
            <v>5</v>
          </cell>
          <cell r="G255">
            <v>142</v>
          </cell>
          <cell r="H255">
            <v>1145</v>
          </cell>
          <cell r="I255">
            <v>32</v>
          </cell>
          <cell r="J255">
            <v>0</v>
          </cell>
          <cell r="K255">
            <v>0</v>
          </cell>
          <cell r="L255">
            <v>1595.16</v>
          </cell>
          <cell r="M255">
            <v>437.23</v>
          </cell>
          <cell r="N255">
            <v>2407111010</v>
          </cell>
          <cell r="O255">
            <v>34</v>
          </cell>
          <cell r="P255">
            <v>964</v>
          </cell>
          <cell r="Q255">
            <v>5</v>
          </cell>
          <cell r="R255">
            <v>142</v>
          </cell>
          <cell r="S255">
            <v>20</v>
          </cell>
          <cell r="T255">
            <v>0</v>
          </cell>
          <cell r="U255">
            <v>1</v>
          </cell>
          <cell r="V255">
            <v>11</v>
          </cell>
          <cell r="W255">
            <v>0</v>
          </cell>
          <cell r="X255">
            <v>32</v>
          </cell>
          <cell r="Y255">
            <v>0</v>
          </cell>
          <cell r="Z255">
            <v>28</v>
          </cell>
        </row>
        <row r="256">
          <cell r="A256">
            <v>2407111021</v>
          </cell>
          <cell r="B256">
            <v>1122</v>
          </cell>
          <cell r="C256">
            <v>0</v>
          </cell>
          <cell r="D256">
            <v>8</v>
          </cell>
          <cell r="E256">
            <v>160</v>
          </cell>
          <cell r="F256">
            <v>13</v>
          </cell>
          <cell r="G256">
            <v>184</v>
          </cell>
          <cell r="H256">
            <v>365</v>
          </cell>
          <cell r="I256">
            <v>17</v>
          </cell>
          <cell r="J256">
            <v>0</v>
          </cell>
          <cell r="K256">
            <v>0</v>
          </cell>
          <cell r="L256">
            <v>949.5</v>
          </cell>
          <cell r="M256">
            <v>725.47</v>
          </cell>
          <cell r="N256">
            <v>2407111021</v>
          </cell>
          <cell r="O256">
            <v>8</v>
          </cell>
          <cell r="P256">
            <v>160</v>
          </cell>
          <cell r="Q256">
            <v>13</v>
          </cell>
          <cell r="R256">
            <v>184</v>
          </cell>
          <cell r="S256">
            <v>1</v>
          </cell>
          <cell r="T256">
            <v>0</v>
          </cell>
          <cell r="U256">
            <v>0</v>
          </cell>
          <cell r="V256">
            <v>16</v>
          </cell>
          <cell r="W256">
            <v>0</v>
          </cell>
          <cell r="X256">
            <v>17</v>
          </cell>
          <cell r="Y256">
            <v>0</v>
          </cell>
          <cell r="Z256">
            <v>147</v>
          </cell>
        </row>
        <row r="257">
          <cell r="A257">
            <v>2407111005</v>
          </cell>
          <cell r="B257">
            <v>895</v>
          </cell>
          <cell r="C257">
            <v>0</v>
          </cell>
          <cell r="D257">
            <v>4</v>
          </cell>
          <cell r="E257">
            <v>134</v>
          </cell>
          <cell r="F257">
            <v>2</v>
          </cell>
          <cell r="G257">
            <v>209</v>
          </cell>
          <cell r="H257">
            <v>349</v>
          </cell>
          <cell r="I257">
            <v>20</v>
          </cell>
          <cell r="J257">
            <v>30</v>
          </cell>
          <cell r="K257">
            <v>0</v>
          </cell>
          <cell r="L257">
            <v>435.03</v>
          </cell>
          <cell r="M257">
            <v>825.97</v>
          </cell>
          <cell r="N257">
            <v>2407111005</v>
          </cell>
          <cell r="O257">
            <v>4</v>
          </cell>
          <cell r="P257">
            <v>134</v>
          </cell>
          <cell r="Q257">
            <v>2</v>
          </cell>
          <cell r="R257">
            <v>209</v>
          </cell>
          <cell r="S257">
            <v>7</v>
          </cell>
          <cell r="T257">
            <v>0</v>
          </cell>
          <cell r="U257">
            <v>0</v>
          </cell>
          <cell r="V257">
            <v>13</v>
          </cell>
          <cell r="W257">
            <v>0</v>
          </cell>
          <cell r="X257">
            <v>20</v>
          </cell>
          <cell r="Y257">
            <v>0</v>
          </cell>
          <cell r="Z257">
            <v>69</v>
          </cell>
        </row>
        <row r="258">
          <cell r="A258">
            <v>2407111022</v>
          </cell>
          <cell r="B258">
            <v>716</v>
          </cell>
          <cell r="C258">
            <v>0</v>
          </cell>
          <cell r="D258">
            <v>1</v>
          </cell>
          <cell r="E258">
            <v>61</v>
          </cell>
          <cell r="F258">
            <v>0</v>
          </cell>
          <cell r="G258">
            <v>301</v>
          </cell>
          <cell r="H258">
            <v>363</v>
          </cell>
          <cell r="I258">
            <v>147</v>
          </cell>
          <cell r="J258">
            <v>100</v>
          </cell>
          <cell r="K258">
            <v>0</v>
          </cell>
          <cell r="L258">
            <v>724.67</v>
          </cell>
          <cell r="M258">
            <v>764.94</v>
          </cell>
          <cell r="N258">
            <v>2407111022</v>
          </cell>
          <cell r="O258">
            <v>1</v>
          </cell>
          <cell r="P258">
            <v>61</v>
          </cell>
          <cell r="Q258">
            <v>0</v>
          </cell>
          <cell r="R258">
            <v>301</v>
          </cell>
          <cell r="S258">
            <v>147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147</v>
          </cell>
          <cell r="Y258">
            <v>0</v>
          </cell>
          <cell r="Z258">
            <v>43</v>
          </cell>
        </row>
        <row r="259">
          <cell r="A259">
            <v>2407111013</v>
          </cell>
          <cell r="B259">
            <v>1657</v>
          </cell>
          <cell r="C259">
            <v>0</v>
          </cell>
          <cell r="D259">
            <v>5</v>
          </cell>
          <cell r="E259">
            <v>187</v>
          </cell>
          <cell r="F259">
            <v>10</v>
          </cell>
          <cell r="G259">
            <v>542</v>
          </cell>
          <cell r="H259">
            <v>744</v>
          </cell>
          <cell r="I259">
            <v>31</v>
          </cell>
          <cell r="J259">
            <v>90</v>
          </cell>
          <cell r="K259">
            <v>0</v>
          </cell>
          <cell r="L259">
            <v>817.17</v>
          </cell>
          <cell r="M259">
            <v>552.5</v>
          </cell>
          <cell r="N259">
            <v>2407111013</v>
          </cell>
          <cell r="O259">
            <v>5</v>
          </cell>
          <cell r="P259">
            <v>187</v>
          </cell>
          <cell r="Q259">
            <v>10</v>
          </cell>
          <cell r="R259">
            <v>542</v>
          </cell>
          <cell r="S259">
            <v>19</v>
          </cell>
          <cell r="T259">
            <v>0</v>
          </cell>
          <cell r="U259">
            <v>0</v>
          </cell>
          <cell r="V259">
            <v>12</v>
          </cell>
          <cell r="W259">
            <v>0</v>
          </cell>
          <cell r="X259">
            <v>31</v>
          </cell>
          <cell r="Y259">
            <v>0</v>
          </cell>
          <cell r="Z259">
            <v>7</v>
          </cell>
        </row>
        <row r="260">
          <cell r="A260">
            <v>2407111006</v>
          </cell>
          <cell r="B260">
            <v>1704</v>
          </cell>
          <cell r="C260">
            <v>0</v>
          </cell>
          <cell r="D260">
            <v>14</v>
          </cell>
          <cell r="E260">
            <v>236</v>
          </cell>
          <cell r="F260">
            <v>3</v>
          </cell>
          <cell r="G260">
            <v>647</v>
          </cell>
          <cell r="H260">
            <v>900</v>
          </cell>
          <cell r="I260">
            <v>20</v>
          </cell>
          <cell r="J260">
            <v>60</v>
          </cell>
          <cell r="K260">
            <v>0</v>
          </cell>
          <cell r="L260">
            <v>761.34</v>
          </cell>
          <cell r="M260">
            <v>1076.02</v>
          </cell>
          <cell r="N260">
            <v>2407111006</v>
          </cell>
          <cell r="O260">
            <v>14</v>
          </cell>
          <cell r="P260">
            <v>236</v>
          </cell>
          <cell r="Q260">
            <v>3</v>
          </cell>
          <cell r="R260">
            <v>647</v>
          </cell>
          <cell r="S260">
            <v>5</v>
          </cell>
          <cell r="T260">
            <v>0</v>
          </cell>
          <cell r="U260">
            <v>0</v>
          </cell>
          <cell r="V260">
            <v>15</v>
          </cell>
          <cell r="W260">
            <v>0</v>
          </cell>
          <cell r="X260">
            <v>20</v>
          </cell>
          <cell r="Y260">
            <v>0</v>
          </cell>
          <cell r="Z260">
            <v>107</v>
          </cell>
        </row>
        <row r="261">
          <cell r="A261">
            <v>2407111016</v>
          </cell>
          <cell r="B261">
            <v>1202</v>
          </cell>
          <cell r="C261">
            <v>0</v>
          </cell>
          <cell r="D261">
            <v>4</v>
          </cell>
          <cell r="E261">
            <v>115</v>
          </cell>
          <cell r="F261">
            <v>2</v>
          </cell>
          <cell r="G261">
            <v>465</v>
          </cell>
          <cell r="H261">
            <v>586</v>
          </cell>
          <cell r="I261">
            <v>7</v>
          </cell>
          <cell r="J261">
            <v>75</v>
          </cell>
          <cell r="K261">
            <v>0</v>
          </cell>
          <cell r="L261">
            <v>532.29999999999995</v>
          </cell>
          <cell r="M261">
            <v>478.33</v>
          </cell>
          <cell r="N261">
            <v>2407111016</v>
          </cell>
          <cell r="O261">
            <v>4</v>
          </cell>
          <cell r="P261">
            <v>115</v>
          </cell>
          <cell r="Q261">
            <v>2</v>
          </cell>
          <cell r="R261">
            <v>465</v>
          </cell>
          <cell r="S261">
            <v>1</v>
          </cell>
          <cell r="T261">
            <v>0</v>
          </cell>
          <cell r="U261">
            <v>0</v>
          </cell>
          <cell r="V261">
            <v>6</v>
          </cell>
          <cell r="W261">
            <v>0</v>
          </cell>
          <cell r="X261">
            <v>7</v>
          </cell>
          <cell r="Y261">
            <v>0</v>
          </cell>
          <cell r="Z261">
            <v>20</v>
          </cell>
        </row>
        <row r="262">
          <cell r="A262">
            <v>2427111021</v>
          </cell>
          <cell r="B262">
            <v>707</v>
          </cell>
          <cell r="C262">
            <v>0</v>
          </cell>
          <cell r="D262">
            <v>0</v>
          </cell>
          <cell r="E262">
            <v>107</v>
          </cell>
          <cell r="F262">
            <v>2</v>
          </cell>
          <cell r="G262">
            <v>180</v>
          </cell>
          <cell r="H262">
            <v>289</v>
          </cell>
          <cell r="I262">
            <v>3</v>
          </cell>
          <cell r="J262">
            <v>0</v>
          </cell>
          <cell r="K262">
            <v>0</v>
          </cell>
          <cell r="L262">
            <v>678</v>
          </cell>
          <cell r="M262">
            <v>2060.9499999999998</v>
          </cell>
          <cell r="N262">
            <v>2427111021</v>
          </cell>
          <cell r="O262">
            <v>0</v>
          </cell>
          <cell r="P262">
            <v>107</v>
          </cell>
          <cell r="Q262">
            <v>2</v>
          </cell>
          <cell r="R262">
            <v>180</v>
          </cell>
          <cell r="S262">
            <v>1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3</v>
          </cell>
          <cell r="Y262">
            <v>0</v>
          </cell>
          <cell r="Z262">
            <v>47</v>
          </cell>
        </row>
        <row r="263">
          <cell r="A263">
            <v>2431111047</v>
          </cell>
          <cell r="B263">
            <v>1227</v>
          </cell>
          <cell r="C263">
            <v>0</v>
          </cell>
          <cell r="D263">
            <v>7</v>
          </cell>
          <cell r="E263">
            <v>236</v>
          </cell>
          <cell r="F263">
            <v>5</v>
          </cell>
          <cell r="G263">
            <v>103</v>
          </cell>
          <cell r="H263">
            <v>351</v>
          </cell>
          <cell r="I263">
            <v>30</v>
          </cell>
          <cell r="J263">
            <v>0</v>
          </cell>
          <cell r="K263">
            <v>0</v>
          </cell>
          <cell r="L263">
            <v>461.8</v>
          </cell>
          <cell r="M263">
            <v>256695.75000000006</v>
          </cell>
          <cell r="N263">
            <v>2431111047</v>
          </cell>
          <cell r="O263">
            <v>7</v>
          </cell>
          <cell r="P263">
            <v>236</v>
          </cell>
          <cell r="Q263">
            <v>5</v>
          </cell>
          <cell r="R263">
            <v>103</v>
          </cell>
          <cell r="S263">
            <v>23</v>
          </cell>
          <cell r="T263">
            <v>1</v>
          </cell>
          <cell r="U263">
            <v>0</v>
          </cell>
          <cell r="V263">
            <v>6</v>
          </cell>
          <cell r="W263">
            <v>0</v>
          </cell>
          <cell r="X26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juli_kl"/>
      <sheetName val="septemvri"/>
      <sheetName val="sept_specf"/>
      <sheetName val="sept_specif(2)"/>
      <sheetName val="klutch_08"/>
      <sheetName val="opl_sept"/>
      <sheetName val="opl_10"/>
      <sheetName val="Sheet1"/>
      <sheetName val="Sheet3"/>
      <sheetName val="juli"/>
      <sheetName val="juni_specf"/>
      <sheetName val="juni_specif(2)"/>
      <sheetName val="opl_07"/>
      <sheetName val="opl_06"/>
    </sheetNames>
    <sheetDataSet>
      <sheetData sheetId="0" refreshError="1"/>
      <sheetData sheetId="1">
        <row r="5">
          <cell r="A5">
            <v>2431111097</v>
          </cell>
          <cell r="B5">
            <v>1026</v>
          </cell>
          <cell r="C5">
            <v>0</v>
          </cell>
          <cell r="D5">
            <v>0</v>
          </cell>
          <cell r="E5">
            <v>138</v>
          </cell>
          <cell r="F5">
            <v>5</v>
          </cell>
          <cell r="G5">
            <v>121</v>
          </cell>
          <cell r="H5">
            <v>264</v>
          </cell>
          <cell r="I5">
            <v>72</v>
          </cell>
          <cell r="J5">
            <v>0</v>
          </cell>
          <cell r="K5">
            <v>0</v>
          </cell>
          <cell r="L5">
            <v>771.58</v>
          </cell>
          <cell r="M5">
            <v>891.4</v>
          </cell>
          <cell r="N5">
            <v>2431111097</v>
          </cell>
          <cell r="O5">
            <v>0</v>
          </cell>
          <cell r="P5">
            <v>138</v>
          </cell>
          <cell r="Q5">
            <v>5</v>
          </cell>
          <cell r="R5">
            <v>121</v>
          </cell>
          <cell r="S5">
            <v>57</v>
          </cell>
          <cell r="T5">
            <v>0</v>
          </cell>
          <cell r="U5">
            <v>2</v>
          </cell>
          <cell r="V5">
            <v>13</v>
          </cell>
          <cell r="W5">
            <v>0</v>
          </cell>
          <cell r="X5">
            <v>72</v>
          </cell>
          <cell r="Y5">
            <v>0</v>
          </cell>
          <cell r="Z5">
            <v>93</v>
          </cell>
        </row>
        <row r="6">
          <cell r="A6">
            <v>2431111038</v>
          </cell>
          <cell r="B6">
            <v>1621</v>
          </cell>
          <cell r="C6">
            <v>0</v>
          </cell>
          <cell r="D6">
            <v>1</v>
          </cell>
          <cell r="E6">
            <v>267</v>
          </cell>
          <cell r="F6">
            <v>4</v>
          </cell>
          <cell r="G6">
            <v>109</v>
          </cell>
          <cell r="H6">
            <v>381</v>
          </cell>
          <cell r="I6">
            <v>11</v>
          </cell>
          <cell r="J6">
            <v>0</v>
          </cell>
          <cell r="K6">
            <v>0</v>
          </cell>
          <cell r="L6">
            <v>1080.99</v>
          </cell>
          <cell r="M6">
            <v>1078.3900000000001</v>
          </cell>
          <cell r="N6">
            <v>2431111038</v>
          </cell>
          <cell r="O6">
            <v>1</v>
          </cell>
          <cell r="P6">
            <v>267</v>
          </cell>
          <cell r="Q6">
            <v>4</v>
          </cell>
          <cell r="R6">
            <v>109</v>
          </cell>
          <cell r="S6">
            <v>6</v>
          </cell>
          <cell r="T6">
            <v>0</v>
          </cell>
          <cell r="U6">
            <v>1</v>
          </cell>
          <cell r="V6">
            <v>4</v>
          </cell>
          <cell r="W6">
            <v>0</v>
          </cell>
          <cell r="X6">
            <v>11</v>
          </cell>
          <cell r="Y6">
            <v>0</v>
          </cell>
          <cell r="Z6">
            <v>11</v>
          </cell>
        </row>
        <row r="7">
          <cell r="A7">
            <v>2431111060</v>
          </cell>
          <cell r="B7">
            <v>1331</v>
          </cell>
          <cell r="C7">
            <v>0</v>
          </cell>
          <cell r="D7">
            <v>8</v>
          </cell>
          <cell r="E7">
            <v>189</v>
          </cell>
          <cell r="F7">
            <v>5</v>
          </cell>
          <cell r="G7">
            <v>188</v>
          </cell>
          <cell r="H7">
            <v>390</v>
          </cell>
          <cell r="I7">
            <v>100</v>
          </cell>
          <cell r="J7">
            <v>0</v>
          </cell>
          <cell r="K7">
            <v>0</v>
          </cell>
          <cell r="L7">
            <v>977.43</v>
          </cell>
          <cell r="M7">
            <v>1197.4000000000001</v>
          </cell>
          <cell r="N7">
            <v>2431111060</v>
          </cell>
          <cell r="O7">
            <v>8</v>
          </cell>
          <cell r="P7">
            <v>189</v>
          </cell>
          <cell r="Q7">
            <v>5</v>
          </cell>
          <cell r="R7">
            <v>188</v>
          </cell>
          <cell r="S7">
            <v>78</v>
          </cell>
          <cell r="T7">
            <v>0</v>
          </cell>
          <cell r="U7">
            <v>8</v>
          </cell>
          <cell r="V7">
            <v>14</v>
          </cell>
          <cell r="W7">
            <v>0</v>
          </cell>
          <cell r="X7">
            <v>100</v>
          </cell>
          <cell r="Y7">
            <v>0</v>
          </cell>
          <cell r="Z7">
            <v>101</v>
          </cell>
        </row>
        <row r="8">
          <cell r="A8">
            <v>2431111046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2431111046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>
            <v>2431111132</v>
          </cell>
          <cell r="B9">
            <v>403</v>
          </cell>
          <cell r="C9">
            <v>0</v>
          </cell>
          <cell r="D9">
            <v>0</v>
          </cell>
          <cell r="E9">
            <v>46</v>
          </cell>
          <cell r="F9">
            <v>1</v>
          </cell>
          <cell r="G9">
            <v>48</v>
          </cell>
          <cell r="H9">
            <v>95</v>
          </cell>
          <cell r="I9">
            <v>15</v>
          </cell>
          <cell r="J9">
            <v>0</v>
          </cell>
          <cell r="K9">
            <v>0</v>
          </cell>
          <cell r="L9">
            <v>256.97000000000003</v>
          </cell>
          <cell r="M9">
            <v>281.77</v>
          </cell>
          <cell r="N9">
            <v>2431111132</v>
          </cell>
          <cell r="O9">
            <v>0</v>
          </cell>
          <cell r="P9">
            <v>46</v>
          </cell>
          <cell r="Q9">
            <v>1</v>
          </cell>
          <cell r="R9">
            <v>48</v>
          </cell>
          <cell r="S9">
            <v>12</v>
          </cell>
          <cell r="T9">
            <v>0</v>
          </cell>
          <cell r="U9">
            <v>0</v>
          </cell>
          <cell r="V9">
            <v>3</v>
          </cell>
          <cell r="W9">
            <v>0</v>
          </cell>
          <cell r="X9">
            <v>15</v>
          </cell>
          <cell r="Y9">
            <v>0</v>
          </cell>
          <cell r="Z9">
            <v>32</v>
          </cell>
        </row>
        <row r="10">
          <cell r="A10">
            <v>2431111010</v>
          </cell>
          <cell r="B10">
            <v>1669</v>
          </cell>
          <cell r="C10">
            <v>0</v>
          </cell>
          <cell r="D10">
            <v>0</v>
          </cell>
          <cell r="E10">
            <v>180</v>
          </cell>
          <cell r="F10">
            <v>11</v>
          </cell>
          <cell r="G10">
            <v>209</v>
          </cell>
          <cell r="H10">
            <v>400</v>
          </cell>
          <cell r="I10">
            <v>86</v>
          </cell>
          <cell r="J10">
            <v>0</v>
          </cell>
          <cell r="K10">
            <v>0</v>
          </cell>
          <cell r="L10">
            <v>1050.99</v>
          </cell>
          <cell r="M10">
            <v>1061</v>
          </cell>
          <cell r="N10">
            <v>2431111010</v>
          </cell>
          <cell r="O10">
            <v>0</v>
          </cell>
          <cell r="P10">
            <v>180</v>
          </cell>
          <cell r="Q10">
            <v>11</v>
          </cell>
          <cell r="R10">
            <v>209</v>
          </cell>
          <cell r="S10">
            <v>53</v>
          </cell>
          <cell r="T10">
            <v>0</v>
          </cell>
          <cell r="U10">
            <v>2</v>
          </cell>
          <cell r="V10">
            <v>31</v>
          </cell>
          <cell r="W10">
            <v>0</v>
          </cell>
          <cell r="X10">
            <v>86</v>
          </cell>
          <cell r="Y10">
            <v>0</v>
          </cell>
          <cell r="Z10">
            <v>113</v>
          </cell>
        </row>
        <row r="11">
          <cell r="A11">
            <v>2431111030</v>
          </cell>
          <cell r="B11">
            <v>2310</v>
          </cell>
          <cell r="C11">
            <v>0</v>
          </cell>
          <cell r="D11">
            <v>0</v>
          </cell>
          <cell r="E11">
            <v>227</v>
          </cell>
          <cell r="F11">
            <v>7</v>
          </cell>
          <cell r="G11">
            <v>334</v>
          </cell>
          <cell r="H11">
            <v>568</v>
          </cell>
          <cell r="I11">
            <v>43</v>
          </cell>
          <cell r="J11">
            <v>0</v>
          </cell>
          <cell r="K11">
            <v>0</v>
          </cell>
          <cell r="L11">
            <v>557.79999999999995</v>
          </cell>
          <cell r="M11">
            <v>1905.4</v>
          </cell>
          <cell r="N11">
            <v>2431111030</v>
          </cell>
          <cell r="O11">
            <v>0</v>
          </cell>
          <cell r="P11">
            <v>227</v>
          </cell>
          <cell r="Q11">
            <v>7</v>
          </cell>
          <cell r="R11">
            <v>334</v>
          </cell>
          <cell r="S11">
            <v>25</v>
          </cell>
          <cell r="T11">
            <v>0</v>
          </cell>
          <cell r="U11">
            <v>3</v>
          </cell>
          <cell r="V11">
            <v>15</v>
          </cell>
          <cell r="W11">
            <v>0</v>
          </cell>
          <cell r="X11">
            <v>43</v>
          </cell>
          <cell r="Y11">
            <v>0</v>
          </cell>
          <cell r="Z11">
            <v>43</v>
          </cell>
        </row>
        <row r="12">
          <cell r="A12">
            <v>2431111040</v>
          </cell>
          <cell r="B12">
            <v>1134</v>
          </cell>
          <cell r="C12">
            <v>0</v>
          </cell>
          <cell r="D12">
            <v>57</v>
          </cell>
          <cell r="E12">
            <v>396</v>
          </cell>
          <cell r="F12">
            <v>3</v>
          </cell>
          <cell r="G12">
            <v>31</v>
          </cell>
          <cell r="H12">
            <v>487</v>
          </cell>
          <cell r="I12">
            <v>6</v>
          </cell>
          <cell r="J12">
            <v>0</v>
          </cell>
          <cell r="K12">
            <v>0</v>
          </cell>
          <cell r="L12">
            <v>1093.6199999999999</v>
          </cell>
          <cell r="M12">
            <v>1127.6300000000001</v>
          </cell>
          <cell r="N12">
            <v>2431111040</v>
          </cell>
          <cell r="O12">
            <v>57</v>
          </cell>
          <cell r="P12">
            <v>396</v>
          </cell>
          <cell r="Q12">
            <v>3</v>
          </cell>
          <cell r="R12">
            <v>31</v>
          </cell>
          <cell r="S12">
            <v>4</v>
          </cell>
          <cell r="T12">
            <v>0</v>
          </cell>
          <cell r="U12">
            <v>1</v>
          </cell>
          <cell r="V12">
            <v>1</v>
          </cell>
          <cell r="W12">
            <v>0</v>
          </cell>
          <cell r="X12">
            <v>6</v>
          </cell>
          <cell r="Y12">
            <v>0</v>
          </cell>
          <cell r="Z12">
            <v>6</v>
          </cell>
        </row>
        <row r="13">
          <cell r="A13">
            <v>2431111135</v>
          </cell>
          <cell r="B13">
            <v>949</v>
          </cell>
          <cell r="C13">
            <v>0</v>
          </cell>
          <cell r="D13">
            <v>1</v>
          </cell>
          <cell r="E13">
            <v>131</v>
          </cell>
          <cell r="F13">
            <v>7</v>
          </cell>
          <cell r="G13">
            <v>139</v>
          </cell>
          <cell r="H13">
            <v>278</v>
          </cell>
          <cell r="I13">
            <v>34</v>
          </cell>
          <cell r="J13">
            <v>0</v>
          </cell>
          <cell r="K13">
            <v>0</v>
          </cell>
          <cell r="L13">
            <v>648.61</v>
          </cell>
          <cell r="M13">
            <v>692.01</v>
          </cell>
          <cell r="N13">
            <v>2431111135</v>
          </cell>
          <cell r="O13">
            <v>1</v>
          </cell>
          <cell r="P13">
            <v>131</v>
          </cell>
          <cell r="Q13">
            <v>7</v>
          </cell>
          <cell r="R13">
            <v>139</v>
          </cell>
          <cell r="S13">
            <v>26</v>
          </cell>
          <cell r="T13">
            <v>0</v>
          </cell>
          <cell r="U13">
            <v>2</v>
          </cell>
          <cell r="V13">
            <v>6</v>
          </cell>
          <cell r="W13">
            <v>0</v>
          </cell>
          <cell r="X13">
            <v>34</v>
          </cell>
          <cell r="Y13">
            <v>0</v>
          </cell>
          <cell r="Z13">
            <v>81</v>
          </cell>
        </row>
        <row r="14">
          <cell r="A14">
            <v>2431111020</v>
          </cell>
          <cell r="B14">
            <v>1144</v>
          </cell>
          <cell r="C14">
            <v>0</v>
          </cell>
          <cell r="D14">
            <v>3</v>
          </cell>
          <cell r="E14">
            <v>136</v>
          </cell>
          <cell r="F14">
            <v>3</v>
          </cell>
          <cell r="G14">
            <v>296</v>
          </cell>
          <cell r="H14">
            <v>438</v>
          </cell>
          <cell r="I14">
            <v>19</v>
          </cell>
          <cell r="J14">
            <v>0</v>
          </cell>
          <cell r="K14">
            <v>0</v>
          </cell>
          <cell r="L14">
            <v>661</v>
          </cell>
          <cell r="M14">
            <v>687.61</v>
          </cell>
          <cell r="N14">
            <v>2431111020</v>
          </cell>
          <cell r="O14">
            <v>3</v>
          </cell>
          <cell r="P14">
            <v>136</v>
          </cell>
          <cell r="Q14">
            <v>3</v>
          </cell>
          <cell r="R14">
            <v>296</v>
          </cell>
          <cell r="S14">
            <v>11</v>
          </cell>
          <cell r="T14">
            <v>0</v>
          </cell>
          <cell r="U14">
            <v>0</v>
          </cell>
          <cell r="V14">
            <v>8</v>
          </cell>
          <cell r="W14">
            <v>0</v>
          </cell>
          <cell r="X14">
            <v>19</v>
          </cell>
          <cell r="Y14">
            <v>0</v>
          </cell>
          <cell r="Z14">
            <v>19</v>
          </cell>
        </row>
        <row r="15">
          <cell r="A15">
            <v>2431111036</v>
          </cell>
          <cell r="B15">
            <v>2025</v>
          </cell>
          <cell r="C15">
            <v>0</v>
          </cell>
          <cell r="D15">
            <v>116</v>
          </cell>
          <cell r="E15">
            <v>875</v>
          </cell>
          <cell r="F15">
            <v>16</v>
          </cell>
          <cell r="G15">
            <v>32</v>
          </cell>
          <cell r="H15">
            <v>1039</v>
          </cell>
          <cell r="I15">
            <v>71</v>
          </cell>
          <cell r="J15">
            <v>15</v>
          </cell>
          <cell r="K15">
            <v>0</v>
          </cell>
          <cell r="L15">
            <v>1761.7</v>
          </cell>
          <cell r="M15">
            <v>2351.1999999999998</v>
          </cell>
          <cell r="N15">
            <v>2431111036</v>
          </cell>
          <cell r="O15">
            <v>116</v>
          </cell>
          <cell r="P15">
            <v>875</v>
          </cell>
          <cell r="Q15">
            <v>16</v>
          </cell>
          <cell r="R15">
            <v>32</v>
          </cell>
          <cell r="S15">
            <v>49</v>
          </cell>
          <cell r="T15">
            <v>0</v>
          </cell>
          <cell r="U15">
            <v>11</v>
          </cell>
          <cell r="V15">
            <v>11</v>
          </cell>
          <cell r="W15">
            <v>0</v>
          </cell>
          <cell r="X15">
            <v>71</v>
          </cell>
          <cell r="Y15">
            <v>0</v>
          </cell>
          <cell r="Z15">
            <v>86</v>
          </cell>
        </row>
        <row r="16">
          <cell r="A16">
            <v>2431111031</v>
          </cell>
          <cell r="B16">
            <v>1694</v>
          </cell>
          <cell r="C16">
            <v>0</v>
          </cell>
          <cell r="D16">
            <v>50</v>
          </cell>
          <cell r="E16">
            <v>515</v>
          </cell>
          <cell r="F16">
            <v>12</v>
          </cell>
          <cell r="G16">
            <v>65</v>
          </cell>
          <cell r="H16">
            <v>642</v>
          </cell>
          <cell r="I16">
            <v>33</v>
          </cell>
          <cell r="J16">
            <v>0</v>
          </cell>
          <cell r="K16">
            <v>0</v>
          </cell>
          <cell r="L16">
            <v>1430.72</v>
          </cell>
          <cell r="M16">
            <v>1451.12</v>
          </cell>
          <cell r="N16">
            <v>2431111031</v>
          </cell>
          <cell r="O16">
            <v>50</v>
          </cell>
          <cell r="P16">
            <v>515</v>
          </cell>
          <cell r="Q16">
            <v>12</v>
          </cell>
          <cell r="R16">
            <v>65</v>
          </cell>
          <cell r="S16">
            <v>22</v>
          </cell>
          <cell r="T16">
            <v>0</v>
          </cell>
          <cell r="U16">
            <v>4</v>
          </cell>
          <cell r="V16">
            <v>7</v>
          </cell>
          <cell r="W16">
            <v>0</v>
          </cell>
          <cell r="X16">
            <v>33</v>
          </cell>
          <cell r="Y16">
            <v>0</v>
          </cell>
          <cell r="Z16">
            <v>62</v>
          </cell>
        </row>
        <row r="17">
          <cell r="A17">
            <v>2431111057</v>
          </cell>
          <cell r="B17">
            <v>864</v>
          </cell>
          <cell r="C17">
            <v>0</v>
          </cell>
          <cell r="D17">
            <v>11</v>
          </cell>
          <cell r="E17">
            <v>393</v>
          </cell>
          <cell r="F17">
            <v>5</v>
          </cell>
          <cell r="G17">
            <v>21</v>
          </cell>
          <cell r="H17">
            <v>430</v>
          </cell>
          <cell r="I17">
            <v>57</v>
          </cell>
          <cell r="J17">
            <v>0</v>
          </cell>
          <cell r="K17">
            <v>0</v>
          </cell>
          <cell r="L17">
            <v>895.37</v>
          </cell>
          <cell r="M17">
            <v>995.8</v>
          </cell>
          <cell r="N17">
            <v>2431111057</v>
          </cell>
          <cell r="O17">
            <v>11</v>
          </cell>
          <cell r="P17">
            <v>393</v>
          </cell>
          <cell r="Q17">
            <v>5</v>
          </cell>
          <cell r="R17">
            <v>21</v>
          </cell>
          <cell r="S17">
            <v>25</v>
          </cell>
          <cell r="T17">
            <v>0</v>
          </cell>
          <cell r="U17">
            <v>27</v>
          </cell>
          <cell r="V17">
            <v>5</v>
          </cell>
          <cell r="W17">
            <v>0</v>
          </cell>
          <cell r="X17">
            <v>57</v>
          </cell>
          <cell r="Y17">
            <v>0</v>
          </cell>
          <cell r="Z17">
            <v>63</v>
          </cell>
        </row>
        <row r="18">
          <cell r="A18">
            <v>2431111051</v>
          </cell>
          <cell r="B18">
            <v>1814</v>
          </cell>
          <cell r="C18">
            <v>0</v>
          </cell>
          <cell r="D18">
            <v>0</v>
          </cell>
          <cell r="E18">
            <v>182</v>
          </cell>
          <cell r="F18">
            <v>6</v>
          </cell>
          <cell r="G18">
            <v>506</v>
          </cell>
          <cell r="H18">
            <v>694</v>
          </cell>
          <cell r="I18">
            <v>172</v>
          </cell>
          <cell r="J18">
            <v>0</v>
          </cell>
          <cell r="K18">
            <v>0</v>
          </cell>
          <cell r="L18">
            <v>1175.02</v>
          </cell>
          <cell r="M18">
            <v>1218.82</v>
          </cell>
          <cell r="N18">
            <v>2431111051</v>
          </cell>
          <cell r="O18">
            <v>0</v>
          </cell>
          <cell r="P18">
            <v>182</v>
          </cell>
          <cell r="Q18">
            <v>6</v>
          </cell>
          <cell r="R18">
            <v>506</v>
          </cell>
          <cell r="S18">
            <v>80</v>
          </cell>
          <cell r="T18">
            <v>0</v>
          </cell>
          <cell r="U18">
            <v>16</v>
          </cell>
          <cell r="V18">
            <v>76</v>
          </cell>
          <cell r="W18">
            <v>0</v>
          </cell>
          <cell r="X18">
            <v>172</v>
          </cell>
          <cell r="Y18">
            <v>0</v>
          </cell>
          <cell r="Z18">
            <v>233</v>
          </cell>
        </row>
        <row r="19">
          <cell r="A19">
            <v>2431111050</v>
          </cell>
          <cell r="B19">
            <v>685</v>
          </cell>
          <cell r="C19">
            <v>0</v>
          </cell>
          <cell r="D19">
            <v>0</v>
          </cell>
          <cell r="E19">
            <v>97</v>
          </cell>
          <cell r="F19">
            <v>2</v>
          </cell>
          <cell r="G19">
            <v>102</v>
          </cell>
          <cell r="H19">
            <v>201</v>
          </cell>
          <cell r="I19">
            <v>38</v>
          </cell>
          <cell r="J19">
            <v>0</v>
          </cell>
          <cell r="K19">
            <v>0</v>
          </cell>
          <cell r="L19">
            <v>437.74</v>
          </cell>
          <cell r="M19">
            <v>626.20000000000005</v>
          </cell>
          <cell r="N19">
            <v>2431111050</v>
          </cell>
          <cell r="O19">
            <v>0</v>
          </cell>
          <cell r="P19">
            <v>97</v>
          </cell>
          <cell r="Q19">
            <v>2</v>
          </cell>
          <cell r="R19">
            <v>102</v>
          </cell>
          <cell r="S19">
            <v>31</v>
          </cell>
          <cell r="T19">
            <v>0</v>
          </cell>
          <cell r="U19">
            <v>1</v>
          </cell>
          <cell r="V19">
            <v>6</v>
          </cell>
          <cell r="W19">
            <v>0</v>
          </cell>
          <cell r="X19">
            <v>38</v>
          </cell>
          <cell r="Y19">
            <v>0</v>
          </cell>
          <cell r="Z19">
            <v>62</v>
          </cell>
        </row>
        <row r="20">
          <cell r="A20">
            <v>2431111094</v>
          </cell>
          <cell r="B20">
            <v>1741</v>
          </cell>
          <cell r="C20">
            <v>0</v>
          </cell>
          <cell r="D20">
            <v>0</v>
          </cell>
          <cell r="E20">
            <v>142</v>
          </cell>
          <cell r="F20">
            <v>0</v>
          </cell>
          <cell r="G20">
            <v>329</v>
          </cell>
          <cell r="H20">
            <v>471</v>
          </cell>
          <cell r="I20">
            <v>140</v>
          </cell>
          <cell r="J20">
            <v>0</v>
          </cell>
          <cell r="K20">
            <v>0</v>
          </cell>
          <cell r="L20">
            <v>840.66</v>
          </cell>
          <cell r="M20">
            <v>825.87</v>
          </cell>
          <cell r="N20">
            <v>2431111094</v>
          </cell>
          <cell r="O20">
            <v>0</v>
          </cell>
          <cell r="P20">
            <v>142</v>
          </cell>
          <cell r="Q20">
            <v>0</v>
          </cell>
          <cell r="R20">
            <v>329</v>
          </cell>
          <cell r="S20">
            <v>110</v>
          </cell>
          <cell r="T20">
            <v>0</v>
          </cell>
          <cell r="U20">
            <v>0</v>
          </cell>
          <cell r="V20">
            <v>30</v>
          </cell>
          <cell r="W20">
            <v>0</v>
          </cell>
          <cell r="X20">
            <v>140</v>
          </cell>
          <cell r="Y20">
            <v>0</v>
          </cell>
          <cell r="Z20">
            <v>105</v>
          </cell>
        </row>
        <row r="21">
          <cell r="A21">
            <v>2431111029</v>
          </cell>
          <cell r="B21">
            <v>1258</v>
          </cell>
          <cell r="C21">
            <v>0</v>
          </cell>
          <cell r="D21">
            <v>32</v>
          </cell>
          <cell r="E21">
            <v>532</v>
          </cell>
          <cell r="F21">
            <v>9</v>
          </cell>
          <cell r="G21">
            <v>35</v>
          </cell>
          <cell r="H21">
            <v>608</v>
          </cell>
          <cell r="I21">
            <v>36</v>
          </cell>
          <cell r="J21">
            <v>0</v>
          </cell>
          <cell r="K21">
            <v>0</v>
          </cell>
          <cell r="L21">
            <v>969.64</v>
          </cell>
          <cell r="M21">
            <v>1406.8</v>
          </cell>
          <cell r="N21">
            <v>2431111029</v>
          </cell>
          <cell r="O21">
            <v>32</v>
          </cell>
          <cell r="P21">
            <v>532</v>
          </cell>
          <cell r="Q21">
            <v>9</v>
          </cell>
          <cell r="R21">
            <v>35</v>
          </cell>
          <cell r="S21">
            <v>19</v>
          </cell>
          <cell r="T21">
            <v>0</v>
          </cell>
          <cell r="U21">
            <v>9</v>
          </cell>
          <cell r="V21">
            <v>8</v>
          </cell>
          <cell r="W21">
            <v>0</v>
          </cell>
          <cell r="X21">
            <v>36</v>
          </cell>
          <cell r="Y21">
            <v>0</v>
          </cell>
          <cell r="Z21">
            <v>40</v>
          </cell>
        </row>
        <row r="22">
          <cell r="A22">
            <v>2431111087</v>
          </cell>
          <cell r="B22">
            <v>938</v>
          </cell>
          <cell r="C22">
            <v>0</v>
          </cell>
          <cell r="D22">
            <v>0</v>
          </cell>
          <cell r="E22">
            <v>153</v>
          </cell>
          <cell r="F22">
            <v>10</v>
          </cell>
          <cell r="G22">
            <v>134</v>
          </cell>
          <cell r="H22">
            <v>297</v>
          </cell>
          <cell r="I22">
            <v>8</v>
          </cell>
          <cell r="J22">
            <v>0</v>
          </cell>
          <cell r="K22">
            <v>0</v>
          </cell>
          <cell r="L22">
            <v>711.28</v>
          </cell>
          <cell r="M22">
            <v>700.19</v>
          </cell>
          <cell r="N22">
            <v>2431111087</v>
          </cell>
          <cell r="O22">
            <v>0</v>
          </cell>
          <cell r="P22">
            <v>153</v>
          </cell>
          <cell r="Q22">
            <v>10</v>
          </cell>
          <cell r="R22">
            <v>134</v>
          </cell>
          <cell r="S22">
            <v>7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8</v>
          </cell>
          <cell r="Y22">
            <v>0</v>
          </cell>
          <cell r="Z22">
            <v>20</v>
          </cell>
        </row>
        <row r="23">
          <cell r="A23">
            <v>2431111116</v>
          </cell>
          <cell r="B23">
            <v>919</v>
          </cell>
          <cell r="C23">
            <v>0</v>
          </cell>
          <cell r="D23">
            <v>0</v>
          </cell>
          <cell r="E23">
            <v>146</v>
          </cell>
          <cell r="F23">
            <v>6</v>
          </cell>
          <cell r="G23">
            <v>88</v>
          </cell>
          <cell r="H23">
            <v>240</v>
          </cell>
          <cell r="I23">
            <v>56</v>
          </cell>
          <cell r="J23">
            <v>0</v>
          </cell>
          <cell r="K23">
            <v>1</v>
          </cell>
          <cell r="L23">
            <v>645</v>
          </cell>
          <cell r="M23">
            <v>663.61</v>
          </cell>
          <cell r="N23">
            <v>2431111116</v>
          </cell>
          <cell r="O23">
            <v>0</v>
          </cell>
          <cell r="P23">
            <v>146</v>
          </cell>
          <cell r="Q23">
            <v>6</v>
          </cell>
          <cell r="R23">
            <v>88</v>
          </cell>
          <cell r="S23">
            <v>43</v>
          </cell>
          <cell r="T23">
            <v>0</v>
          </cell>
          <cell r="U23">
            <v>5</v>
          </cell>
          <cell r="V23">
            <v>8</v>
          </cell>
          <cell r="W23">
            <v>0</v>
          </cell>
          <cell r="X23">
            <v>56</v>
          </cell>
          <cell r="Y23">
            <v>0</v>
          </cell>
          <cell r="Z23">
            <v>63</v>
          </cell>
        </row>
        <row r="24">
          <cell r="A24">
            <v>2431111064</v>
          </cell>
          <cell r="B24">
            <v>1063</v>
          </cell>
          <cell r="C24">
            <v>0</v>
          </cell>
          <cell r="D24">
            <v>0</v>
          </cell>
          <cell r="E24">
            <v>142</v>
          </cell>
          <cell r="F24">
            <v>3</v>
          </cell>
          <cell r="G24">
            <v>163</v>
          </cell>
          <cell r="H24">
            <v>308</v>
          </cell>
          <cell r="I24">
            <v>30</v>
          </cell>
          <cell r="J24">
            <v>0</v>
          </cell>
          <cell r="K24">
            <v>0</v>
          </cell>
          <cell r="L24">
            <v>609.66999999999996</v>
          </cell>
          <cell r="M24">
            <v>610.66999999999996</v>
          </cell>
          <cell r="N24">
            <v>2431111064</v>
          </cell>
          <cell r="O24">
            <v>0</v>
          </cell>
          <cell r="P24">
            <v>142</v>
          </cell>
          <cell r="Q24">
            <v>3</v>
          </cell>
          <cell r="R24">
            <v>163</v>
          </cell>
          <cell r="S24">
            <v>5</v>
          </cell>
          <cell r="T24">
            <v>1</v>
          </cell>
          <cell r="U24">
            <v>9</v>
          </cell>
          <cell r="V24">
            <v>15</v>
          </cell>
          <cell r="W24">
            <v>0</v>
          </cell>
          <cell r="X24">
            <v>30</v>
          </cell>
          <cell r="Y24">
            <v>0</v>
          </cell>
          <cell r="Z24">
            <v>34</v>
          </cell>
        </row>
        <row r="25">
          <cell r="A25">
            <v>2431111022</v>
          </cell>
          <cell r="B25">
            <v>2037</v>
          </cell>
          <cell r="C25">
            <v>0</v>
          </cell>
          <cell r="D25">
            <v>59</v>
          </cell>
          <cell r="E25">
            <v>624</v>
          </cell>
          <cell r="F25">
            <v>5</v>
          </cell>
          <cell r="G25">
            <v>232</v>
          </cell>
          <cell r="H25">
            <v>920</v>
          </cell>
          <cell r="I25">
            <v>42</v>
          </cell>
          <cell r="J25">
            <v>0</v>
          </cell>
          <cell r="K25">
            <v>0</v>
          </cell>
          <cell r="L25">
            <v>1358.44</v>
          </cell>
          <cell r="M25">
            <v>1326.97</v>
          </cell>
          <cell r="N25">
            <v>2431111022</v>
          </cell>
          <cell r="O25">
            <v>59</v>
          </cell>
          <cell r="P25">
            <v>624</v>
          </cell>
          <cell r="Q25">
            <v>5</v>
          </cell>
          <cell r="R25">
            <v>232</v>
          </cell>
          <cell r="S25">
            <v>31</v>
          </cell>
          <cell r="T25">
            <v>0</v>
          </cell>
          <cell r="U25">
            <v>3</v>
          </cell>
          <cell r="V25">
            <v>8</v>
          </cell>
          <cell r="W25">
            <v>0</v>
          </cell>
          <cell r="X25">
            <v>42</v>
          </cell>
          <cell r="Y25">
            <v>0</v>
          </cell>
          <cell r="Z25">
            <v>100</v>
          </cell>
        </row>
        <row r="26">
          <cell r="A26">
            <v>2431111096</v>
          </cell>
          <cell r="B26">
            <v>501</v>
          </cell>
          <cell r="C26">
            <v>0</v>
          </cell>
          <cell r="D26">
            <v>4</v>
          </cell>
          <cell r="E26">
            <v>112</v>
          </cell>
          <cell r="F26">
            <v>2</v>
          </cell>
          <cell r="G26">
            <v>91</v>
          </cell>
          <cell r="H26">
            <v>209</v>
          </cell>
          <cell r="I26">
            <v>33</v>
          </cell>
          <cell r="J26">
            <v>0</v>
          </cell>
          <cell r="K26">
            <v>0</v>
          </cell>
          <cell r="L26">
            <v>425.89</v>
          </cell>
          <cell r="M26">
            <v>443.69</v>
          </cell>
          <cell r="N26">
            <v>2431111096</v>
          </cell>
          <cell r="O26">
            <v>4</v>
          </cell>
          <cell r="P26">
            <v>112</v>
          </cell>
          <cell r="Q26">
            <v>2</v>
          </cell>
          <cell r="R26">
            <v>91</v>
          </cell>
          <cell r="S26">
            <v>26</v>
          </cell>
          <cell r="T26">
            <v>0</v>
          </cell>
          <cell r="U26">
            <v>0</v>
          </cell>
          <cell r="V26">
            <v>7</v>
          </cell>
          <cell r="W26">
            <v>0</v>
          </cell>
          <cell r="X26">
            <v>33</v>
          </cell>
          <cell r="Y26">
            <v>0</v>
          </cell>
          <cell r="Z26">
            <v>53</v>
          </cell>
        </row>
        <row r="27">
          <cell r="A27">
            <v>2431111077</v>
          </cell>
          <cell r="B27">
            <v>883</v>
          </cell>
          <cell r="C27">
            <v>0</v>
          </cell>
          <cell r="D27">
            <v>0</v>
          </cell>
          <cell r="E27">
            <v>68</v>
          </cell>
          <cell r="F27">
            <v>1</v>
          </cell>
          <cell r="G27">
            <v>254</v>
          </cell>
          <cell r="H27">
            <v>323</v>
          </cell>
          <cell r="I27">
            <v>68</v>
          </cell>
          <cell r="J27">
            <v>0</v>
          </cell>
          <cell r="K27">
            <v>0</v>
          </cell>
          <cell r="L27">
            <v>551.28</v>
          </cell>
          <cell r="M27">
            <v>581.49</v>
          </cell>
          <cell r="N27">
            <v>2431111077</v>
          </cell>
          <cell r="O27">
            <v>0</v>
          </cell>
          <cell r="P27">
            <v>68</v>
          </cell>
          <cell r="Q27">
            <v>1</v>
          </cell>
          <cell r="R27">
            <v>254</v>
          </cell>
          <cell r="S27">
            <v>43</v>
          </cell>
          <cell r="T27">
            <v>5</v>
          </cell>
          <cell r="U27">
            <v>7</v>
          </cell>
          <cell r="V27">
            <v>13</v>
          </cell>
          <cell r="W27">
            <v>0</v>
          </cell>
          <cell r="X27">
            <v>68</v>
          </cell>
          <cell r="Y27">
            <v>0</v>
          </cell>
          <cell r="Z27">
            <v>108</v>
          </cell>
        </row>
        <row r="28">
          <cell r="A28">
            <v>2431111007</v>
          </cell>
          <cell r="B28">
            <v>2608</v>
          </cell>
          <cell r="C28">
            <v>0</v>
          </cell>
          <cell r="D28">
            <v>0</v>
          </cell>
          <cell r="E28">
            <v>142</v>
          </cell>
          <cell r="F28">
            <v>2</v>
          </cell>
          <cell r="G28">
            <v>1084</v>
          </cell>
          <cell r="H28">
            <v>1228</v>
          </cell>
          <cell r="I28">
            <v>88</v>
          </cell>
          <cell r="J28">
            <v>0</v>
          </cell>
          <cell r="K28">
            <v>0</v>
          </cell>
          <cell r="L28">
            <v>2155.0100000000002</v>
          </cell>
          <cell r="M28">
            <v>2160.1999999999998</v>
          </cell>
          <cell r="N28">
            <v>2431111007</v>
          </cell>
          <cell r="O28">
            <v>0</v>
          </cell>
          <cell r="P28">
            <v>142</v>
          </cell>
          <cell r="Q28">
            <v>2</v>
          </cell>
          <cell r="R28">
            <v>1084</v>
          </cell>
          <cell r="S28">
            <v>59</v>
          </cell>
          <cell r="T28">
            <v>0</v>
          </cell>
          <cell r="U28">
            <v>3</v>
          </cell>
          <cell r="V28">
            <v>26</v>
          </cell>
          <cell r="W28">
            <v>0</v>
          </cell>
          <cell r="X28">
            <v>88</v>
          </cell>
          <cell r="Y28">
            <v>0</v>
          </cell>
          <cell r="Z28">
            <v>88</v>
          </cell>
        </row>
        <row r="29">
          <cell r="A29">
            <v>2431111091</v>
          </cell>
          <cell r="B29">
            <v>1229</v>
          </cell>
          <cell r="C29">
            <v>0</v>
          </cell>
          <cell r="D29">
            <v>0</v>
          </cell>
          <cell r="E29">
            <v>170</v>
          </cell>
          <cell r="F29">
            <v>7</v>
          </cell>
          <cell r="G29">
            <v>192</v>
          </cell>
          <cell r="H29">
            <v>369</v>
          </cell>
          <cell r="I29">
            <v>56</v>
          </cell>
          <cell r="J29">
            <v>0</v>
          </cell>
          <cell r="K29">
            <v>0</v>
          </cell>
          <cell r="L29">
            <v>656.01</v>
          </cell>
          <cell r="M29">
            <v>664.01</v>
          </cell>
          <cell r="N29">
            <v>2431111091</v>
          </cell>
          <cell r="O29">
            <v>0</v>
          </cell>
          <cell r="P29">
            <v>170</v>
          </cell>
          <cell r="Q29">
            <v>7</v>
          </cell>
          <cell r="R29">
            <v>192</v>
          </cell>
          <cell r="S29">
            <v>41</v>
          </cell>
          <cell r="T29">
            <v>0</v>
          </cell>
          <cell r="U29">
            <v>1</v>
          </cell>
          <cell r="V29">
            <v>14</v>
          </cell>
          <cell r="W29">
            <v>0</v>
          </cell>
          <cell r="X29">
            <v>56</v>
          </cell>
          <cell r="Y29">
            <v>0</v>
          </cell>
          <cell r="Z29">
            <v>56</v>
          </cell>
        </row>
        <row r="30">
          <cell r="A30">
            <v>2431111139</v>
          </cell>
          <cell r="B30">
            <v>876</v>
          </cell>
          <cell r="C30">
            <v>0</v>
          </cell>
          <cell r="D30">
            <v>17</v>
          </cell>
          <cell r="E30">
            <v>311</v>
          </cell>
          <cell r="F30">
            <v>7</v>
          </cell>
          <cell r="G30">
            <v>58</v>
          </cell>
          <cell r="H30">
            <v>393</v>
          </cell>
          <cell r="I30">
            <v>26</v>
          </cell>
          <cell r="J30">
            <v>0</v>
          </cell>
          <cell r="K30">
            <v>0</v>
          </cell>
          <cell r="L30">
            <v>447.03</v>
          </cell>
          <cell r="M30">
            <v>947.4</v>
          </cell>
          <cell r="N30">
            <v>2431111139</v>
          </cell>
          <cell r="O30">
            <v>17</v>
          </cell>
          <cell r="P30">
            <v>311</v>
          </cell>
          <cell r="Q30">
            <v>7</v>
          </cell>
          <cell r="R30">
            <v>58</v>
          </cell>
          <cell r="S30">
            <v>17</v>
          </cell>
          <cell r="T30">
            <v>0</v>
          </cell>
          <cell r="U30">
            <v>2</v>
          </cell>
          <cell r="V30">
            <v>7</v>
          </cell>
          <cell r="W30">
            <v>0</v>
          </cell>
          <cell r="X30">
            <v>26</v>
          </cell>
          <cell r="Y30">
            <v>0</v>
          </cell>
          <cell r="Z30">
            <v>37</v>
          </cell>
        </row>
        <row r="31">
          <cell r="A31">
            <v>2431111016</v>
          </cell>
          <cell r="B31">
            <v>1059</v>
          </cell>
          <cell r="C31">
            <v>0</v>
          </cell>
          <cell r="D31">
            <v>0</v>
          </cell>
          <cell r="E31">
            <v>192</v>
          </cell>
          <cell r="F31">
            <v>20</v>
          </cell>
          <cell r="G31">
            <v>92</v>
          </cell>
          <cell r="H31">
            <v>304</v>
          </cell>
          <cell r="I31">
            <v>17</v>
          </cell>
          <cell r="J31">
            <v>20</v>
          </cell>
          <cell r="K31">
            <v>0</v>
          </cell>
          <cell r="L31">
            <v>530.9</v>
          </cell>
          <cell r="M31">
            <v>530.20000000000005</v>
          </cell>
          <cell r="N31">
            <v>2431111016</v>
          </cell>
          <cell r="O31">
            <v>0</v>
          </cell>
          <cell r="P31">
            <v>192</v>
          </cell>
          <cell r="Q31">
            <v>20</v>
          </cell>
          <cell r="R31">
            <v>92</v>
          </cell>
          <cell r="S31">
            <v>17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17</v>
          </cell>
          <cell r="Y31">
            <v>0</v>
          </cell>
          <cell r="Z31">
            <v>26</v>
          </cell>
        </row>
        <row r="32">
          <cell r="A32">
            <v>2431111092</v>
          </cell>
          <cell r="B32">
            <v>897</v>
          </cell>
          <cell r="C32">
            <v>0</v>
          </cell>
          <cell r="D32">
            <v>0</v>
          </cell>
          <cell r="E32">
            <v>167</v>
          </cell>
          <cell r="F32">
            <v>5</v>
          </cell>
          <cell r="G32">
            <v>91</v>
          </cell>
          <cell r="H32">
            <v>263</v>
          </cell>
          <cell r="I32">
            <v>8</v>
          </cell>
          <cell r="J32">
            <v>0</v>
          </cell>
          <cell r="K32">
            <v>0</v>
          </cell>
          <cell r="L32">
            <v>349.46</v>
          </cell>
          <cell r="M32">
            <v>352.47</v>
          </cell>
          <cell r="N32">
            <v>2431111092</v>
          </cell>
          <cell r="O32">
            <v>0</v>
          </cell>
          <cell r="P32">
            <v>167</v>
          </cell>
          <cell r="Q32">
            <v>5</v>
          </cell>
          <cell r="R32">
            <v>91</v>
          </cell>
          <cell r="S32">
            <v>4</v>
          </cell>
          <cell r="T32">
            <v>0</v>
          </cell>
          <cell r="U32">
            <v>1</v>
          </cell>
          <cell r="V32">
            <v>3</v>
          </cell>
          <cell r="W32">
            <v>0</v>
          </cell>
          <cell r="X32">
            <v>8</v>
          </cell>
          <cell r="Y32">
            <v>0</v>
          </cell>
          <cell r="Z32">
            <v>8</v>
          </cell>
        </row>
        <row r="33">
          <cell r="A33">
            <v>2431111076</v>
          </cell>
          <cell r="B33">
            <v>1788</v>
          </cell>
          <cell r="C33">
            <v>0</v>
          </cell>
          <cell r="D33">
            <v>0</v>
          </cell>
          <cell r="E33">
            <v>139</v>
          </cell>
          <cell r="F33">
            <v>4</v>
          </cell>
          <cell r="G33">
            <v>325</v>
          </cell>
          <cell r="H33">
            <v>468</v>
          </cell>
          <cell r="I33">
            <v>92</v>
          </cell>
          <cell r="J33">
            <v>0</v>
          </cell>
          <cell r="K33">
            <v>0</v>
          </cell>
          <cell r="L33">
            <v>1074.22</v>
          </cell>
          <cell r="M33">
            <v>1084.6199999999999</v>
          </cell>
          <cell r="N33">
            <v>2431111076</v>
          </cell>
          <cell r="O33">
            <v>0</v>
          </cell>
          <cell r="P33">
            <v>139</v>
          </cell>
          <cell r="Q33">
            <v>4</v>
          </cell>
          <cell r="R33">
            <v>325</v>
          </cell>
          <cell r="S33">
            <v>47</v>
          </cell>
          <cell r="T33">
            <v>0</v>
          </cell>
          <cell r="U33">
            <v>17</v>
          </cell>
          <cell r="V33">
            <v>28</v>
          </cell>
          <cell r="W33">
            <v>0</v>
          </cell>
          <cell r="X33">
            <v>92</v>
          </cell>
          <cell r="Y33">
            <v>0</v>
          </cell>
          <cell r="Z33">
            <v>122</v>
          </cell>
        </row>
        <row r="34">
          <cell r="A34">
            <v>2431111131</v>
          </cell>
          <cell r="B34">
            <v>1134</v>
          </cell>
          <cell r="C34">
            <v>0</v>
          </cell>
          <cell r="D34">
            <v>11</v>
          </cell>
          <cell r="E34">
            <v>242</v>
          </cell>
          <cell r="F34">
            <v>6</v>
          </cell>
          <cell r="G34">
            <v>119</v>
          </cell>
          <cell r="H34">
            <v>378</v>
          </cell>
          <cell r="I34">
            <v>86</v>
          </cell>
          <cell r="J34">
            <v>0</v>
          </cell>
          <cell r="K34">
            <v>0</v>
          </cell>
          <cell r="L34">
            <v>864.16</v>
          </cell>
          <cell r="M34">
            <v>995.76</v>
          </cell>
          <cell r="N34">
            <v>2431111131</v>
          </cell>
          <cell r="O34">
            <v>11</v>
          </cell>
          <cell r="P34">
            <v>242</v>
          </cell>
          <cell r="Q34">
            <v>6</v>
          </cell>
          <cell r="R34">
            <v>119</v>
          </cell>
          <cell r="S34">
            <v>61</v>
          </cell>
          <cell r="T34">
            <v>0</v>
          </cell>
          <cell r="U34">
            <v>1</v>
          </cell>
          <cell r="V34">
            <v>24</v>
          </cell>
          <cell r="W34">
            <v>0</v>
          </cell>
          <cell r="X34">
            <v>86</v>
          </cell>
          <cell r="Y34">
            <v>0</v>
          </cell>
          <cell r="Z34">
            <v>148</v>
          </cell>
        </row>
        <row r="35">
          <cell r="A35">
            <v>2431111063</v>
          </cell>
          <cell r="B35">
            <v>2014</v>
          </cell>
          <cell r="C35">
            <v>0</v>
          </cell>
          <cell r="D35">
            <v>0</v>
          </cell>
          <cell r="E35">
            <v>187</v>
          </cell>
          <cell r="F35">
            <v>11</v>
          </cell>
          <cell r="G35">
            <v>528</v>
          </cell>
          <cell r="H35">
            <v>726</v>
          </cell>
          <cell r="I35">
            <v>75</v>
          </cell>
          <cell r="J35">
            <v>0</v>
          </cell>
          <cell r="K35">
            <v>0</v>
          </cell>
          <cell r="L35">
            <v>1240.75</v>
          </cell>
          <cell r="M35">
            <v>1259.75</v>
          </cell>
          <cell r="N35">
            <v>2431111063</v>
          </cell>
          <cell r="O35">
            <v>0</v>
          </cell>
          <cell r="P35">
            <v>187</v>
          </cell>
          <cell r="Q35">
            <v>11</v>
          </cell>
          <cell r="R35">
            <v>528</v>
          </cell>
          <cell r="S35">
            <v>44</v>
          </cell>
          <cell r="T35">
            <v>0</v>
          </cell>
          <cell r="U35">
            <v>5</v>
          </cell>
          <cell r="V35">
            <v>26</v>
          </cell>
          <cell r="W35">
            <v>0</v>
          </cell>
          <cell r="X35">
            <v>75</v>
          </cell>
          <cell r="Y35">
            <v>0</v>
          </cell>
          <cell r="Z35">
            <v>84</v>
          </cell>
        </row>
        <row r="36">
          <cell r="A36">
            <v>2431111074</v>
          </cell>
          <cell r="B36">
            <v>1059</v>
          </cell>
          <cell r="C36">
            <v>0</v>
          </cell>
          <cell r="D36">
            <v>34</v>
          </cell>
          <cell r="E36">
            <v>626</v>
          </cell>
          <cell r="F36">
            <v>3</v>
          </cell>
          <cell r="G36">
            <v>17</v>
          </cell>
          <cell r="H36">
            <v>680</v>
          </cell>
          <cell r="I36">
            <v>18</v>
          </cell>
          <cell r="J36">
            <v>0</v>
          </cell>
          <cell r="K36">
            <v>0</v>
          </cell>
          <cell r="L36">
            <v>1175.04</v>
          </cell>
          <cell r="M36">
            <v>1326.2</v>
          </cell>
          <cell r="N36">
            <v>2431111074</v>
          </cell>
          <cell r="O36">
            <v>34</v>
          </cell>
          <cell r="P36">
            <v>626</v>
          </cell>
          <cell r="Q36">
            <v>3</v>
          </cell>
          <cell r="R36">
            <v>17</v>
          </cell>
          <cell r="S36">
            <v>13</v>
          </cell>
          <cell r="T36">
            <v>0</v>
          </cell>
          <cell r="U36">
            <v>2</v>
          </cell>
          <cell r="V36">
            <v>3</v>
          </cell>
          <cell r="W36">
            <v>0</v>
          </cell>
          <cell r="X36">
            <v>18</v>
          </cell>
          <cell r="Y36">
            <v>0</v>
          </cell>
          <cell r="Z36">
            <v>18</v>
          </cell>
        </row>
        <row r="37">
          <cell r="A37">
            <v>2431111124</v>
          </cell>
          <cell r="B37">
            <v>1072</v>
          </cell>
          <cell r="C37">
            <v>0</v>
          </cell>
          <cell r="D37">
            <v>14</v>
          </cell>
          <cell r="E37">
            <v>301</v>
          </cell>
          <cell r="F37">
            <v>7</v>
          </cell>
          <cell r="G37">
            <v>66</v>
          </cell>
          <cell r="H37">
            <v>388</v>
          </cell>
          <cell r="I37">
            <v>16</v>
          </cell>
          <cell r="J37">
            <v>0</v>
          </cell>
          <cell r="K37">
            <v>0</v>
          </cell>
          <cell r="L37">
            <v>960.24</v>
          </cell>
          <cell r="M37">
            <v>960.05</v>
          </cell>
          <cell r="N37">
            <v>2431111124</v>
          </cell>
          <cell r="O37">
            <v>14</v>
          </cell>
          <cell r="P37">
            <v>301</v>
          </cell>
          <cell r="Q37">
            <v>7</v>
          </cell>
          <cell r="R37">
            <v>66</v>
          </cell>
          <cell r="S37">
            <v>10</v>
          </cell>
          <cell r="T37">
            <v>0</v>
          </cell>
          <cell r="U37">
            <v>3</v>
          </cell>
          <cell r="V37">
            <v>2</v>
          </cell>
          <cell r="W37">
            <v>1</v>
          </cell>
          <cell r="X37">
            <v>16</v>
          </cell>
          <cell r="Y37">
            <v>1</v>
          </cell>
          <cell r="Z37">
            <v>16</v>
          </cell>
        </row>
        <row r="38">
          <cell r="A38">
            <v>2431111009</v>
          </cell>
          <cell r="B38">
            <v>2471</v>
          </cell>
          <cell r="C38">
            <v>0</v>
          </cell>
          <cell r="D38">
            <v>20</v>
          </cell>
          <cell r="E38">
            <v>631</v>
          </cell>
          <cell r="F38">
            <v>11</v>
          </cell>
          <cell r="G38">
            <v>91</v>
          </cell>
          <cell r="H38">
            <v>753</v>
          </cell>
          <cell r="I38">
            <v>121</v>
          </cell>
          <cell r="J38">
            <v>0</v>
          </cell>
          <cell r="K38">
            <v>0</v>
          </cell>
          <cell r="L38">
            <v>2099.87</v>
          </cell>
          <cell r="M38">
            <v>2142.67</v>
          </cell>
          <cell r="N38">
            <v>2431111009</v>
          </cell>
          <cell r="O38">
            <v>20</v>
          </cell>
          <cell r="P38">
            <v>631</v>
          </cell>
          <cell r="Q38">
            <v>11</v>
          </cell>
          <cell r="R38">
            <v>91</v>
          </cell>
          <cell r="S38">
            <v>85</v>
          </cell>
          <cell r="T38">
            <v>2</v>
          </cell>
          <cell r="U38">
            <v>5</v>
          </cell>
          <cell r="V38">
            <v>29</v>
          </cell>
          <cell r="W38">
            <v>0</v>
          </cell>
          <cell r="X38">
            <v>121</v>
          </cell>
          <cell r="Y38">
            <v>0</v>
          </cell>
          <cell r="Z38">
            <v>135</v>
          </cell>
        </row>
        <row r="39">
          <cell r="A39">
            <v>2431111105</v>
          </cell>
          <cell r="B39">
            <v>1305</v>
          </cell>
          <cell r="C39">
            <v>0</v>
          </cell>
          <cell r="D39">
            <v>0</v>
          </cell>
          <cell r="E39">
            <v>154</v>
          </cell>
          <cell r="F39">
            <v>6</v>
          </cell>
          <cell r="G39">
            <v>157</v>
          </cell>
          <cell r="H39">
            <v>317</v>
          </cell>
          <cell r="I39">
            <v>25</v>
          </cell>
          <cell r="J39">
            <v>0</v>
          </cell>
          <cell r="K39">
            <v>0</v>
          </cell>
          <cell r="L39">
            <v>718.92</v>
          </cell>
          <cell r="M39">
            <v>837.6</v>
          </cell>
          <cell r="N39">
            <v>2431111105</v>
          </cell>
          <cell r="O39">
            <v>0</v>
          </cell>
          <cell r="P39">
            <v>154</v>
          </cell>
          <cell r="Q39">
            <v>6</v>
          </cell>
          <cell r="R39">
            <v>157</v>
          </cell>
          <cell r="S39">
            <v>20</v>
          </cell>
          <cell r="T39">
            <v>0</v>
          </cell>
          <cell r="U39">
            <v>0</v>
          </cell>
          <cell r="V39">
            <v>5</v>
          </cell>
          <cell r="W39">
            <v>0</v>
          </cell>
          <cell r="X39">
            <v>25</v>
          </cell>
          <cell r="Y39">
            <v>0</v>
          </cell>
          <cell r="Z39">
            <v>19</v>
          </cell>
        </row>
        <row r="40">
          <cell r="A40">
            <v>2431111058</v>
          </cell>
          <cell r="B40">
            <v>2304</v>
          </cell>
          <cell r="C40">
            <v>0</v>
          </cell>
          <cell r="D40">
            <v>4</v>
          </cell>
          <cell r="E40">
            <v>228</v>
          </cell>
          <cell r="F40">
            <v>9</v>
          </cell>
          <cell r="G40">
            <v>587</v>
          </cell>
          <cell r="H40">
            <v>828</v>
          </cell>
          <cell r="I40">
            <v>285</v>
          </cell>
          <cell r="J40">
            <v>0</v>
          </cell>
          <cell r="K40">
            <v>0</v>
          </cell>
          <cell r="L40">
            <v>1820.68</v>
          </cell>
          <cell r="M40">
            <v>2213.4</v>
          </cell>
          <cell r="N40">
            <v>2431111058</v>
          </cell>
          <cell r="O40">
            <v>4</v>
          </cell>
          <cell r="P40">
            <v>228</v>
          </cell>
          <cell r="Q40">
            <v>9</v>
          </cell>
          <cell r="R40">
            <v>587</v>
          </cell>
          <cell r="S40">
            <v>200</v>
          </cell>
          <cell r="T40">
            <v>0</v>
          </cell>
          <cell r="U40">
            <v>18</v>
          </cell>
          <cell r="V40">
            <v>67</v>
          </cell>
          <cell r="W40">
            <v>0</v>
          </cell>
          <cell r="X40">
            <v>285</v>
          </cell>
          <cell r="Y40">
            <v>0</v>
          </cell>
          <cell r="Z40">
            <v>285</v>
          </cell>
        </row>
        <row r="41">
          <cell r="A41">
            <v>2431111006</v>
          </cell>
          <cell r="B41">
            <v>1114</v>
          </cell>
          <cell r="C41">
            <v>0</v>
          </cell>
          <cell r="D41">
            <v>11</v>
          </cell>
          <cell r="E41">
            <v>204</v>
          </cell>
          <cell r="F41">
            <v>4</v>
          </cell>
          <cell r="G41">
            <v>62</v>
          </cell>
          <cell r="H41">
            <v>281</v>
          </cell>
          <cell r="I41">
            <v>18</v>
          </cell>
          <cell r="J41">
            <v>0</v>
          </cell>
          <cell r="K41">
            <v>0</v>
          </cell>
          <cell r="L41">
            <v>833.07</v>
          </cell>
          <cell r="M41">
            <v>838.87</v>
          </cell>
          <cell r="N41">
            <v>2431111006</v>
          </cell>
          <cell r="O41">
            <v>11</v>
          </cell>
          <cell r="P41">
            <v>204</v>
          </cell>
          <cell r="Q41">
            <v>4</v>
          </cell>
          <cell r="R41">
            <v>62</v>
          </cell>
          <cell r="S41">
            <v>13</v>
          </cell>
          <cell r="T41">
            <v>0</v>
          </cell>
          <cell r="U41">
            <v>1</v>
          </cell>
          <cell r="V41">
            <v>4</v>
          </cell>
          <cell r="W41">
            <v>0</v>
          </cell>
          <cell r="X41">
            <v>18</v>
          </cell>
          <cell r="Y41">
            <v>0</v>
          </cell>
          <cell r="Z41">
            <v>18</v>
          </cell>
        </row>
        <row r="42">
          <cell r="A42">
            <v>2431111023</v>
          </cell>
          <cell r="B42">
            <v>1086</v>
          </cell>
          <cell r="C42">
            <v>0</v>
          </cell>
          <cell r="D42">
            <v>40</v>
          </cell>
          <cell r="E42">
            <v>581</v>
          </cell>
          <cell r="F42">
            <v>5</v>
          </cell>
          <cell r="G42">
            <v>13</v>
          </cell>
          <cell r="H42">
            <v>639</v>
          </cell>
          <cell r="I42">
            <v>12</v>
          </cell>
          <cell r="J42">
            <v>0</v>
          </cell>
          <cell r="K42">
            <v>0</v>
          </cell>
          <cell r="L42">
            <v>1047.6099999999999</v>
          </cell>
          <cell r="M42">
            <v>1077.6099999999999</v>
          </cell>
          <cell r="N42">
            <v>2431111023</v>
          </cell>
          <cell r="O42">
            <v>40</v>
          </cell>
          <cell r="P42">
            <v>581</v>
          </cell>
          <cell r="Q42">
            <v>5</v>
          </cell>
          <cell r="R42">
            <v>13</v>
          </cell>
          <cell r="S42">
            <v>9</v>
          </cell>
          <cell r="T42">
            <v>0</v>
          </cell>
          <cell r="U42">
            <v>1</v>
          </cell>
          <cell r="V42">
            <v>2</v>
          </cell>
          <cell r="W42">
            <v>0</v>
          </cell>
          <cell r="X42">
            <v>12</v>
          </cell>
          <cell r="Y42">
            <v>0</v>
          </cell>
          <cell r="Z42">
            <v>26</v>
          </cell>
        </row>
        <row r="43">
          <cell r="A43">
            <v>2431111143</v>
          </cell>
          <cell r="B43">
            <v>824</v>
          </cell>
          <cell r="C43">
            <v>0</v>
          </cell>
          <cell r="D43">
            <v>4</v>
          </cell>
          <cell r="E43">
            <v>211</v>
          </cell>
          <cell r="F43">
            <v>1</v>
          </cell>
          <cell r="G43">
            <v>39</v>
          </cell>
          <cell r="H43">
            <v>255</v>
          </cell>
          <cell r="I43">
            <v>9</v>
          </cell>
          <cell r="J43">
            <v>0</v>
          </cell>
          <cell r="K43">
            <v>0</v>
          </cell>
          <cell r="L43">
            <v>649.57000000000005</v>
          </cell>
          <cell r="M43">
            <v>772.4</v>
          </cell>
          <cell r="N43">
            <v>2431111143</v>
          </cell>
          <cell r="O43">
            <v>4</v>
          </cell>
          <cell r="P43">
            <v>211</v>
          </cell>
          <cell r="Q43">
            <v>1</v>
          </cell>
          <cell r="R43">
            <v>39</v>
          </cell>
          <cell r="S43">
            <v>8</v>
          </cell>
          <cell r="T43">
            <v>0</v>
          </cell>
          <cell r="U43">
            <v>1</v>
          </cell>
          <cell r="V43">
            <v>0</v>
          </cell>
          <cell r="W43">
            <v>0</v>
          </cell>
          <cell r="X43">
            <v>9</v>
          </cell>
          <cell r="Y43">
            <v>0</v>
          </cell>
          <cell r="Z43">
            <v>18</v>
          </cell>
        </row>
        <row r="44">
          <cell r="A44">
            <v>2431111019</v>
          </cell>
          <cell r="B44">
            <v>859</v>
          </cell>
          <cell r="C44">
            <v>0</v>
          </cell>
          <cell r="D44">
            <v>0</v>
          </cell>
          <cell r="E44">
            <v>28</v>
          </cell>
          <cell r="F44">
            <v>5</v>
          </cell>
          <cell r="G44">
            <v>10</v>
          </cell>
          <cell r="H44">
            <v>43</v>
          </cell>
          <cell r="I44">
            <v>18</v>
          </cell>
          <cell r="J44">
            <v>0</v>
          </cell>
          <cell r="K44">
            <v>0</v>
          </cell>
          <cell r="L44">
            <v>513.4</v>
          </cell>
          <cell r="M44">
            <v>521</v>
          </cell>
          <cell r="N44">
            <v>2431111019</v>
          </cell>
          <cell r="O44">
            <v>0</v>
          </cell>
          <cell r="P44">
            <v>28</v>
          </cell>
          <cell r="Q44">
            <v>5</v>
          </cell>
          <cell r="R44">
            <v>10</v>
          </cell>
          <cell r="S44">
            <v>6</v>
          </cell>
          <cell r="T44">
            <v>1</v>
          </cell>
          <cell r="U44">
            <v>8</v>
          </cell>
          <cell r="V44">
            <v>2</v>
          </cell>
          <cell r="W44">
            <v>1</v>
          </cell>
          <cell r="X44">
            <v>18</v>
          </cell>
          <cell r="Y44">
            <v>1</v>
          </cell>
          <cell r="Z44">
            <v>18</v>
          </cell>
        </row>
        <row r="45">
          <cell r="A45">
            <v>2431111065</v>
          </cell>
          <cell r="B45">
            <v>776</v>
          </cell>
          <cell r="C45">
            <v>0</v>
          </cell>
          <cell r="D45">
            <v>18</v>
          </cell>
          <cell r="E45">
            <v>296</v>
          </cell>
          <cell r="F45">
            <v>4</v>
          </cell>
          <cell r="G45">
            <v>23</v>
          </cell>
          <cell r="H45">
            <v>341</v>
          </cell>
          <cell r="I45">
            <v>19</v>
          </cell>
          <cell r="J45">
            <v>0</v>
          </cell>
          <cell r="K45">
            <v>0</v>
          </cell>
          <cell r="L45">
            <v>485.86</v>
          </cell>
          <cell r="M45">
            <v>514.27</v>
          </cell>
          <cell r="N45">
            <v>2431111065</v>
          </cell>
          <cell r="O45">
            <v>18</v>
          </cell>
          <cell r="P45">
            <v>296</v>
          </cell>
          <cell r="Q45">
            <v>4</v>
          </cell>
          <cell r="R45">
            <v>23</v>
          </cell>
          <cell r="S45">
            <v>13</v>
          </cell>
          <cell r="T45">
            <v>0</v>
          </cell>
          <cell r="U45">
            <v>1</v>
          </cell>
          <cell r="V45">
            <v>5</v>
          </cell>
          <cell r="W45">
            <v>0</v>
          </cell>
          <cell r="X45">
            <v>19</v>
          </cell>
          <cell r="Y45">
            <v>0</v>
          </cell>
          <cell r="Z45">
            <v>19</v>
          </cell>
        </row>
        <row r="46">
          <cell r="A46">
            <v>2431111095</v>
          </cell>
          <cell r="B46">
            <v>2399</v>
          </cell>
          <cell r="C46">
            <v>0</v>
          </cell>
          <cell r="D46">
            <v>0</v>
          </cell>
          <cell r="E46">
            <v>210</v>
          </cell>
          <cell r="F46">
            <v>3</v>
          </cell>
          <cell r="G46">
            <v>440</v>
          </cell>
          <cell r="H46">
            <v>653</v>
          </cell>
          <cell r="I46">
            <v>119</v>
          </cell>
          <cell r="J46">
            <v>0</v>
          </cell>
          <cell r="K46">
            <v>0</v>
          </cell>
          <cell r="L46">
            <v>940.38</v>
          </cell>
          <cell r="M46">
            <v>929.39</v>
          </cell>
          <cell r="N46">
            <v>2431111095</v>
          </cell>
          <cell r="O46">
            <v>0</v>
          </cell>
          <cell r="P46">
            <v>210</v>
          </cell>
          <cell r="Q46">
            <v>3</v>
          </cell>
          <cell r="R46">
            <v>440</v>
          </cell>
          <cell r="S46">
            <v>97</v>
          </cell>
          <cell r="T46">
            <v>0</v>
          </cell>
          <cell r="U46">
            <v>2</v>
          </cell>
          <cell r="V46">
            <v>20</v>
          </cell>
          <cell r="W46">
            <v>0</v>
          </cell>
          <cell r="X46">
            <v>119</v>
          </cell>
          <cell r="Y46">
            <v>0</v>
          </cell>
          <cell r="Z46">
            <v>105</v>
          </cell>
        </row>
        <row r="47">
          <cell r="A47">
            <v>2431111002</v>
          </cell>
          <cell r="B47">
            <v>873</v>
          </cell>
          <cell r="C47">
            <v>0</v>
          </cell>
          <cell r="D47">
            <v>0</v>
          </cell>
          <cell r="E47">
            <v>103</v>
          </cell>
          <cell r="F47">
            <v>3</v>
          </cell>
          <cell r="G47">
            <v>55</v>
          </cell>
          <cell r="H47">
            <v>161</v>
          </cell>
          <cell r="I47">
            <v>31</v>
          </cell>
          <cell r="J47">
            <v>0</v>
          </cell>
          <cell r="K47">
            <v>0</v>
          </cell>
          <cell r="L47">
            <v>506.41</v>
          </cell>
          <cell r="M47">
            <v>519.21</v>
          </cell>
          <cell r="N47">
            <v>2431111002</v>
          </cell>
          <cell r="O47">
            <v>0</v>
          </cell>
          <cell r="P47">
            <v>103</v>
          </cell>
          <cell r="Q47">
            <v>3</v>
          </cell>
          <cell r="R47">
            <v>55</v>
          </cell>
          <cell r="S47">
            <v>21</v>
          </cell>
          <cell r="T47">
            <v>0</v>
          </cell>
          <cell r="U47">
            <v>1</v>
          </cell>
          <cell r="V47">
            <v>9</v>
          </cell>
          <cell r="W47">
            <v>0</v>
          </cell>
          <cell r="X47">
            <v>31</v>
          </cell>
          <cell r="Y47">
            <v>0</v>
          </cell>
          <cell r="Z47">
            <v>42</v>
          </cell>
        </row>
        <row r="48">
          <cell r="A48">
            <v>2431111062</v>
          </cell>
          <cell r="B48">
            <v>1208</v>
          </cell>
          <cell r="C48">
            <v>0</v>
          </cell>
          <cell r="D48">
            <v>3</v>
          </cell>
          <cell r="E48">
            <v>180</v>
          </cell>
          <cell r="F48">
            <v>4</v>
          </cell>
          <cell r="G48">
            <v>190</v>
          </cell>
          <cell r="H48">
            <v>377</v>
          </cell>
          <cell r="I48">
            <v>90</v>
          </cell>
          <cell r="J48">
            <v>0</v>
          </cell>
          <cell r="K48">
            <v>0</v>
          </cell>
          <cell r="L48">
            <v>1091.2</v>
          </cell>
          <cell r="M48">
            <v>1132.5999999999999</v>
          </cell>
          <cell r="N48">
            <v>2431111062</v>
          </cell>
          <cell r="O48">
            <v>3</v>
          </cell>
          <cell r="P48">
            <v>180</v>
          </cell>
          <cell r="Q48">
            <v>4</v>
          </cell>
          <cell r="R48">
            <v>190</v>
          </cell>
          <cell r="S48">
            <v>73</v>
          </cell>
          <cell r="T48">
            <v>0</v>
          </cell>
          <cell r="U48">
            <v>3</v>
          </cell>
          <cell r="V48">
            <v>14</v>
          </cell>
          <cell r="W48">
            <v>0</v>
          </cell>
          <cell r="X48">
            <v>90</v>
          </cell>
          <cell r="Y48">
            <v>0</v>
          </cell>
          <cell r="Z48">
            <v>147</v>
          </cell>
        </row>
        <row r="49">
          <cell r="A49">
            <v>2431111085</v>
          </cell>
          <cell r="B49">
            <v>1189</v>
          </cell>
          <cell r="C49">
            <v>0</v>
          </cell>
          <cell r="D49">
            <v>0</v>
          </cell>
          <cell r="E49">
            <v>111</v>
          </cell>
          <cell r="F49">
            <v>4</v>
          </cell>
          <cell r="G49">
            <v>279</v>
          </cell>
          <cell r="H49">
            <v>394</v>
          </cell>
          <cell r="I49">
            <v>78</v>
          </cell>
          <cell r="J49">
            <v>0</v>
          </cell>
          <cell r="K49">
            <v>0</v>
          </cell>
          <cell r="L49">
            <v>50.920000000000073</v>
          </cell>
          <cell r="M49">
            <v>1083</v>
          </cell>
          <cell r="N49">
            <v>2431111085</v>
          </cell>
          <cell r="O49">
            <v>0</v>
          </cell>
          <cell r="P49">
            <v>111</v>
          </cell>
          <cell r="Q49">
            <v>4</v>
          </cell>
          <cell r="R49">
            <v>279</v>
          </cell>
          <cell r="S49">
            <v>51</v>
          </cell>
          <cell r="T49">
            <v>0</v>
          </cell>
          <cell r="U49">
            <v>7</v>
          </cell>
          <cell r="V49">
            <v>20</v>
          </cell>
          <cell r="W49">
            <v>0</v>
          </cell>
          <cell r="X49">
            <v>78</v>
          </cell>
          <cell r="Y49">
            <v>0</v>
          </cell>
          <cell r="Z49">
            <v>78</v>
          </cell>
        </row>
        <row r="50">
          <cell r="A50">
            <v>2431111045</v>
          </cell>
          <cell r="B50">
            <v>2061</v>
          </cell>
          <cell r="C50">
            <v>0</v>
          </cell>
          <cell r="D50">
            <v>2</v>
          </cell>
          <cell r="E50">
            <v>253</v>
          </cell>
          <cell r="F50">
            <v>10</v>
          </cell>
          <cell r="G50">
            <v>357</v>
          </cell>
          <cell r="H50">
            <v>622</v>
          </cell>
          <cell r="I50">
            <v>112</v>
          </cell>
          <cell r="J50">
            <v>0</v>
          </cell>
          <cell r="K50">
            <v>0</v>
          </cell>
          <cell r="L50">
            <v>1478.27</v>
          </cell>
          <cell r="M50">
            <v>1490.87</v>
          </cell>
          <cell r="N50">
            <v>2431111045</v>
          </cell>
          <cell r="O50">
            <v>2</v>
          </cell>
          <cell r="P50">
            <v>253</v>
          </cell>
          <cell r="Q50">
            <v>10</v>
          </cell>
          <cell r="R50">
            <v>357</v>
          </cell>
          <cell r="S50">
            <v>61</v>
          </cell>
          <cell r="T50">
            <v>0</v>
          </cell>
          <cell r="U50">
            <v>8</v>
          </cell>
          <cell r="V50">
            <v>43</v>
          </cell>
          <cell r="W50">
            <v>0</v>
          </cell>
          <cell r="X50">
            <v>112</v>
          </cell>
          <cell r="Y50">
            <v>0</v>
          </cell>
          <cell r="Z50">
            <v>148</v>
          </cell>
        </row>
        <row r="51">
          <cell r="A51">
            <v>2431111035</v>
          </cell>
          <cell r="B51">
            <v>1090</v>
          </cell>
          <cell r="C51">
            <v>0</v>
          </cell>
          <cell r="D51">
            <v>22</v>
          </cell>
          <cell r="E51">
            <v>326</v>
          </cell>
          <cell r="F51">
            <v>9</v>
          </cell>
          <cell r="G51">
            <v>38</v>
          </cell>
          <cell r="H51">
            <v>395</v>
          </cell>
          <cell r="I51">
            <v>36</v>
          </cell>
          <cell r="J51">
            <v>0</v>
          </cell>
          <cell r="K51">
            <v>0</v>
          </cell>
          <cell r="L51">
            <v>766.99</v>
          </cell>
          <cell r="M51">
            <v>857.2</v>
          </cell>
          <cell r="N51">
            <v>2431111035</v>
          </cell>
          <cell r="O51">
            <v>22</v>
          </cell>
          <cell r="P51">
            <v>326</v>
          </cell>
          <cell r="Q51">
            <v>9</v>
          </cell>
          <cell r="R51">
            <v>38</v>
          </cell>
          <cell r="S51">
            <v>30</v>
          </cell>
          <cell r="T51">
            <v>0</v>
          </cell>
          <cell r="U51">
            <v>1</v>
          </cell>
          <cell r="V51">
            <v>5</v>
          </cell>
          <cell r="W51">
            <v>0</v>
          </cell>
          <cell r="X51">
            <v>36</v>
          </cell>
          <cell r="Y51">
            <v>0</v>
          </cell>
          <cell r="Z51">
            <v>64</v>
          </cell>
        </row>
        <row r="52">
          <cell r="A52">
            <v>2431111044</v>
          </cell>
          <cell r="B52">
            <v>1576</v>
          </cell>
          <cell r="C52">
            <v>0</v>
          </cell>
          <cell r="D52">
            <v>35</v>
          </cell>
          <cell r="E52">
            <v>528</v>
          </cell>
          <cell r="F52">
            <v>6</v>
          </cell>
          <cell r="G52">
            <v>104</v>
          </cell>
          <cell r="H52">
            <v>673</v>
          </cell>
          <cell r="I52">
            <v>10</v>
          </cell>
          <cell r="J52">
            <v>0</v>
          </cell>
          <cell r="K52">
            <v>0</v>
          </cell>
          <cell r="L52">
            <v>683.57</v>
          </cell>
          <cell r="M52">
            <v>716.77</v>
          </cell>
          <cell r="N52">
            <v>2431111044</v>
          </cell>
          <cell r="O52">
            <v>35</v>
          </cell>
          <cell r="P52">
            <v>528</v>
          </cell>
          <cell r="Q52">
            <v>6</v>
          </cell>
          <cell r="R52">
            <v>104</v>
          </cell>
          <cell r="S52">
            <v>7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10</v>
          </cell>
          <cell r="Y52">
            <v>0</v>
          </cell>
          <cell r="Z52">
            <v>56</v>
          </cell>
        </row>
        <row r="53">
          <cell r="A53">
            <v>2431111059</v>
          </cell>
          <cell r="B53">
            <v>1506</v>
          </cell>
          <cell r="C53">
            <v>0</v>
          </cell>
          <cell r="D53">
            <v>0</v>
          </cell>
          <cell r="E53">
            <v>135</v>
          </cell>
          <cell r="F53">
            <v>4</v>
          </cell>
          <cell r="G53">
            <v>457</v>
          </cell>
          <cell r="H53">
            <v>596</v>
          </cell>
          <cell r="I53">
            <v>92</v>
          </cell>
          <cell r="J53">
            <v>0</v>
          </cell>
          <cell r="K53">
            <v>0</v>
          </cell>
          <cell r="L53">
            <v>1025.68</v>
          </cell>
          <cell r="M53">
            <v>1031.08</v>
          </cell>
          <cell r="N53">
            <v>2431111059</v>
          </cell>
          <cell r="O53">
            <v>0</v>
          </cell>
          <cell r="P53">
            <v>135</v>
          </cell>
          <cell r="Q53">
            <v>4</v>
          </cell>
          <cell r="R53">
            <v>457</v>
          </cell>
          <cell r="S53">
            <v>45</v>
          </cell>
          <cell r="T53">
            <v>0</v>
          </cell>
          <cell r="U53">
            <v>5</v>
          </cell>
          <cell r="V53">
            <v>42</v>
          </cell>
          <cell r="W53">
            <v>0</v>
          </cell>
          <cell r="X53">
            <v>92</v>
          </cell>
          <cell r="Y53">
            <v>0</v>
          </cell>
          <cell r="Z53">
            <v>96</v>
          </cell>
        </row>
        <row r="54">
          <cell r="A54">
            <v>2431111067</v>
          </cell>
          <cell r="B54">
            <v>935</v>
          </cell>
          <cell r="C54">
            <v>0</v>
          </cell>
          <cell r="D54">
            <v>0</v>
          </cell>
          <cell r="E54">
            <v>128</v>
          </cell>
          <cell r="F54">
            <v>3</v>
          </cell>
          <cell r="G54">
            <v>161</v>
          </cell>
          <cell r="H54">
            <v>292</v>
          </cell>
          <cell r="I54">
            <v>80</v>
          </cell>
          <cell r="J54">
            <v>0</v>
          </cell>
          <cell r="K54">
            <v>0</v>
          </cell>
          <cell r="L54">
            <v>637.61</v>
          </cell>
          <cell r="M54">
            <v>654.41</v>
          </cell>
          <cell r="N54">
            <v>2431111067</v>
          </cell>
          <cell r="O54">
            <v>0</v>
          </cell>
          <cell r="P54">
            <v>128</v>
          </cell>
          <cell r="Q54">
            <v>3</v>
          </cell>
          <cell r="R54">
            <v>161</v>
          </cell>
          <cell r="S54">
            <v>58</v>
          </cell>
          <cell r="T54">
            <v>0</v>
          </cell>
          <cell r="U54">
            <v>3</v>
          </cell>
          <cell r="V54">
            <v>19</v>
          </cell>
          <cell r="W54">
            <v>0</v>
          </cell>
          <cell r="X54">
            <v>80</v>
          </cell>
          <cell r="Y54">
            <v>0</v>
          </cell>
          <cell r="Z54">
            <v>106</v>
          </cell>
        </row>
        <row r="55">
          <cell r="A55">
            <v>2431111110</v>
          </cell>
          <cell r="B55">
            <v>502</v>
          </cell>
          <cell r="C55">
            <v>0</v>
          </cell>
          <cell r="D55">
            <v>12</v>
          </cell>
          <cell r="E55">
            <v>189</v>
          </cell>
          <cell r="F55">
            <v>3</v>
          </cell>
          <cell r="G55">
            <v>26</v>
          </cell>
          <cell r="H55">
            <v>230</v>
          </cell>
          <cell r="I55">
            <v>10</v>
          </cell>
          <cell r="J55">
            <v>0</v>
          </cell>
          <cell r="K55">
            <v>0</v>
          </cell>
          <cell r="L55">
            <v>282.26</v>
          </cell>
          <cell r="M55">
            <v>346.51</v>
          </cell>
          <cell r="N55">
            <v>2431111110</v>
          </cell>
          <cell r="O55">
            <v>12</v>
          </cell>
          <cell r="P55">
            <v>189</v>
          </cell>
          <cell r="Q55">
            <v>3</v>
          </cell>
          <cell r="R55">
            <v>26</v>
          </cell>
          <cell r="S55">
            <v>7</v>
          </cell>
          <cell r="T55">
            <v>0</v>
          </cell>
          <cell r="U55">
            <v>1</v>
          </cell>
          <cell r="V55">
            <v>2</v>
          </cell>
          <cell r="W55">
            <v>0</v>
          </cell>
          <cell r="X55">
            <v>10</v>
          </cell>
          <cell r="Y55">
            <v>0</v>
          </cell>
          <cell r="Z55">
            <v>14</v>
          </cell>
        </row>
        <row r="56">
          <cell r="A56">
            <v>2431111015</v>
          </cell>
          <cell r="B56">
            <v>1151</v>
          </cell>
          <cell r="C56">
            <v>0</v>
          </cell>
          <cell r="D56">
            <v>16</v>
          </cell>
          <cell r="E56">
            <v>488</v>
          </cell>
          <cell r="F56">
            <v>3</v>
          </cell>
          <cell r="G56">
            <v>15</v>
          </cell>
          <cell r="H56">
            <v>522</v>
          </cell>
          <cell r="I56">
            <v>23</v>
          </cell>
          <cell r="J56">
            <v>0</v>
          </cell>
          <cell r="K56">
            <v>0</v>
          </cell>
          <cell r="L56">
            <v>1116.6400000000001</v>
          </cell>
          <cell r="M56">
            <v>1123.6500000000001</v>
          </cell>
          <cell r="N56">
            <v>2431111015</v>
          </cell>
          <cell r="O56">
            <v>16</v>
          </cell>
          <cell r="P56">
            <v>488</v>
          </cell>
          <cell r="Q56">
            <v>3</v>
          </cell>
          <cell r="R56">
            <v>15</v>
          </cell>
          <cell r="S56">
            <v>22</v>
          </cell>
          <cell r="T56">
            <v>0</v>
          </cell>
          <cell r="U56">
            <v>0</v>
          </cell>
          <cell r="V56">
            <v>1</v>
          </cell>
          <cell r="W56">
            <v>0</v>
          </cell>
          <cell r="X56">
            <v>23</v>
          </cell>
          <cell r="Y56">
            <v>0</v>
          </cell>
          <cell r="Z56">
            <v>32</v>
          </cell>
        </row>
        <row r="57">
          <cell r="A57">
            <v>2431111075</v>
          </cell>
          <cell r="B57">
            <v>1446</v>
          </cell>
          <cell r="C57">
            <v>0</v>
          </cell>
          <cell r="D57">
            <v>0</v>
          </cell>
          <cell r="E57">
            <v>184</v>
          </cell>
          <cell r="F57">
            <v>4</v>
          </cell>
          <cell r="G57">
            <v>153</v>
          </cell>
          <cell r="H57">
            <v>341</v>
          </cell>
          <cell r="I57">
            <v>38</v>
          </cell>
          <cell r="J57">
            <v>0</v>
          </cell>
          <cell r="K57">
            <v>0</v>
          </cell>
          <cell r="L57">
            <v>711.92</v>
          </cell>
          <cell r="M57">
            <v>706.93</v>
          </cell>
          <cell r="N57">
            <v>2431111075</v>
          </cell>
          <cell r="O57">
            <v>0</v>
          </cell>
          <cell r="P57">
            <v>184</v>
          </cell>
          <cell r="Q57">
            <v>4</v>
          </cell>
          <cell r="R57">
            <v>153</v>
          </cell>
          <cell r="S57">
            <v>24</v>
          </cell>
          <cell r="T57">
            <v>0</v>
          </cell>
          <cell r="U57">
            <v>0</v>
          </cell>
          <cell r="V57">
            <v>14</v>
          </cell>
          <cell r="W57">
            <v>0</v>
          </cell>
          <cell r="X57">
            <v>38</v>
          </cell>
          <cell r="Y57">
            <v>0</v>
          </cell>
          <cell r="Z57">
            <v>53</v>
          </cell>
        </row>
        <row r="58">
          <cell r="A58">
            <v>2431111070</v>
          </cell>
          <cell r="B58">
            <v>1209</v>
          </cell>
          <cell r="C58">
            <v>0</v>
          </cell>
          <cell r="D58">
            <v>0</v>
          </cell>
          <cell r="E58">
            <v>74</v>
          </cell>
          <cell r="F58">
            <v>1</v>
          </cell>
          <cell r="G58">
            <v>329</v>
          </cell>
          <cell r="H58">
            <v>404</v>
          </cell>
          <cell r="I58">
            <v>73</v>
          </cell>
          <cell r="J58">
            <v>0</v>
          </cell>
          <cell r="K58">
            <v>0</v>
          </cell>
          <cell r="L58">
            <v>734.49</v>
          </cell>
          <cell r="M58">
            <v>750.89</v>
          </cell>
          <cell r="N58">
            <v>2431111070</v>
          </cell>
          <cell r="O58">
            <v>0</v>
          </cell>
          <cell r="P58">
            <v>74</v>
          </cell>
          <cell r="Q58">
            <v>1</v>
          </cell>
          <cell r="R58">
            <v>329</v>
          </cell>
          <cell r="S58">
            <v>55</v>
          </cell>
          <cell r="T58">
            <v>0</v>
          </cell>
          <cell r="U58">
            <v>8</v>
          </cell>
          <cell r="V58">
            <v>10</v>
          </cell>
          <cell r="W58">
            <v>0</v>
          </cell>
          <cell r="X58">
            <v>73</v>
          </cell>
          <cell r="Y58">
            <v>0</v>
          </cell>
          <cell r="Z58">
            <v>108</v>
          </cell>
        </row>
        <row r="59">
          <cell r="A59">
            <v>2431111021</v>
          </cell>
          <cell r="B59">
            <v>1318</v>
          </cell>
          <cell r="C59">
            <v>0</v>
          </cell>
          <cell r="D59">
            <v>25</v>
          </cell>
          <cell r="E59">
            <v>578</v>
          </cell>
          <cell r="F59">
            <v>7</v>
          </cell>
          <cell r="G59">
            <v>17</v>
          </cell>
          <cell r="H59">
            <v>627</v>
          </cell>
          <cell r="I59">
            <v>5</v>
          </cell>
          <cell r="J59">
            <v>0</v>
          </cell>
          <cell r="K59">
            <v>0</v>
          </cell>
          <cell r="L59">
            <v>723.19</v>
          </cell>
          <cell r="M59">
            <v>737.59</v>
          </cell>
          <cell r="N59">
            <v>2431111021</v>
          </cell>
          <cell r="O59">
            <v>25</v>
          </cell>
          <cell r="P59">
            <v>578</v>
          </cell>
          <cell r="Q59">
            <v>7</v>
          </cell>
          <cell r="R59">
            <v>17</v>
          </cell>
          <cell r="S59">
            <v>3</v>
          </cell>
          <cell r="T59">
            <v>0</v>
          </cell>
          <cell r="U59">
            <v>1</v>
          </cell>
          <cell r="V59">
            <v>1</v>
          </cell>
          <cell r="W59">
            <v>0</v>
          </cell>
          <cell r="X59">
            <v>5</v>
          </cell>
          <cell r="Y59">
            <v>0</v>
          </cell>
          <cell r="Z59">
            <v>24</v>
          </cell>
        </row>
        <row r="60">
          <cell r="A60">
            <v>2431111072</v>
          </cell>
          <cell r="B60">
            <v>1144</v>
          </cell>
          <cell r="C60">
            <v>0</v>
          </cell>
          <cell r="D60">
            <v>1</v>
          </cell>
          <cell r="E60">
            <v>109</v>
          </cell>
          <cell r="F60">
            <v>4</v>
          </cell>
          <cell r="G60">
            <v>211</v>
          </cell>
          <cell r="H60">
            <v>325</v>
          </cell>
          <cell r="I60">
            <v>37</v>
          </cell>
          <cell r="J60">
            <v>0</v>
          </cell>
          <cell r="K60">
            <v>0</v>
          </cell>
          <cell r="L60">
            <v>597.34</v>
          </cell>
          <cell r="M60">
            <v>618.95000000000005</v>
          </cell>
          <cell r="N60">
            <v>2431111072</v>
          </cell>
          <cell r="O60">
            <v>1</v>
          </cell>
          <cell r="P60">
            <v>109</v>
          </cell>
          <cell r="Q60">
            <v>4</v>
          </cell>
          <cell r="R60">
            <v>211</v>
          </cell>
          <cell r="S60">
            <v>27</v>
          </cell>
          <cell r="T60">
            <v>1</v>
          </cell>
          <cell r="U60">
            <v>0</v>
          </cell>
          <cell r="V60">
            <v>9</v>
          </cell>
          <cell r="W60">
            <v>0</v>
          </cell>
          <cell r="X60">
            <v>37</v>
          </cell>
          <cell r="Y60">
            <v>0</v>
          </cell>
          <cell r="Z60">
            <v>68</v>
          </cell>
        </row>
        <row r="61">
          <cell r="A61">
            <v>2431111106</v>
          </cell>
          <cell r="B61">
            <v>1874</v>
          </cell>
          <cell r="C61">
            <v>0</v>
          </cell>
          <cell r="D61">
            <v>36</v>
          </cell>
          <cell r="E61">
            <v>583</v>
          </cell>
          <cell r="F61">
            <v>14</v>
          </cell>
          <cell r="G61">
            <v>97</v>
          </cell>
          <cell r="H61">
            <v>730</v>
          </cell>
          <cell r="I61">
            <v>150</v>
          </cell>
          <cell r="J61">
            <v>0</v>
          </cell>
          <cell r="K61">
            <v>0</v>
          </cell>
          <cell r="L61">
            <v>1593.1</v>
          </cell>
          <cell r="M61">
            <v>1653.9</v>
          </cell>
          <cell r="N61">
            <v>2431111106</v>
          </cell>
          <cell r="O61">
            <v>36</v>
          </cell>
          <cell r="P61">
            <v>583</v>
          </cell>
          <cell r="Q61">
            <v>14</v>
          </cell>
          <cell r="R61">
            <v>97</v>
          </cell>
          <cell r="S61">
            <v>125</v>
          </cell>
          <cell r="T61">
            <v>0</v>
          </cell>
          <cell r="U61">
            <v>8</v>
          </cell>
          <cell r="V61">
            <v>17</v>
          </cell>
          <cell r="W61">
            <v>0</v>
          </cell>
          <cell r="X61">
            <v>150</v>
          </cell>
          <cell r="Y61">
            <v>0</v>
          </cell>
          <cell r="Z61">
            <v>197</v>
          </cell>
        </row>
        <row r="62">
          <cell r="A62">
            <v>2431111061</v>
          </cell>
          <cell r="B62">
            <v>1905</v>
          </cell>
          <cell r="C62">
            <v>0</v>
          </cell>
          <cell r="D62">
            <v>3</v>
          </cell>
          <cell r="E62">
            <v>227</v>
          </cell>
          <cell r="F62">
            <v>2</v>
          </cell>
          <cell r="G62">
            <v>384</v>
          </cell>
          <cell r="H62">
            <v>616</v>
          </cell>
          <cell r="I62">
            <v>59</v>
          </cell>
          <cell r="J62">
            <v>0</v>
          </cell>
          <cell r="K62">
            <v>0</v>
          </cell>
          <cell r="L62">
            <v>877.18</v>
          </cell>
          <cell r="M62">
            <v>890.79</v>
          </cell>
          <cell r="N62">
            <v>2431111061</v>
          </cell>
          <cell r="O62">
            <v>3</v>
          </cell>
          <cell r="P62">
            <v>227</v>
          </cell>
          <cell r="Q62">
            <v>2</v>
          </cell>
          <cell r="R62">
            <v>384</v>
          </cell>
          <cell r="S62">
            <v>33</v>
          </cell>
          <cell r="T62">
            <v>0</v>
          </cell>
          <cell r="U62">
            <v>5</v>
          </cell>
          <cell r="V62">
            <v>21</v>
          </cell>
          <cell r="W62">
            <v>0</v>
          </cell>
          <cell r="X62">
            <v>59</v>
          </cell>
          <cell r="Y62">
            <v>0</v>
          </cell>
          <cell r="Z62">
            <v>59</v>
          </cell>
        </row>
        <row r="63">
          <cell r="A63">
            <v>2431111049</v>
          </cell>
          <cell r="B63">
            <v>1895</v>
          </cell>
          <cell r="C63">
            <v>0</v>
          </cell>
          <cell r="D63">
            <v>0</v>
          </cell>
          <cell r="E63">
            <v>226</v>
          </cell>
          <cell r="F63">
            <v>6</v>
          </cell>
          <cell r="G63">
            <v>270</v>
          </cell>
          <cell r="H63">
            <v>502</v>
          </cell>
          <cell r="I63">
            <v>64</v>
          </cell>
          <cell r="J63">
            <v>0</v>
          </cell>
          <cell r="K63">
            <v>0</v>
          </cell>
          <cell r="L63">
            <v>1277.8499999999999</v>
          </cell>
          <cell r="M63">
            <v>1290.06</v>
          </cell>
          <cell r="N63">
            <v>2431111049</v>
          </cell>
          <cell r="O63">
            <v>0</v>
          </cell>
          <cell r="P63">
            <v>226</v>
          </cell>
          <cell r="Q63">
            <v>6</v>
          </cell>
          <cell r="R63">
            <v>270</v>
          </cell>
          <cell r="S63">
            <v>35</v>
          </cell>
          <cell r="T63">
            <v>0</v>
          </cell>
          <cell r="U63">
            <v>9</v>
          </cell>
          <cell r="V63">
            <v>20</v>
          </cell>
          <cell r="W63">
            <v>0</v>
          </cell>
          <cell r="X63">
            <v>64</v>
          </cell>
          <cell r="Y63">
            <v>0</v>
          </cell>
          <cell r="Z63">
            <v>82</v>
          </cell>
        </row>
        <row r="64">
          <cell r="A64">
            <v>2431111109</v>
          </cell>
          <cell r="B64">
            <v>1667</v>
          </cell>
          <cell r="C64">
            <v>0</v>
          </cell>
          <cell r="D64">
            <v>1</v>
          </cell>
          <cell r="E64">
            <v>235</v>
          </cell>
          <cell r="F64">
            <v>7</v>
          </cell>
          <cell r="G64">
            <v>149</v>
          </cell>
          <cell r="H64">
            <v>392</v>
          </cell>
          <cell r="I64">
            <v>51</v>
          </cell>
          <cell r="J64">
            <v>0</v>
          </cell>
          <cell r="K64">
            <v>0</v>
          </cell>
          <cell r="L64">
            <v>681.96</v>
          </cell>
          <cell r="M64">
            <v>1395.8</v>
          </cell>
          <cell r="N64">
            <v>2431111109</v>
          </cell>
          <cell r="O64">
            <v>1</v>
          </cell>
          <cell r="P64">
            <v>235</v>
          </cell>
          <cell r="Q64">
            <v>7</v>
          </cell>
          <cell r="R64">
            <v>149</v>
          </cell>
          <cell r="S64">
            <v>33</v>
          </cell>
          <cell r="T64">
            <v>0</v>
          </cell>
          <cell r="U64">
            <v>5</v>
          </cell>
          <cell r="V64">
            <v>13</v>
          </cell>
          <cell r="W64">
            <v>0</v>
          </cell>
          <cell r="X64">
            <v>51</v>
          </cell>
          <cell r="Y64">
            <v>0</v>
          </cell>
          <cell r="Z64">
            <v>84</v>
          </cell>
        </row>
        <row r="65">
          <cell r="A65">
            <v>2431111012</v>
          </cell>
          <cell r="B65">
            <v>1717</v>
          </cell>
          <cell r="C65">
            <v>0</v>
          </cell>
          <cell r="D65">
            <v>0</v>
          </cell>
          <cell r="E65">
            <v>164</v>
          </cell>
          <cell r="F65">
            <v>3</v>
          </cell>
          <cell r="G65">
            <v>217</v>
          </cell>
          <cell r="H65">
            <v>384</v>
          </cell>
          <cell r="I65">
            <v>38</v>
          </cell>
          <cell r="J65">
            <v>0</v>
          </cell>
          <cell r="K65">
            <v>0</v>
          </cell>
          <cell r="L65">
            <v>844.6</v>
          </cell>
          <cell r="M65">
            <v>856</v>
          </cell>
          <cell r="N65">
            <v>2431111012</v>
          </cell>
          <cell r="O65">
            <v>0</v>
          </cell>
          <cell r="P65">
            <v>164</v>
          </cell>
          <cell r="Q65">
            <v>3</v>
          </cell>
          <cell r="R65">
            <v>217</v>
          </cell>
          <cell r="S65">
            <v>29</v>
          </cell>
          <cell r="T65">
            <v>0</v>
          </cell>
          <cell r="U65">
            <v>4</v>
          </cell>
          <cell r="V65">
            <v>5</v>
          </cell>
          <cell r="W65">
            <v>0</v>
          </cell>
          <cell r="X65">
            <v>38</v>
          </cell>
          <cell r="Y65">
            <v>0</v>
          </cell>
          <cell r="Z65">
            <v>59</v>
          </cell>
        </row>
        <row r="66">
          <cell r="A66">
            <v>2431111122</v>
          </cell>
          <cell r="B66">
            <v>2347</v>
          </cell>
          <cell r="C66">
            <v>0</v>
          </cell>
          <cell r="D66">
            <v>0</v>
          </cell>
          <cell r="E66">
            <v>281</v>
          </cell>
          <cell r="F66">
            <v>2</v>
          </cell>
          <cell r="G66">
            <v>442</v>
          </cell>
          <cell r="H66">
            <v>725</v>
          </cell>
          <cell r="I66">
            <v>146</v>
          </cell>
          <cell r="J66">
            <v>0</v>
          </cell>
          <cell r="K66">
            <v>0</v>
          </cell>
          <cell r="L66">
            <v>1775.89</v>
          </cell>
          <cell r="M66">
            <v>1820.9</v>
          </cell>
          <cell r="N66">
            <v>2431111122</v>
          </cell>
          <cell r="O66">
            <v>0</v>
          </cell>
          <cell r="P66">
            <v>281</v>
          </cell>
          <cell r="Q66">
            <v>2</v>
          </cell>
          <cell r="R66">
            <v>442</v>
          </cell>
          <cell r="S66">
            <v>88</v>
          </cell>
          <cell r="T66">
            <v>0</v>
          </cell>
          <cell r="U66">
            <v>14</v>
          </cell>
          <cell r="V66">
            <v>44</v>
          </cell>
          <cell r="W66">
            <v>0</v>
          </cell>
          <cell r="X66">
            <v>146</v>
          </cell>
          <cell r="Y66">
            <v>0</v>
          </cell>
          <cell r="Z66">
            <v>245</v>
          </cell>
        </row>
        <row r="67">
          <cell r="A67">
            <v>2431111001</v>
          </cell>
          <cell r="B67">
            <v>1071</v>
          </cell>
          <cell r="C67">
            <v>0</v>
          </cell>
          <cell r="D67">
            <v>0</v>
          </cell>
          <cell r="E67">
            <v>123</v>
          </cell>
          <cell r="F67">
            <v>1</v>
          </cell>
          <cell r="G67">
            <v>118</v>
          </cell>
          <cell r="H67">
            <v>242</v>
          </cell>
          <cell r="I67">
            <v>160</v>
          </cell>
          <cell r="J67">
            <v>0</v>
          </cell>
          <cell r="K67">
            <v>0</v>
          </cell>
          <cell r="L67">
            <v>766.42</v>
          </cell>
          <cell r="M67">
            <v>922</v>
          </cell>
          <cell r="N67">
            <v>2431111001</v>
          </cell>
          <cell r="O67">
            <v>0</v>
          </cell>
          <cell r="P67">
            <v>123</v>
          </cell>
          <cell r="Q67">
            <v>1</v>
          </cell>
          <cell r="R67">
            <v>118</v>
          </cell>
          <cell r="S67">
            <v>132</v>
          </cell>
          <cell r="T67">
            <v>0</v>
          </cell>
          <cell r="U67">
            <v>7</v>
          </cell>
          <cell r="V67">
            <v>21</v>
          </cell>
          <cell r="W67">
            <v>0</v>
          </cell>
          <cell r="X67">
            <v>160</v>
          </cell>
          <cell r="Y67">
            <v>0</v>
          </cell>
          <cell r="Z67">
            <v>160</v>
          </cell>
        </row>
        <row r="68">
          <cell r="A68">
            <v>2431111121</v>
          </cell>
          <cell r="B68">
            <v>2604</v>
          </cell>
          <cell r="C68">
            <v>0</v>
          </cell>
          <cell r="D68">
            <v>15</v>
          </cell>
          <cell r="E68">
            <v>375</v>
          </cell>
          <cell r="F68">
            <v>13</v>
          </cell>
          <cell r="G68">
            <v>297</v>
          </cell>
          <cell r="H68">
            <v>700</v>
          </cell>
          <cell r="I68">
            <v>52</v>
          </cell>
          <cell r="J68">
            <v>0</v>
          </cell>
          <cell r="K68">
            <v>0</v>
          </cell>
          <cell r="L68">
            <v>1951.28</v>
          </cell>
          <cell r="M68">
            <v>1984.88</v>
          </cell>
          <cell r="N68">
            <v>2431111121</v>
          </cell>
          <cell r="O68">
            <v>15</v>
          </cell>
          <cell r="P68">
            <v>375</v>
          </cell>
          <cell r="Q68">
            <v>13</v>
          </cell>
          <cell r="R68">
            <v>297</v>
          </cell>
          <cell r="S68">
            <v>34</v>
          </cell>
          <cell r="T68">
            <v>0</v>
          </cell>
          <cell r="U68">
            <v>3</v>
          </cell>
          <cell r="V68">
            <v>15</v>
          </cell>
          <cell r="W68">
            <v>0</v>
          </cell>
          <cell r="X68">
            <v>52</v>
          </cell>
          <cell r="Y68">
            <v>0</v>
          </cell>
          <cell r="Z68">
            <v>107</v>
          </cell>
        </row>
        <row r="69">
          <cell r="A69">
            <v>2431111047</v>
          </cell>
          <cell r="B69">
            <v>1321</v>
          </cell>
          <cell r="C69">
            <v>0</v>
          </cell>
          <cell r="D69">
            <v>10</v>
          </cell>
          <cell r="E69">
            <v>260</v>
          </cell>
          <cell r="F69">
            <v>5</v>
          </cell>
          <cell r="G69">
            <v>111</v>
          </cell>
          <cell r="H69">
            <v>386</v>
          </cell>
          <cell r="I69">
            <v>30</v>
          </cell>
          <cell r="J69">
            <v>0</v>
          </cell>
          <cell r="K69">
            <v>0</v>
          </cell>
          <cell r="L69">
            <v>1082.53</v>
          </cell>
          <cell r="M69">
            <v>1075.23</v>
          </cell>
          <cell r="N69">
            <v>2431111047</v>
          </cell>
          <cell r="O69">
            <v>10</v>
          </cell>
          <cell r="P69">
            <v>260</v>
          </cell>
          <cell r="Q69">
            <v>5</v>
          </cell>
          <cell r="R69">
            <v>111</v>
          </cell>
          <cell r="S69">
            <v>23</v>
          </cell>
          <cell r="T69">
            <v>1</v>
          </cell>
          <cell r="U69">
            <v>0</v>
          </cell>
          <cell r="V69">
            <v>6</v>
          </cell>
          <cell r="W69">
            <v>0</v>
          </cell>
          <cell r="X69">
            <v>30</v>
          </cell>
          <cell r="Y69">
            <v>0</v>
          </cell>
          <cell r="Z69">
            <v>30</v>
          </cell>
        </row>
        <row r="70">
          <cell r="A70">
            <v>2431111088</v>
          </cell>
          <cell r="B70">
            <v>1225</v>
          </cell>
          <cell r="C70">
            <v>0</v>
          </cell>
          <cell r="D70">
            <v>0</v>
          </cell>
          <cell r="E70">
            <v>216</v>
          </cell>
          <cell r="F70">
            <v>8</v>
          </cell>
          <cell r="G70">
            <v>112</v>
          </cell>
          <cell r="H70">
            <v>336</v>
          </cell>
          <cell r="I70">
            <v>23</v>
          </cell>
          <cell r="J70">
            <v>0</v>
          </cell>
          <cell r="K70">
            <v>0</v>
          </cell>
          <cell r="L70">
            <v>605.54999999999995</v>
          </cell>
          <cell r="M70">
            <v>626.95000000000005</v>
          </cell>
          <cell r="N70">
            <v>2431111088</v>
          </cell>
          <cell r="O70">
            <v>0</v>
          </cell>
          <cell r="P70">
            <v>216</v>
          </cell>
          <cell r="Q70">
            <v>8</v>
          </cell>
          <cell r="R70">
            <v>112</v>
          </cell>
          <cell r="S70">
            <v>15</v>
          </cell>
          <cell r="T70">
            <v>0</v>
          </cell>
          <cell r="U70">
            <v>2</v>
          </cell>
          <cell r="V70">
            <v>6</v>
          </cell>
          <cell r="W70">
            <v>0</v>
          </cell>
          <cell r="X70">
            <v>23</v>
          </cell>
          <cell r="Y70">
            <v>0</v>
          </cell>
          <cell r="Z70">
            <v>38</v>
          </cell>
        </row>
        <row r="71">
          <cell r="A71">
            <v>2431111053</v>
          </cell>
          <cell r="B71">
            <v>1058</v>
          </cell>
          <cell r="C71">
            <v>0</v>
          </cell>
          <cell r="D71">
            <v>35</v>
          </cell>
          <cell r="E71">
            <v>506</v>
          </cell>
          <cell r="F71">
            <v>5</v>
          </cell>
          <cell r="G71">
            <v>21</v>
          </cell>
          <cell r="H71">
            <v>567</v>
          </cell>
          <cell r="I71">
            <v>17</v>
          </cell>
          <cell r="J71">
            <v>0</v>
          </cell>
          <cell r="K71">
            <v>0</v>
          </cell>
          <cell r="L71">
            <v>1095.1600000000001</v>
          </cell>
          <cell r="M71">
            <v>1250.2</v>
          </cell>
          <cell r="N71">
            <v>2431111053</v>
          </cell>
          <cell r="O71">
            <v>35</v>
          </cell>
          <cell r="P71">
            <v>506</v>
          </cell>
          <cell r="Q71">
            <v>5</v>
          </cell>
          <cell r="R71">
            <v>21</v>
          </cell>
          <cell r="S71">
            <v>14</v>
          </cell>
          <cell r="T71">
            <v>0</v>
          </cell>
          <cell r="U71">
            <v>0</v>
          </cell>
          <cell r="V71">
            <v>3</v>
          </cell>
          <cell r="W71">
            <v>0</v>
          </cell>
          <cell r="X71">
            <v>17</v>
          </cell>
          <cell r="Y71">
            <v>0</v>
          </cell>
          <cell r="Z71">
            <v>20</v>
          </cell>
        </row>
        <row r="72">
          <cell r="A72">
            <v>2431111066</v>
          </cell>
          <cell r="B72">
            <v>881</v>
          </cell>
          <cell r="C72">
            <v>0</v>
          </cell>
          <cell r="D72">
            <v>50</v>
          </cell>
          <cell r="E72">
            <v>395</v>
          </cell>
          <cell r="F72">
            <v>3</v>
          </cell>
          <cell r="G72">
            <v>23</v>
          </cell>
          <cell r="H72">
            <v>471</v>
          </cell>
          <cell r="I72">
            <v>59</v>
          </cell>
          <cell r="J72">
            <v>0</v>
          </cell>
          <cell r="K72">
            <v>0</v>
          </cell>
          <cell r="L72">
            <v>404.76</v>
          </cell>
          <cell r="M72">
            <v>420.16</v>
          </cell>
          <cell r="N72">
            <v>2431111066</v>
          </cell>
          <cell r="O72">
            <v>50</v>
          </cell>
          <cell r="P72">
            <v>395</v>
          </cell>
          <cell r="Q72">
            <v>3</v>
          </cell>
          <cell r="R72">
            <v>23</v>
          </cell>
          <cell r="S72">
            <v>32</v>
          </cell>
          <cell r="T72">
            <v>1</v>
          </cell>
          <cell r="U72">
            <v>16</v>
          </cell>
          <cell r="V72">
            <v>10</v>
          </cell>
          <cell r="W72">
            <v>0</v>
          </cell>
          <cell r="X72">
            <v>59</v>
          </cell>
          <cell r="Y72">
            <v>0</v>
          </cell>
          <cell r="Z72">
            <v>74</v>
          </cell>
        </row>
        <row r="73">
          <cell r="A73">
            <v>2431111073</v>
          </cell>
          <cell r="B73">
            <v>1734</v>
          </cell>
          <cell r="C73">
            <v>0</v>
          </cell>
          <cell r="D73">
            <v>0</v>
          </cell>
          <cell r="E73">
            <v>131</v>
          </cell>
          <cell r="F73">
            <v>3</v>
          </cell>
          <cell r="G73">
            <v>372</v>
          </cell>
          <cell r="H73">
            <v>506</v>
          </cell>
          <cell r="I73">
            <v>150</v>
          </cell>
          <cell r="J73">
            <v>0</v>
          </cell>
          <cell r="K73">
            <v>0</v>
          </cell>
          <cell r="L73">
            <v>1268.27</v>
          </cell>
          <cell r="M73">
            <v>1286.46</v>
          </cell>
          <cell r="N73">
            <v>2431111073</v>
          </cell>
          <cell r="O73">
            <v>0</v>
          </cell>
          <cell r="P73">
            <v>131</v>
          </cell>
          <cell r="Q73">
            <v>3</v>
          </cell>
          <cell r="R73">
            <v>372</v>
          </cell>
          <cell r="S73">
            <v>103</v>
          </cell>
          <cell r="T73">
            <v>1</v>
          </cell>
          <cell r="U73">
            <v>7</v>
          </cell>
          <cell r="V73">
            <v>39</v>
          </cell>
          <cell r="W73">
            <v>0</v>
          </cell>
          <cell r="X73">
            <v>150</v>
          </cell>
          <cell r="Y73">
            <v>0</v>
          </cell>
          <cell r="Z73">
            <v>185</v>
          </cell>
        </row>
        <row r="74">
          <cell r="A74">
            <v>2431111093</v>
          </cell>
          <cell r="B74">
            <v>800</v>
          </cell>
          <cell r="C74">
            <v>0</v>
          </cell>
          <cell r="D74">
            <v>0</v>
          </cell>
          <cell r="E74">
            <v>97</v>
          </cell>
          <cell r="F74">
            <v>4</v>
          </cell>
          <cell r="G74">
            <v>68</v>
          </cell>
          <cell r="H74">
            <v>169</v>
          </cell>
          <cell r="I74">
            <v>21</v>
          </cell>
          <cell r="J74">
            <v>0</v>
          </cell>
          <cell r="K74">
            <v>0</v>
          </cell>
          <cell r="L74">
            <v>512.19000000000005</v>
          </cell>
          <cell r="M74">
            <v>663.4</v>
          </cell>
          <cell r="N74">
            <v>2431111093</v>
          </cell>
          <cell r="O74">
            <v>0</v>
          </cell>
          <cell r="P74">
            <v>97</v>
          </cell>
          <cell r="Q74">
            <v>4</v>
          </cell>
          <cell r="R74">
            <v>68</v>
          </cell>
          <cell r="S74">
            <v>19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21</v>
          </cell>
          <cell r="Y74">
            <v>0</v>
          </cell>
          <cell r="Z74">
            <v>37</v>
          </cell>
        </row>
        <row r="75">
          <cell r="A75">
            <v>2431111004</v>
          </cell>
          <cell r="B75">
            <v>930</v>
          </cell>
          <cell r="C75">
            <v>0</v>
          </cell>
          <cell r="D75">
            <v>0</v>
          </cell>
          <cell r="E75">
            <v>110</v>
          </cell>
          <cell r="F75">
            <v>2</v>
          </cell>
          <cell r="G75">
            <v>130</v>
          </cell>
          <cell r="H75">
            <v>242</v>
          </cell>
          <cell r="I75">
            <v>77</v>
          </cell>
          <cell r="J75">
            <v>0</v>
          </cell>
          <cell r="K75">
            <v>0</v>
          </cell>
          <cell r="L75">
            <v>765.1</v>
          </cell>
          <cell r="M75">
            <v>780.47</v>
          </cell>
          <cell r="N75">
            <v>2431111004</v>
          </cell>
          <cell r="O75">
            <v>0</v>
          </cell>
          <cell r="P75">
            <v>110</v>
          </cell>
          <cell r="Q75">
            <v>2</v>
          </cell>
          <cell r="R75">
            <v>130</v>
          </cell>
          <cell r="S75">
            <v>60</v>
          </cell>
          <cell r="T75">
            <v>0</v>
          </cell>
          <cell r="U75">
            <v>3</v>
          </cell>
          <cell r="V75">
            <v>14</v>
          </cell>
          <cell r="W75">
            <v>0</v>
          </cell>
          <cell r="X75">
            <v>77</v>
          </cell>
          <cell r="Y75">
            <v>0</v>
          </cell>
          <cell r="Z75">
            <v>105</v>
          </cell>
        </row>
        <row r="76">
          <cell r="A76">
            <v>2431111005</v>
          </cell>
          <cell r="B76">
            <v>1511</v>
          </cell>
          <cell r="C76">
            <v>0</v>
          </cell>
          <cell r="D76">
            <v>8</v>
          </cell>
          <cell r="E76">
            <v>342</v>
          </cell>
          <cell r="F76">
            <v>4</v>
          </cell>
          <cell r="G76">
            <v>129</v>
          </cell>
          <cell r="H76">
            <v>483</v>
          </cell>
          <cell r="I76">
            <v>106</v>
          </cell>
          <cell r="J76">
            <v>0</v>
          </cell>
          <cell r="K76">
            <v>0</v>
          </cell>
          <cell r="L76">
            <v>1133.72</v>
          </cell>
          <cell r="M76">
            <v>1416.6</v>
          </cell>
          <cell r="N76">
            <v>2431111005</v>
          </cell>
          <cell r="O76">
            <v>8</v>
          </cell>
          <cell r="P76">
            <v>342</v>
          </cell>
          <cell r="Q76">
            <v>4</v>
          </cell>
          <cell r="R76">
            <v>129</v>
          </cell>
          <cell r="S76">
            <v>81</v>
          </cell>
          <cell r="T76">
            <v>0</v>
          </cell>
          <cell r="U76">
            <v>10</v>
          </cell>
          <cell r="V76">
            <v>15</v>
          </cell>
          <cell r="W76">
            <v>0</v>
          </cell>
          <cell r="X76">
            <v>106</v>
          </cell>
          <cell r="Y76">
            <v>0</v>
          </cell>
          <cell r="Z76">
            <v>118</v>
          </cell>
        </row>
        <row r="77">
          <cell r="A77">
            <v>2431111026</v>
          </cell>
          <cell r="B77">
            <v>1288</v>
          </cell>
          <cell r="C77">
            <v>0</v>
          </cell>
          <cell r="D77">
            <v>43</v>
          </cell>
          <cell r="E77">
            <v>667</v>
          </cell>
          <cell r="F77">
            <v>10</v>
          </cell>
          <cell r="G77">
            <v>25</v>
          </cell>
          <cell r="H77">
            <v>745</v>
          </cell>
          <cell r="I77">
            <v>10</v>
          </cell>
          <cell r="J77">
            <v>0</v>
          </cell>
          <cell r="K77">
            <v>0</v>
          </cell>
          <cell r="L77">
            <v>1373.96</v>
          </cell>
          <cell r="M77">
            <v>1393.96</v>
          </cell>
          <cell r="N77">
            <v>2431111026</v>
          </cell>
          <cell r="O77">
            <v>43</v>
          </cell>
          <cell r="P77">
            <v>667</v>
          </cell>
          <cell r="Q77">
            <v>10</v>
          </cell>
          <cell r="R77">
            <v>25</v>
          </cell>
          <cell r="S77">
            <v>7</v>
          </cell>
          <cell r="T77">
            <v>0</v>
          </cell>
          <cell r="U77">
            <v>2</v>
          </cell>
          <cell r="V77">
            <v>1</v>
          </cell>
          <cell r="W77">
            <v>0</v>
          </cell>
          <cell r="X77">
            <v>10</v>
          </cell>
          <cell r="Y77">
            <v>0</v>
          </cell>
          <cell r="Z77">
            <v>31</v>
          </cell>
        </row>
        <row r="78">
          <cell r="A78">
            <v>2431111100</v>
          </cell>
          <cell r="B78">
            <v>1909</v>
          </cell>
          <cell r="C78">
            <v>0</v>
          </cell>
          <cell r="D78">
            <v>0</v>
          </cell>
          <cell r="E78">
            <v>174</v>
          </cell>
          <cell r="F78">
            <v>3</v>
          </cell>
          <cell r="G78">
            <v>375</v>
          </cell>
          <cell r="H78">
            <v>552</v>
          </cell>
          <cell r="I78">
            <v>39</v>
          </cell>
          <cell r="J78">
            <v>0</v>
          </cell>
          <cell r="K78">
            <v>0</v>
          </cell>
          <cell r="L78">
            <v>956.78</v>
          </cell>
          <cell r="M78">
            <v>971.39</v>
          </cell>
          <cell r="N78">
            <v>2431111100</v>
          </cell>
          <cell r="O78">
            <v>0</v>
          </cell>
          <cell r="P78">
            <v>174</v>
          </cell>
          <cell r="Q78">
            <v>3</v>
          </cell>
          <cell r="R78">
            <v>375</v>
          </cell>
          <cell r="S78">
            <v>34</v>
          </cell>
          <cell r="T78">
            <v>0</v>
          </cell>
          <cell r="U78">
            <v>2</v>
          </cell>
          <cell r="V78">
            <v>3</v>
          </cell>
          <cell r="W78">
            <v>0</v>
          </cell>
          <cell r="X78">
            <v>39</v>
          </cell>
          <cell r="Y78">
            <v>0</v>
          </cell>
          <cell r="Z78">
            <v>34</v>
          </cell>
        </row>
        <row r="79">
          <cell r="A79">
            <v>2431111054</v>
          </cell>
          <cell r="B79">
            <v>1602</v>
          </cell>
          <cell r="C79">
            <v>0</v>
          </cell>
          <cell r="D79">
            <v>0</v>
          </cell>
          <cell r="E79">
            <v>175</v>
          </cell>
          <cell r="F79">
            <v>13</v>
          </cell>
          <cell r="G79">
            <v>210</v>
          </cell>
          <cell r="H79">
            <v>398</v>
          </cell>
          <cell r="I79">
            <v>109</v>
          </cell>
          <cell r="J79">
            <v>0</v>
          </cell>
          <cell r="K79">
            <v>0</v>
          </cell>
          <cell r="L79">
            <v>928.75</v>
          </cell>
          <cell r="M79">
            <v>983.54</v>
          </cell>
          <cell r="N79">
            <v>2431111054</v>
          </cell>
          <cell r="O79">
            <v>0</v>
          </cell>
          <cell r="P79">
            <v>175</v>
          </cell>
          <cell r="Q79">
            <v>13</v>
          </cell>
          <cell r="R79">
            <v>210</v>
          </cell>
          <cell r="S79">
            <v>58</v>
          </cell>
          <cell r="T79">
            <v>0</v>
          </cell>
          <cell r="U79">
            <v>12</v>
          </cell>
          <cell r="V79">
            <v>39</v>
          </cell>
          <cell r="W79">
            <v>0</v>
          </cell>
          <cell r="X79">
            <v>109</v>
          </cell>
          <cell r="Y79">
            <v>0</v>
          </cell>
          <cell r="Z79">
            <v>189</v>
          </cell>
        </row>
        <row r="80">
          <cell r="A80">
            <v>2431111014</v>
          </cell>
          <cell r="B80">
            <v>2348</v>
          </cell>
          <cell r="C80">
            <v>0</v>
          </cell>
          <cell r="D80">
            <v>0</v>
          </cell>
          <cell r="E80">
            <v>224</v>
          </cell>
          <cell r="F80">
            <v>2</v>
          </cell>
          <cell r="G80">
            <v>637</v>
          </cell>
          <cell r="H80">
            <v>863</v>
          </cell>
          <cell r="I80">
            <v>185</v>
          </cell>
          <cell r="J80">
            <v>0</v>
          </cell>
          <cell r="K80">
            <v>0</v>
          </cell>
          <cell r="L80">
            <v>1394.93</v>
          </cell>
          <cell r="M80">
            <v>2225</v>
          </cell>
          <cell r="N80">
            <v>2431111014</v>
          </cell>
          <cell r="O80">
            <v>0</v>
          </cell>
          <cell r="P80">
            <v>224</v>
          </cell>
          <cell r="Q80">
            <v>2</v>
          </cell>
          <cell r="R80">
            <v>637</v>
          </cell>
          <cell r="S80">
            <v>136</v>
          </cell>
          <cell r="T80">
            <v>0</v>
          </cell>
          <cell r="U80">
            <v>8</v>
          </cell>
          <cell r="V80">
            <v>41</v>
          </cell>
          <cell r="W80">
            <v>0</v>
          </cell>
          <cell r="X80">
            <v>185</v>
          </cell>
          <cell r="Y80">
            <v>0</v>
          </cell>
          <cell r="Z80">
            <v>223</v>
          </cell>
        </row>
        <row r="81">
          <cell r="A81">
            <v>2431111055</v>
          </cell>
          <cell r="B81">
            <v>1129</v>
          </cell>
          <cell r="C81">
            <v>0</v>
          </cell>
          <cell r="D81">
            <v>27</v>
          </cell>
          <cell r="E81">
            <v>438</v>
          </cell>
          <cell r="F81">
            <v>4</v>
          </cell>
          <cell r="G81">
            <v>50</v>
          </cell>
          <cell r="H81">
            <v>519</v>
          </cell>
          <cell r="I81">
            <v>9</v>
          </cell>
          <cell r="J81">
            <v>0</v>
          </cell>
          <cell r="K81">
            <v>0</v>
          </cell>
          <cell r="L81">
            <v>1082.8399999999999</v>
          </cell>
          <cell r="M81">
            <v>1225.2</v>
          </cell>
          <cell r="N81">
            <v>2431111055</v>
          </cell>
          <cell r="O81">
            <v>27</v>
          </cell>
          <cell r="P81">
            <v>438</v>
          </cell>
          <cell r="Q81">
            <v>4</v>
          </cell>
          <cell r="R81">
            <v>50</v>
          </cell>
          <cell r="S81">
            <v>7</v>
          </cell>
          <cell r="T81">
            <v>0</v>
          </cell>
          <cell r="U81">
            <v>1</v>
          </cell>
          <cell r="V81">
            <v>1</v>
          </cell>
          <cell r="W81">
            <v>0</v>
          </cell>
          <cell r="X81">
            <v>9</v>
          </cell>
          <cell r="Y81">
            <v>0</v>
          </cell>
          <cell r="Z81">
            <v>14</v>
          </cell>
        </row>
        <row r="82">
          <cell r="A82">
            <v>2431111113</v>
          </cell>
          <cell r="B82">
            <v>2003</v>
          </cell>
          <cell r="C82">
            <v>0</v>
          </cell>
          <cell r="D82">
            <v>11</v>
          </cell>
          <cell r="E82">
            <v>273</v>
          </cell>
          <cell r="F82">
            <v>2</v>
          </cell>
          <cell r="G82">
            <v>287</v>
          </cell>
          <cell r="H82">
            <v>573</v>
          </cell>
          <cell r="I82">
            <v>168</v>
          </cell>
          <cell r="J82">
            <v>0</v>
          </cell>
          <cell r="K82">
            <v>0</v>
          </cell>
          <cell r="L82">
            <v>881.3</v>
          </cell>
          <cell r="M82">
            <v>893.9</v>
          </cell>
          <cell r="N82">
            <v>2431111113</v>
          </cell>
          <cell r="O82">
            <v>11</v>
          </cell>
          <cell r="P82">
            <v>273</v>
          </cell>
          <cell r="Q82">
            <v>2</v>
          </cell>
          <cell r="R82">
            <v>287</v>
          </cell>
          <cell r="S82">
            <v>133</v>
          </cell>
          <cell r="T82">
            <v>0</v>
          </cell>
          <cell r="U82">
            <v>10</v>
          </cell>
          <cell r="V82">
            <v>25</v>
          </cell>
          <cell r="W82">
            <v>0</v>
          </cell>
          <cell r="X82">
            <v>168</v>
          </cell>
          <cell r="Y82">
            <v>0</v>
          </cell>
          <cell r="Z82">
            <v>191</v>
          </cell>
        </row>
        <row r="83">
          <cell r="A83">
            <v>2431111084</v>
          </cell>
          <cell r="B83">
            <v>1079</v>
          </cell>
          <cell r="C83">
            <v>0</v>
          </cell>
          <cell r="D83">
            <v>33</v>
          </cell>
          <cell r="E83">
            <v>431</v>
          </cell>
          <cell r="F83">
            <v>6</v>
          </cell>
          <cell r="G83">
            <v>44</v>
          </cell>
          <cell r="H83">
            <v>514</v>
          </cell>
          <cell r="I83">
            <v>42</v>
          </cell>
          <cell r="J83">
            <v>0</v>
          </cell>
          <cell r="K83">
            <v>0</v>
          </cell>
          <cell r="L83">
            <v>1075.8900000000001</v>
          </cell>
          <cell r="M83">
            <v>1135.49</v>
          </cell>
          <cell r="N83">
            <v>2431111084</v>
          </cell>
          <cell r="O83">
            <v>33</v>
          </cell>
          <cell r="P83">
            <v>431</v>
          </cell>
          <cell r="Q83">
            <v>6</v>
          </cell>
          <cell r="R83">
            <v>44</v>
          </cell>
          <cell r="S83">
            <v>36</v>
          </cell>
          <cell r="T83">
            <v>0</v>
          </cell>
          <cell r="U83">
            <v>3</v>
          </cell>
          <cell r="V83">
            <v>3</v>
          </cell>
          <cell r="W83">
            <v>0</v>
          </cell>
          <cell r="X83">
            <v>42</v>
          </cell>
          <cell r="Y83">
            <v>0</v>
          </cell>
          <cell r="Z83">
            <v>42</v>
          </cell>
        </row>
        <row r="84">
          <cell r="A84">
            <v>2431111138</v>
          </cell>
          <cell r="B84">
            <v>1233</v>
          </cell>
          <cell r="C84">
            <v>0</v>
          </cell>
          <cell r="D84">
            <v>8</v>
          </cell>
          <cell r="E84">
            <v>126</v>
          </cell>
          <cell r="F84">
            <v>5</v>
          </cell>
          <cell r="G84">
            <v>528</v>
          </cell>
          <cell r="H84">
            <v>667</v>
          </cell>
          <cell r="I84">
            <v>14</v>
          </cell>
          <cell r="J84">
            <v>0</v>
          </cell>
          <cell r="K84">
            <v>0</v>
          </cell>
          <cell r="L84">
            <v>553.98</v>
          </cell>
          <cell r="M84">
            <v>556.38</v>
          </cell>
          <cell r="N84">
            <v>2431111138</v>
          </cell>
          <cell r="O84">
            <v>8</v>
          </cell>
          <cell r="P84">
            <v>126</v>
          </cell>
          <cell r="Q84">
            <v>5</v>
          </cell>
          <cell r="R84">
            <v>528</v>
          </cell>
          <cell r="S84">
            <v>10</v>
          </cell>
          <cell r="T84">
            <v>0</v>
          </cell>
          <cell r="U84">
            <v>0</v>
          </cell>
          <cell r="V84">
            <v>4</v>
          </cell>
          <cell r="W84">
            <v>0</v>
          </cell>
          <cell r="X84">
            <v>14</v>
          </cell>
          <cell r="Y84">
            <v>0</v>
          </cell>
          <cell r="Z84">
            <v>14</v>
          </cell>
        </row>
        <row r="85">
          <cell r="A85">
            <v>2431111128</v>
          </cell>
          <cell r="B85">
            <v>791</v>
          </cell>
          <cell r="C85">
            <v>0</v>
          </cell>
          <cell r="D85">
            <v>0</v>
          </cell>
          <cell r="E85">
            <v>113</v>
          </cell>
          <cell r="F85">
            <v>4</v>
          </cell>
          <cell r="G85">
            <v>107</v>
          </cell>
          <cell r="H85">
            <v>224</v>
          </cell>
          <cell r="I85">
            <v>38</v>
          </cell>
          <cell r="J85">
            <v>0</v>
          </cell>
          <cell r="K85">
            <v>0</v>
          </cell>
          <cell r="L85">
            <v>457.95</v>
          </cell>
          <cell r="M85">
            <v>468.74</v>
          </cell>
          <cell r="N85">
            <v>2431111128</v>
          </cell>
          <cell r="O85">
            <v>0</v>
          </cell>
          <cell r="P85">
            <v>113</v>
          </cell>
          <cell r="Q85">
            <v>4</v>
          </cell>
          <cell r="R85">
            <v>107</v>
          </cell>
          <cell r="S85">
            <v>31</v>
          </cell>
          <cell r="T85">
            <v>0</v>
          </cell>
          <cell r="U85">
            <v>2</v>
          </cell>
          <cell r="V85">
            <v>5</v>
          </cell>
          <cell r="W85">
            <v>0</v>
          </cell>
          <cell r="X85">
            <v>38</v>
          </cell>
          <cell r="Y85">
            <v>0</v>
          </cell>
          <cell r="Z85">
            <v>48</v>
          </cell>
        </row>
        <row r="86">
          <cell r="A86">
            <v>2431111039</v>
          </cell>
          <cell r="B86">
            <v>1269</v>
          </cell>
          <cell r="C86">
            <v>0</v>
          </cell>
          <cell r="D86">
            <v>40</v>
          </cell>
          <cell r="E86">
            <v>489</v>
          </cell>
          <cell r="F86">
            <v>22</v>
          </cell>
          <cell r="G86">
            <v>42</v>
          </cell>
          <cell r="H86">
            <v>593</v>
          </cell>
          <cell r="I86">
            <v>34</v>
          </cell>
          <cell r="J86">
            <v>15</v>
          </cell>
          <cell r="K86">
            <v>0</v>
          </cell>
          <cell r="L86">
            <v>756.32</v>
          </cell>
          <cell r="M86">
            <v>1370.2</v>
          </cell>
          <cell r="N86">
            <v>2431111039</v>
          </cell>
          <cell r="O86">
            <v>40</v>
          </cell>
          <cell r="P86">
            <v>489</v>
          </cell>
          <cell r="Q86">
            <v>22</v>
          </cell>
          <cell r="R86">
            <v>42</v>
          </cell>
          <cell r="S86">
            <v>19</v>
          </cell>
          <cell r="T86">
            <v>0</v>
          </cell>
          <cell r="U86">
            <v>6</v>
          </cell>
          <cell r="V86">
            <v>9</v>
          </cell>
          <cell r="W86">
            <v>0</v>
          </cell>
          <cell r="X86">
            <v>34</v>
          </cell>
          <cell r="Y86">
            <v>0</v>
          </cell>
          <cell r="Z86">
            <v>42</v>
          </cell>
        </row>
        <row r="87">
          <cell r="A87">
            <v>2431111068</v>
          </cell>
          <cell r="B87">
            <v>1543</v>
          </cell>
          <cell r="C87">
            <v>0</v>
          </cell>
          <cell r="D87">
            <v>0</v>
          </cell>
          <cell r="E87">
            <v>176</v>
          </cell>
          <cell r="F87">
            <v>14</v>
          </cell>
          <cell r="G87">
            <v>252</v>
          </cell>
          <cell r="H87">
            <v>442</v>
          </cell>
          <cell r="I87">
            <v>90</v>
          </cell>
          <cell r="J87">
            <v>0</v>
          </cell>
          <cell r="K87">
            <v>0</v>
          </cell>
          <cell r="L87">
            <v>773.49</v>
          </cell>
          <cell r="M87">
            <v>774.7</v>
          </cell>
          <cell r="N87">
            <v>2431111068</v>
          </cell>
          <cell r="O87">
            <v>0</v>
          </cell>
          <cell r="P87">
            <v>176</v>
          </cell>
          <cell r="Q87">
            <v>14</v>
          </cell>
          <cell r="R87">
            <v>252</v>
          </cell>
          <cell r="S87">
            <v>70</v>
          </cell>
          <cell r="T87">
            <v>1</v>
          </cell>
          <cell r="U87">
            <v>1</v>
          </cell>
          <cell r="V87">
            <v>18</v>
          </cell>
          <cell r="W87">
            <v>0</v>
          </cell>
          <cell r="X87">
            <v>90</v>
          </cell>
          <cell r="Y87">
            <v>0</v>
          </cell>
          <cell r="Z87">
            <v>100</v>
          </cell>
        </row>
        <row r="88">
          <cell r="A88">
            <v>2431111008</v>
          </cell>
          <cell r="B88">
            <v>1352</v>
          </cell>
          <cell r="C88">
            <v>0</v>
          </cell>
          <cell r="D88">
            <v>12</v>
          </cell>
          <cell r="E88">
            <v>219</v>
          </cell>
          <cell r="F88">
            <v>11</v>
          </cell>
          <cell r="G88">
            <v>361</v>
          </cell>
          <cell r="H88">
            <v>603</v>
          </cell>
          <cell r="I88">
            <v>57</v>
          </cell>
          <cell r="J88">
            <v>45</v>
          </cell>
          <cell r="K88">
            <v>0</v>
          </cell>
          <cell r="L88">
            <v>717.24</v>
          </cell>
          <cell r="M88">
            <v>748.84</v>
          </cell>
          <cell r="N88">
            <v>2431111008</v>
          </cell>
          <cell r="O88">
            <v>12</v>
          </cell>
          <cell r="P88">
            <v>219</v>
          </cell>
          <cell r="Q88">
            <v>11</v>
          </cell>
          <cell r="R88">
            <v>361</v>
          </cell>
          <cell r="S88">
            <v>41</v>
          </cell>
          <cell r="T88">
            <v>1</v>
          </cell>
          <cell r="U88">
            <v>4</v>
          </cell>
          <cell r="V88">
            <v>11</v>
          </cell>
          <cell r="W88">
            <v>0</v>
          </cell>
          <cell r="X88">
            <v>57</v>
          </cell>
          <cell r="Y88">
            <v>0</v>
          </cell>
          <cell r="Z88">
            <v>85</v>
          </cell>
        </row>
        <row r="89">
          <cell r="A89">
            <v>2431111037</v>
          </cell>
          <cell r="B89">
            <v>2717</v>
          </cell>
          <cell r="C89">
            <v>0</v>
          </cell>
          <cell r="D89">
            <v>71</v>
          </cell>
          <cell r="E89">
            <v>991</v>
          </cell>
          <cell r="F89">
            <v>37</v>
          </cell>
          <cell r="G89">
            <v>131</v>
          </cell>
          <cell r="H89">
            <v>1230</v>
          </cell>
          <cell r="I89">
            <v>34</v>
          </cell>
          <cell r="J89">
            <v>40</v>
          </cell>
          <cell r="K89">
            <v>0</v>
          </cell>
          <cell r="L89">
            <v>2610.9299999999998</v>
          </cell>
          <cell r="M89">
            <v>2681.73</v>
          </cell>
          <cell r="N89">
            <v>2431111037</v>
          </cell>
          <cell r="O89">
            <v>71</v>
          </cell>
          <cell r="P89">
            <v>991</v>
          </cell>
          <cell r="Q89">
            <v>37</v>
          </cell>
          <cell r="R89">
            <v>131</v>
          </cell>
          <cell r="S89">
            <v>24</v>
          </cell>
          <cell r="T89">
            <v>0</v>
          </cell>
          <cell r="U89">
            <v>4</v>
          </cell>
          <cell r="V89">
            <v>6</v>
          </cell>
          <cell r="W89">
            <v>0</v>
          </cell>
          <cell r="X89">
            <v>34</v>
          </cell>
          <cell r="Y89">
            <v>0</v>
          </cell>
          <cell r="Z89">
            <v>103</v>
          </cell>
        </row>
        <row r="90">
          <cell r="A90">
            <v>2431111118</v>
          </cell>
          <cell r="B90">
            <v>878</v>
          </cell>
          <cell r="C90">
            <v>0</v>
          </cell>
          <cell r="D90">
            <v>19</v>
          </cell>
          <cell r="E90">
            <v>333</v>
          </cell>
          <cell r="F90">
            <v>5</v>
          </cell>
          <cell r="G90">
            <v>20</v>
          </cell>
          <cell r="H90">
            <v>377</v>
          </cell>
          <cell r="I90">
            <v>24</v>
          </cell>
          <cell r="J90">
            <v>0</v>
          </cell>
          <cell r="K90">
            <v>0</v>
          </cell>
          <cell r="L90">
            <v>907</v>
          </cell>
          <cell r="M90">
            <v>940.6</v>
          </cell>
          <cell r="N90">
            <v>2431111118</v>
          </cell>
          <cell r="O90">
            <v>19</v>
          </cell>
          <cell r="P90">
            <v>333</v>
          </cell>
          <cell r="Q90">
            <v>5</v>
          </cell>
          <cell r="R90">
            <v>20</v>
          </cell>
          <cell r="S90">
            <v>18</v>
          </cell>
          <cell r="T90">
            <v>0</v>
          </cell>
          <cell r="U90">
            <v>3</v>
          </cell>
          <cell r="V90">
            <v>3</v>
          </cell>
          <cell r="W90">
            <v>0</v>
          </cell>
          <cell r="X90">
            <v>24</v>
          </cell>
          <cell r="Y90">
            <v>0</v>
          </cell>
          <cell r="Z90">
            <v>41</v>
          </cell>
        </row>
        <row r="91">
          <cell r="A91">
            <v>2431111013</v>
          </cell>
          <cell r="B91">
            <v>2688</v>
          </cell>
          <cell r="C91">
            <v>0</v>
          </cell>
          <cell r="D91">
            <v>14</v>
          </cell>
          <cell r="E91">
            <v>646</v>
          </cell>
          <cell r="F91">
            <v>7</v>
          </cell>
          <cell r="G91">
            <v>132</v>
          </cell>
          <cell r="H91">
            <v>799</v>
          </cell>
          <cell r="I91">
            <v>76</v>
          </cell>
          <cell r="J91">
            <v>0</v>
          </cell>
          <cell r="K91">
            <v>0</v>
          </cell>
          <cell r="L91">
            <v>1986.56</v>
          </cell>
          <cell r="M91">
            <v>2458</v>
          </cell>
          <cell r="N91">
            <v>2431111013</v>
          </cell>
          <cell r="O91">
            <v>14</v>
          </cell>
          <cell r="P91">
            <v>646</v>
          </cell>
          <cell r="Q91">
            <v>7</v>
          </cell>
          <cell r="R91">
            <v>132</v>
          </cell>
          <cell r="S91">
            <v>57</v>
          </cell>
          <cell r="T91">
            <v>0</v>
          </cell>
          <cell r="U91">
            <v>8</v>
          </cell>
          <cell r="V91">
            <v>11</v>
          </cell>
          <cell r="W91">
            <v>0</v>
          </cell>
          <cell r="X91">
            <v>76</v>
          </cell>
          <cell r="Y91">
            <v>0</v>
          </cell>
          <cell r="Z91">
            <v>138</v>
          </cell>
        </row>
        <row r="92">
          <cell r="A92">
            <v>2431111041</v>
          </cell>
          <cell r="B92">
            <v>1024</v>
          </cell>
          <cell r="C92">
            <v>0</v>
          </cell>
          <cell r="D92">
            <v>28</v>
          </cell>
          <cell r="E92">
            <v>369</v>
          </cell>
          <cell r="F92">
            <v>6</v>
          </cell>
          <cell r="G92">
            <v>45</v>
          </cell>
          <cell r="H92">
            <v>448</v>
          </cell>
          <cell r="I92">
            <v>30</v>
          </cell>
          <cell r="J92">
            <v>0</v>
          </cell>
          <cell r="K92">
            <v>0</v>
          </cell>
          <cell r="L92">
            <v>897.84</v>
          </cell>
          <cell r="M92">
            <v>1056</v>
          </cell>
          <cell r="N92">
            <v>2431111041</v>
          </cell>
          <cell r="O92">
            <v>28</v>
          </cell>
          <cell r="P92">
            <v>369</v>
          </cell>
          <cell r="Q92">
            <v>6</v>
          </cell>
          <cell r="R92">
            <v>45</v>
          </cell>
          <cell r="S92">
            <v>24</v>
          </cell>
          <cell r="T92">
            <v>0</v>
          </cell>
          <cell r="U92">
            <v>3</v>
          </cell>
          <cell r="V92">
            <v>3</v>
          </cell>
          <cell r="W92">
            <v>0</v>
          </cell>
          <cell r="X92">
            <v>30</v>
          </cell>
          <cell r="Y92">
            <v>0</v>
          </cell>
          <cell r="Z92">
            <v>30</v>
          </cell>
        </row>
        <row r="93">
          <cell r="A93">
            <v>2431111043</v>
          </cell>
          <cell r="B93">
            <v>1543</v>
          </cell>
          <cell r="C93">
            <v>0</v>
          </cell>
          <cell r="D93">
            <v>0</v>
          </cell>
          <cell r="E93">
            <v>224</v>
          </cell>
          <cell r="F93">
            <v>4</v>
          </cell>
          <cell r="G93">
            <v>248</v>
          </cell>
          <cell r="H93">
            <v>476</v>
          </cell>
          <cell r="I93">
            <v>88</v>
          </cell>
          <cell r="J93">
            <v>0</v>
          </cell>
          <cell r="K93">
            <v>0</v>
          </cell>
          <cell r="L93">
            <v>918.62</v>
          </cell>
          <cell r="M93">
            <v>917.42</v>
          </cell>
          <cell r="N93">
            <v>2431111043</v>
          </cell>
          <cell r="O93">
            <v>0</v>
          </cell>
          <cell r="P93">
            <v>224</v>
          </cell>
          <cell r="Q93">
            <v>4</v>
          </cell>
          <cell r="R93">
            <v>248</v>
          </cell>
          <cell r="S93">
            <v>70</v>
          </cell>
          <cell r="T93">
            <v>0</v>
          </cell>
          <cell r="U93">
            <v>2</v>
          </cell>
          <cell r="V93">
            <v>16</v>
          </cell>
          <cell r="W93">
            <v>0</v>
          </cell>
          <cell r="X93">
            <v>88</v>
          </cell>
          <cell r="Y93">
            <v>0</v>
          </cell>
          <cell r="Z93">
            <v>88</v>
          </cell>
        </row>
        <row r="94">
          <cell r="A94">
            <v>2431111048</v>
          </cell>
          <cell r="B94">
            <v>1181</v>
          </cell>
          <cell r="C94">
            <v>0</v>
          </cell>
          <cell r="D94">
            <v>22</v>
          </cell>
          <cell r="E94">
            <v>384</v>
          </cell>
          <cell r="F94">
            <v>7</v>
          </cell>
          <cell r="G94">
            <v>34</v>
          </cell>
          <cell r="H94">
            <v>447</v>
          </cell>
          <cell r="I94">
            <v>72</v>
          </cell>
          <cell r="J94">
            <v>0</v>
          </cell>
          <cell r="K94">
            <v>0</v>
          </cell>
          <cell r="L94">
            <v>1042.51</v>
          </cell>
          <cell r="M94">
            <v>1192.8</v>
          </cell>
          <cell r="N94">
            <v>2431111048</v>
          </cell>
          <cell r="O94">
            <v>22</v>
          </cell>
          <cell r="P94">
            <v>384</v>
          </cell>
          <cell r="Q94">
            <v>7</v>
          </cell>
          <cell r="R94">
            <v>34</v>
          </cell>
          <cell r="S94">
            <v>51</v>
          </cell>
          <cell r="T94">
            <v>0</v>
          </cell>
          <cell r="U94">
            <v>15</v>
          </cell>
          <cell r="V94">
            <v>6</v>
          </cell>
          <cell r="W94">
            <v>0</v>
          </cell>
          <cell r="X94">
            <v>72</v>
          </cell>
          <cell r="Y94">
            <v>0</v>
          </cell>
          <cell r="Z94">
            <v>96</v>
          </cell>
        </row>
        <row r="95">
          <cell r="A95">
            <v>2431111056</v>
          </cell>
          <cell r="B95">
            <v>1221</v>
          </cell>
          <cell r="C95">
            <v>0</v>
          </cell>
          <cell r="D95">
            <v>62</v>
          </cell>
          <cell r="E95">
            <v>599</v>
          </cell>
          <cell r="F95">
            <v>3</v>
          </cell>
          <cell r="G95">
            <v>28</v>
          </cell>
          <cell r="H95">
            <v>692</v>
          </cell>
          <cell r="I95">
            <v>47</v>
          </cell>
          <cell r="J95">
            <v>0</v>
          </cell>
          <cell r="K95">
            <v>0</v>
          </cell>
          <cell r="L95">
            <v>1308.53</v>
          </cell>
          <cell r="M95">
            <v>1310.92</v>
          </cell>
          <cell r="N95">
            <v>2431111056</v>
          </cell>
          <cell r="O95">
            <v>62</v>
          </cell>
          <cell r="P95">
            <v>599</v>
          </cell>
          <cell r="Q95">
            <v>3</v>
          </cell>
          <cell r="R95">
            <v>28</v>
          </cell>
          <cell r="S95">
            <v>33</v>
          </cell>
          <cell r="T95">
            <v>1</v>
          </cell>
          <cell r="U95">
            <v>9</v>
          </cell>
          <cell r="V95">
            <v>4</v>
          </cell>
          <cell r="W95">
            <v>0</v>
          </cell>
          <cell r="X95">
            <v>47</v>
          </cell>
          <cell r="Y95">
            <v>0</v>
          </cell>
          <cell r="Z95">
            <v>49</v>
          </cell>
        </row>
        <row r="96">
          <cell r="A96">
            <v>2431111071</v>
          </cell>
          <cell r="B96">
            <v>1052</v>
          </cell>
          <cell r="C96">
            <v>0</v>
          </cell>
          <cell r="D96">
            <v>22</v>
          </cell>
          <cell r="E96">
            <v>448</v>
          </cell>
          <cell r="F96">
            <v>0</v>
          </cell>
          <cell r="G96">
            <v>48</v>
          </cell>
          <cell r="H96">
            <v>518</v>
          </cell>
          <cell r="I96">
            <v>33</v>
          </cell>
          <cell r="J96">
            <v>0</v>
          </cell>
          <cell r="K96">
            <v>0</v>
          </cell>
          <cell r="L96">
            <v>503.76</v>
          </cell>
          <cell r="M96">
            <v>519.15</v>
          </cell>
          <cell r="N96">
            <v>2431111071</v>
          </cell>
          <cell r="O96">
            <v>22</v>
          </cell>
          <cell r="P96">
            <v>448</v>
          </cell>
          <cell r="Q96">
            <v>0</v>
          </cell>
          <cell r="R96">
            <v>48</v>
          </cell>
          <cell r="S96">
            <v>25</v>
          </cell>
          <cell r="T96">
            <v>0</v>
          </cell>
          <cell r="U96">
            <v>6</v>
          </cell>
          <cell r="V96">
            <v>2</v>
          </cell>
          <cell r="W96">
            <v>0</v>
          </cell>
          <cell r="X96">
            <v>33</v>
          </cell>
          <cell r="Y96">
            <v>0</v>
          </cell>
          <cell r="Z96">
            <v>36</v>
          </cell>
        </row>
        <row r="97">
          <cell r="A97">
            <v>2431111102</v>
          </cell>
          <cell r="B97">
            <v>2235</v>
          </cell>
          <cell r="C97">
            <v>0</v>
          </cell>
          <cell r="D97">
            <v>0</v>
          </cell>
          <cell r="E97">
            <v>263</v>
          </cell>
          <cell r="F97">
            <v>6</v>
          </cell>
          <cell r="G97">
            <v>213</v>
          </cell>
          <cell r="H97">
            <v>482</v>
          </cell>
          <cell r="I97">
            <v>121</v>
          </cell>
          <cell r="J97">
            <v>0</v>
          </cell>
          <cell r="K97">
            <v>0</v>
          </cell>
          <cell r="L97">
            <v>1506.57</v>
          </cell>
          <cell r="M97">
            <v>1512.36</v>
          </cell>
          <cell r="N97">
            <v>2431111102</v>
          </cell>
          <cell r="O97">
            <v>0</v>
          </cell>
          <cell r="P97">
            <v>263</v>
          </cell>
          <cell r="Q97">
            <v>6</v>
          </cell>
          <cell r="R97">
            <v>213</v>
          </cell>
          <cell r="S97">
            <v>98</v>
          </cell>
          <cell r="T97">
            <v>0</v>
          </cell>
          <cell r="U97">
            <v>13</v>
          </cell>
          <cell r="V97">
            <v>10</v>
          </cell>
          <cell r="W97">
            <v>0</v>
          </cell>
          <cell r="X97">
            <v>121</v>
          </cell>
          <cell r="Y97">
            <v>0</v>
          </cell>
          <cell r="Z97">
            <v>155</v>
          </cell>
        </row>
        <row r="98">
          <cell r="A98">
            <v>2431111011</v>
          </cell>
          <cell r="B98">
            <v>3823</v>
          </cell>
          <cell r="C98">
            <v>0</v>
          </cell>
          <cell r="D98">
            <v>3</v>
          </cell>
          <cell r="E98">
            <v>372</v>
          </cell>
          <cell r="F98">
            <v>7</v>
          </cell>
          <cell r="G98">
            <v>712</v>
          </cell>
          <cell r="H98">
            <v>1094</v>
          </cell>
          <cell r="I98">
            <v>57</v>
          </cell>
          <cell r="J98">
            <v>0</v>
          </cell>
          <cell r="K98">
            <v>0</v>
          </cell>
          <cell r="L98">
            <v>1679.86</v>
          </cell>
          <cell r="M98">
            <v>3311.2</v>
          </cell>
          <cell r="N98">
            <v>2431111011</v>
          </cell>
          <cell r="O98">
            <v>3</v>
          </cell>
          <cell r="P98">
            <v>372</v>
          </cell>
          <cell r="Q98">
            <v>7</v>
          </cell>
          <cell r="R98">
            <v>712</v>
          </cell>
          <cell r="S98">
            <v>31</v>
          </cell>
          <cell r="T98">
            <v>4</v>
          </cell>
          <cell r="U98">
            <v>0</v>
          </cell>
          <cell r="V98">
            <v>21</v>
          </cell>
          <cell r="W98">
            <v>1</v>
          </cell>
          <cell r="X98">
            <v>57</v>
          </cell>
          <cell r="Y98">
            <v>0</v>
          </cell>
          <cell r="Z98">
            <v>153</v>
          </cell>
        </row>
        <row r="99">
          <cell r="A99">
            <v>2431111114</v>
          </cell>
          <cell r="B99">
            <v>1982</v>
          </cell>
          <cell r="C99">
            <v>0</v>
          </cell>
          <cell r="D99">
            <v>5</v>
          </cell>
          <cell r="E99">
            <v>313</v>
          </cell>
          <cell r="F99">
            <v>10</v>
          </cell>
          <cell r="G99">
            <v>260</v>
          </cell>
          <cell r="H99">
            <v>588</v>
          </cell>
          <cell r="I99">
            <v>26</v>
          </cell>
          <cell r="J99">
            <v>0</v>
          </cell>
          <cell r="K99">
            <v>0</v>
          </cell>
          <cell r="L99">
            <v>1586.48</v>
          </cell>
          <cell r="M99">
            <v>1764.2</v>
          </cell>
          <cell r="N99">
            <v>2431111114</v>
          </cell>
          <cell r="O99">
            <v>5</v>
          </cell>
          <cell r="P99">
            <v>313</v>
          </cell>
          <cell r="Q99">
            <v>10</v>
          </cell>
          <cell r="R99">
            <v>260</v>
          </cell>
          <cell r="S99">
            <v>20</v>
          </cell>
          <cell r="T99">
            <v>0</v>
          </cell>
          <cell r="U99">
            <v>3</v>
          </cell>
          <cell r="V99">
            <v>3</v>
          </cell>
          <cell r="W99">
            <v>0</v>
          </cell>
          <cell r="X99">
            <v>26</v>
          </cell>
          <cell r="Y99">
            <v>0</v>
          </cell>
          <cell r="Z99">
            <v>56</v>
          </cell>
        </row>
        <row r="100">
          <cell r="A100">
            <v>2431111028</v>
          </cell>
          <cell r="B100">
            <v>2471</v>
          </cell>
          <cell r="C100">
            <v>0</v>
          </cell>
          <cell r="D100">
            <v>7</v>
          </cell>
          <cell r="E100">
            <v>313</v>
          </cell>
          <cell r="F100">
            <v>10</v>
          </cell>
          <cell r="G100">
            <v>548</v>
          </cell>
          <cell r="H100">
            <v>878</v>
          </cell>
          <cell r="I100">
            <v>222</v>
          </cell>
          <cell r="J100">
            <v>0</v>
          </cell>
          <cell r="K100">
            <v>0</v>
          </cell>
          <cell r="L100">
            <v>1418.85</v>
          </cell>
          <cell r="M100">
            <v>2376.4</v>
          </cell>
          <cell r="N100">
            <v>2431111028</v>
          </cell>
          <cell r="O100">
            <v>7</v>
          </cell>
          <cell r="P100">
            <v>313</v>
          </cell>
          <cell r="Q100">
            <v>10</v>
          </cell>
          <cell r="R100">
            <v>548</v>
          </cell>
          <cell r="S100">
            <v>140</v>
          </cell>
          <cell r="T100">
            <v>2</v>
          </cell>
          <cell r="U100">
            <v>8</v>
          </cell>
          <cell r="V100">
            <v>72</v>
          </cell>
          <cell r="W100">
            <v>0</v>
          </cell>
          <cell r="X100">
            <v>222</v>
          </cell>
          <cell r="Y100">
            <v>0</v>
          </cell>
          <cell r="Z100">
            <v>287</v>
          </cell>
        </row>
        <row r="101">
          <cell r="A101">
            <v>2431111069</v>
          </cell>
          <cell r="B101">
            <v>1478</v>
          </cell>
          <cell r="C101">
            <v>0</v>
          </cell>
          <cell r="D101">
            <v>0</v>
          </cell>
          <cell r="E101">
            <v>158</v>
          </cell>
          <cell r="F101">
            <v>3</v>
          </cell>
          <cell r="G101">
            <v>253</v>
          </cell>
          <cell r="H101">
            <v>414</v>
          </cell>
          <cell r="I101">
            <v>71</v>
          </cell>
          <cell r="J101">
            <v>0</v>
          </cell>
          <cell r="K101">
            <v>0</v>
          </cell>
          <cell r="L101">
            <v>945.46</v>
          </cell>
          <cell r="M101">
            <v>950.25</v>
          </cell>
          <cell r="N101">
            <v>2431111069</v>
          </cell>
          <cell r="O101">
            <v>0</v>
          </cell>
          <cell r="P101">
            <v>158</v>
          </cell>
          <cell r="Q101">
            <v>3</v>
          </cell>
          <cell r="R101">
            <v>253</v>
          </cell>
          <cell r="S101">
            <v>60</v>
          </cell>
          <cell r="T101">
            <v>0</v>
          </cell>
          <cell r="U101">
            <v>2</v>
          </cell>
          <cell r="V101">
            <v>9</v>
          </cell>
          <cell r="W101">
            <v>0</v>
          </cell>
          <cell r="X101">
            <v>71</v>
          </cell>
          <cell r="Y101">
            <v>0</v>
          </cell>
          <cell r="Z101">
            <v>71</v>
          </cell>
        </row>
        <row r="102">
          <cell r="A102">
            <v>2431111136</v>
          </cell>
          <cell r="B102">
            <v>1086</v>
          </cell>
          <cell r="C102">
            <v>0</v>
          </cell>
          <cell r="D102">
            <v>0</v>
          </cell>
          <cell r="E102">
            <v>67</v>
          </cell>
          <cell r="F102">
            <v>3</v>
          </cell>
          <cell r="G102">
            <v>325</v>
          </cell>
          <cell r="H102">
            <v>395</v>
          </cell>
          <cell r="I102">
            <v>62</v>
          </cell>
          <cell r="J102">
            <v>0</v>
          </cell>
          <cell r="K102">
            <v>0</v>
          </cell>
          <cell r="L102">
            <v>428.08</v>
          </cell>
          <cell r="M102">
            <v>501.48</v>
          </cell>
          <cell r="N102">
            <v>2431111136</v>
          </cell>
          <cell r="O102">
            <v>0</v>
          </cell>
          <cell r="P102">
            <v>67</v>
          </cell>
          <cell r="Q102">
            <v>3</v>
          </cell>
          <cell r="R102">
            <v>325</v>
          </cell>
          <cell r="S102">
            <v>49</v>
          </cell>
          <cell r="T102">
            <v>0</v>
          </cell>
          <cell r="U102">
            <v>2</v>
          </cell>
          <cell r="V102">
            <v>11</v>
          </cell>
          <cell r="W102">
            <v>0</v>
          </cell>
          <cell r="X102">
            <v>62</v>
          </cell>
          <cell r="Y102">
            <v>0</v>
          </cell>
          <cell r="Z102">
            <v>249</v>
          </cell>
        </row>
        <row r="103">
          <cell r="A103">
            <v>2431111042</v>
          </cell>
          <cell r="B103">
            <v>1674</v>
          </cell>
          <cell r="C103">
            <v>0</v>
          </cell>
          <cell r="D103">
            <v>50</v>
          </cell>
          <cell r="E103">
            <v>708</v>
          </cell>
          <cell r="F103">
            <v>15</v>
          </cell>
          <cell r="G103">
            <v>28</v>
          </cell>
          <cell r="H103">
            <v>801</v>
          </cell>
          <cell r="I103">
            <v>25</v>
          </cell>
          <cell r="J103">
            <v>15</v>
          </cell>
          <cell r="K103">
            <v>0</v>
          </cell>
          <cell r="L103">
            <v>783.96</v>
          </cell>
          <cell r="M103">
            <v>1930</v>
          </cell>
          <cell r="N103">
            <v>2431111042</v>
          </cell>
          <cell r="O103">
            <v>50</v>
          </cell>
          <cell r="P103">
            <v>708</v>
          </cell>
          <cell r="Q103">
            <v>15</v>
          </cell>
          <cell r="R103">
            <v>28</v>
          </cell>
          <cell r="S103">
            <v>19</v>
          </cell>
          <cell r="T103">
            <v>0</v>
          </cell>
          <cell r="U103">
            <v>1</v>
          </cell>
          <cell r="V103">
            <v>5</v>
          </cell>
          <cell r="W103">
            <v>0</v>
          </cell>
          <cell r="X103">
            <v>25</v>
          </cell>
          <cell r="Y103">
            <v>0</v>
          </cell>
          <cell r="Z103">
            <v>25</v>
          </cell>
        </row>
        <row r="104">
          <cell r="A104">
            <v>2431111033</v>
          </cell>
          <cell r="B104">
            <v>682</v>
          </cell>
          <cell r="C104">
            <v>0</v>
          </cell>
          <cell r="D104">
            <v>13</v>
          </cell>
          <cell r="E104">
            <v>159</v>
          </cell>
          <cell r="F104">
            <v>11</v>
          </cell>
          <cell r="G104">
            <v>166</v>
          </cell>
          <cell r="H104">
            <v>349</v>
          </cell>
          <cell r="I104">
            <v>33</v>
          </cell>
          <cell r="J104">
            <v>75</v>
          </cell>
          <cell r="K104">
            <v>0</v>
          </cell>
          <cell r="L104">
            <v>217.32</v>
          </cell>
          <cell r="M104">
            <v>225.32</v>
          </cell>
          <cell r="N104">
            <v>2431111033</v>
          </cell>
          <cell r="O104">
            <v>13</v>
          </cell>
          <cell r="P104">
            <v>159</v>
          </cell>
          <cell r="Q104">
            <v>11</v>
          </cell>
          <cell r="R104">
            <v>166</v>
          </cell>
          <cell r="S104">
            <v>27</v>
          </cell>
          <cell r="T104">
            <v>0</v>
          </cell>
          <cell r="U104">
            <v>2</v>
          </cell>
          <cell r="V104">
            <v>4</v>
          </cell>
          <cell r="W104">
            <v>0</v>
          </cell>
          <cell r="X104">
            <v>33</v>
          </cell>
          <cell r="Y104">
            <v>0</v>
          </cell>
          <cell r="Z104">
            <v>41</v>
          </cell>
        </row>
        <row r="105">
          <cell r="A105">
            <v>2431111098</v>
          </cell>
          <cell r="B105">
            <v>1102</v>
          </cell>
          <cell r="C105">
            <v>0</v>
          </cell>
          <cell r="D105">
            <v>3</v>
          </cell>
          <cell r="E105">
            <v>138</v>
          </cell>
          <cell r="F105">
            <v>3</v>
          </cell>
          <cell r="G105">
            <v>322</v>
          </cell>
          <cell r="H105">
            <v>466</v>
          </cell>
          <cell r="I105">
            <v>49</v>
          </cell>
          <cell r="J105">
            <v>0</v>
          </cell>
          <cell r="K105">
            <v>0</v>
          </cell>
          <cell r="L105">
            <v>370.51</v>
          </cell>
          <cell r="M105">
            <v>429.92</v>
          </cell>
          <cell r="N105">
            <v>2431111098</v>
          </cell>
          <cell r="O105">
            <v>3</v>
          </cell>
          <cell r="P105">
            <v>138</v>
          </cell>
          <cell r="Q105">
            <v>3</v>
          </cell>
          <cell r="R105">
            <v>322</v>
          </cell>
          <cell r="S105">
            <v>42</v>
          </cell>
          <cell r="T105">
            <v>0</v>
          </cell>
          <cell r="U105">
            <v>0</v>
          </cell>
          <cell r="V105">
            <v>7</v>
          </cell>
          <cell r="W105">
            <v>0</v>
          </cell>
          <cell r="X105">
            <v>49</v>
          </cell>
          <cell r="Y105">
            <v>0</v>
          </cell>
          <cell r="Z105">
            <v>142</v>
          </cell>
        </row>
        <row r="106">
          <cell r="A106">
            <v>2431111052</v>
          </cell>
          <cell r="B106">
            <v>998</v>
          </cell>
          <cell r="C106">
            <v>0</v>
          </cell>
          <cell r="D106">
            <v>2</v>
          </cell>
          <cell r="E106">
            <v>46</v>
          </cell>
          <cell r="F106">
            <v>1</v>
          </cell>
          <cell r="G106">
            <v>582</v>
          </cell>
          <cell r="H106">
            <v>631</v>
          </cell>
          <cell r="I106">
            <v>48</v>
          </cell>
          <cell r="J106">
            <v>35</v>
          </cell>
          <cell r="K106">
            <v>0</v>
          </cell>
          <cell r="L106">
            <v>320.13</v>
          </cell>
          <cell r="M106">
            <v>321.86</v>
          </cell>
          <cell r="N106">
            <v>2431111052</v>
          </cell>
          <cell r="O106">
            <v>2</v>
          </cell>
          <cell r="P106">
            <v>46</v>
          </cell>
          <cell r="Q106">
            <v>1</v>
          </cell>
          <cell r="R106">
            <v>582</v>
          </cell>
          <cell r="S106">
            <v>39</v>
          </cell>
          <cell r="T106">
            <v>0</v>
          </cell>
          <cell r="U106">
            <v>2</v>
          </cell>
          <cell r="V106">
            <v>7</v>
          </cell>
          <cell r="W106">
            <v>0</v>
          </cell>
          <cell r="X106">
            <v>48</v>
          </cell>
          <cell r="Y106">
            <v>0</v>
          </cell>
          <cell r="Z106">
            <v>48</v>
          </cell>
        </row>
        <row r="107">
          <cell r="A107">
            <v>2431111083</v>
          </cell>
          <cell r="B107">
            <v>236</v>
          </cell>
          <cell r="C107">
            <v>0</v>
          </cell>
          <cell r="D107">
            <v>0</v>
          </cell>
          <cell r="E107">
            <v>38</v>
          </cell>
          <cell r="F107">
            <v>0</v>
          </cell>
          <cell r="G107">
            <v>31</v>
          </cell>
          <cell r="H107">
            <v>69</v>
          </cell>
          <cell r="I107">
            <v>4</v>
          </cell>
          <cell r="J107">
            <v>0</v>
          </cell>
          <cell r="K107">
            <v>0</v>
          </cell>
          <cell r="L107">
            <v>0</v>
          </cell>
          <cell r="M107">
            <v>221.6</v>
          </cell>
          <cell r="N107">
            <v>2431111083</v>
          </cell>
          <cell r="O107">
            <v>0</v>
          </cell>
          <cell r="P107">
            <v>38</v>
          </cell>
          <cell r="Q107">
            <v>0</v>
          </cell>
          <cell r="R107">
            <v>31</v>
          </cell>
          <cell r="S107">
            <v>2</v>
          </cell>
          <cell r="T107">
            <v>0</v>
          </cell>
          <cell r="U107">
            <v>0</v>
          </cell>
          <cell r="V107">
            <v>2</v>
          </cell>
          <cell r="W107">
            <v>0</v>
          </cell>
          <cell r="X107">
            <v>4</v>
          </cell>
          <cell r="Y107">
            <v>0</v>
          </cell>
          <cell r="Z107">
            <v>5</v>
          </cell>
        </row>
        <row r="108">
          <cell r="A108">
            <v>2431111018</v>
          </cell>
          <cell r="B108">
            <v>1278</v>
          </cell>
          <cell r="C108">
            <v>0</v>
          </cell>
          <cell r="D108">
            <v>6</v>
          </cell>
          <cell r="E108">
            <v>101</v>
          </cell>
          <cell r="F108">
            <v>6</v>
          </cell>
          <cell r="G108">
            <v>556</v>
          </cell>
          <cell r="H108">
            <v>669</v>
          </cell>
          <cell r="I108">
            <v>289</v>
          </cell>
          <cell r="J108">
            <v>45</v>
          </cell>
          <cell r="K108">
            <v>0</v>
          </cell>
          <cell r="L108">
            <v>630</v>
          </cell>
          <cell r="M108">
            <v>1524.8</v>
          </cell>
          <cell r="N108">
            <v>2431111018</v>
          </cell>
          <cell r="O108">
            <v>6</v>
          </cell>
          <cell r="P108">
            <v>101</v>
          </cell>
          <cell r="Q108">
            <v>6</v>
          </cell>
          <cell r="R108">
            <v>556</v>
          </cell>
          <cell r="S108">
            <v>224</v>
          </cell>
          <cell r="T108">
            <v>0</v>
          </cell>
          <cell r="U108">
            <v>51</v>
          </cell>
          <cell r="V108">
            <v>14</v>
          </cell>
          <cell r="W108">
            <v>0</v>
          </cell>
          <cell r="X108">
            <v>289</v>
          </cell>
          <cell r="Y108">
            <v>1</v>
          </cell>
          <cell r="Z108">
            <v>345</v>
          </cell>
        </row>
        <row r="109">
          <cell r="A109">
            <v>2431111034</v>
          </cell>
          <cell r="B109">
            <v>1607</v>
          </cell>
          <cell r="C109">
            <v>0</v>
          </cell>
          <cell r="D109">
            <v>19</v>
          </cell>
          <cell r="E109">
            <v>291</v>
          </cell>
          <cell r="F109">
            <v>10</v>
          </cell>
          <cell r="G109">
            <v>413</v>
          </cell>
          <cell r="H109">
            <v>733</v>
          </cell>
          <cell r="I109">
            <v>100</v>
          </cell>
          <cell r="J109">
            <v>50</v>
          </cell>
          <cell r="K109">
            <v>0</v>
          </cell>
          <cell r="L109">
            <v>789.6</v>
          </cell>
          <cell r="M109">
            <v>842.21</v>
          </cell>
          <cell r="N109">
            <v>2431111034</v>
          </cell>
          <cell r="O109">
            <v>19</v>
          </cell>
          <cell r="P109">
            <v>291</v>
          </cell>
          <cell r="Q109">
            <v>10</v>
          </cell>
          <cell r="R109">
            <v>413</v>
          </cell>
          <cell r="S109">
            <v>77</v>
          </cell>
          <cell r="T109">
            <v>0</v>
          </cell>
          <cell r="U109">
            <v>7</v>
          </cell>
          <cell r="V109">
            <v>16</v>
          </cell>
          <cell r="W109">
            <v>0</v>
          </cell>
          <cell r="X109">
            <v>100</v>
          </cell>
          <cell r="Y109">
            <v>0</v>
          </cell>
          <cell r="Z109">
            <v>195</v>
          </cell>
        </row>
        <row r="110">
          <cell r="A110">
            <v>2431111129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872.86</v>
          </cell>
          <cell r="N110">
            <v>2431111129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1</v>
          </cell>
          <cell r="Z110">
            <v>100</v>
          </cell>
        </row>
        <row r="111">
          <cell r="A111">
            <v>2431111078</v>
          </cell>
          <cell r="B111">
            <v>999</v>
          </cell>
          <cell r="C111">
            <v>0</v>
          </cell>
          <cell r="D111">
            <v>7</v>
          </cell>
          <cell r="E111">
            <v>171</v>
          </cell>
          <cell r="F111">
            <v>8</v>
          </cell>
          <cell r="G111">
            <v>276</v>
          </cell>
          <cell r="H111">
            <v>462</v>
          </cell>
          <cell r="I111">
            <v>28</v>
          </cell>
          <cell r="J111">
            <v>50</v>
          </cell>
          <cell r="K111">
            <v>0</v>
          </cell>
          <cell r="L111">
            <v>705.87</v>
          </cell>
          <cell r="M111">
            <v>751.27</v>
          </cell>
          <cell r="N111">
            <v>2431111078</v>
          </cell>
          <cell r="O111">
            <v>7</v>
          </cell>
          <cell r="P111">
            <v>171</v>
          </cell>
          <cell r="Q111">
            <v>8</v>
          </cell>
          <cell r="R111">
            <v>276</v>
          </cell>
          <cell r="S111">
            <v>20</v>
          </cell>
          <cell r="T111">
            <v>0</v>
          </cell>
          <cell r="U111">
            <v>1</v>
          </cell>
          <cell r="V111">
            <v>6</v>
          </cell>
          <cell r="W111">
            <v>1</v>
          </cell>
          <cell r="X111">
            <v>28</v>
          </cell>
          <cell r="Y111">
            <v>1</v>
          </cell>
          <cell r="Z111">
            <v>72</v>
          </cell>
        </row>
        <row r="112">
          <cell r="A112">
            <v>2431111086</v>
          </cell>
          <cell r="B112">
            <v>606</v>
          </cell>
          <cell r="C112">
            <v>0</v>
          </cell>
          <cell r="D112">
            <v>0</v>
          </cell>
          <cell r="E112">
            <v>21</v>
          </cell>
          <cell r="F112">
            <v>4</v>
          </cell>
          <cell r="G112">
            <v>325</v>
          </cell>
          <cell r="H112">
            <v>350</v>
          </cell>
          <cell r="I112">
            <v>13</v>
          </cell>
          <cell r="J112">
            <v>15</v>
          </cell>
          <cell r="K112">
            <v>2</v>
          </cell>
          <cell r="L112">
            <v>263.64</v>
          </cell>
          <cell r="M112">
            <v>269.05</v>
          </cell>
          <cell r="N112">
            <v>2431111086</v>
          </cell>
          <cell r="O112">
            <v>0</v>
          </cell>
          <cell r="P112">
            <v>21</v>
          </cell>
          <cell r="Q112">
            <v>4</v>
          </cell>
          <cell r="R112">
            <v>325</v>
          </cell>
          <cell r="S112">
            <v>11</v>
          </cell>
          <cell r="T112">
            <v>0</v>
          </cell>
          <cell r="U112">
            <v>1</v>
          </cell>
          <cell r="V112">
            <v>1</v>
          </cell>
          <cell r="W112">
            <v>0</v>
          </cell>
          <cell r="X112">
            <v>13</v>
          </cell>
          <cell r="Y112">
            <v>0</v>
          </cell>
          <cell r="Z112">
            <v>10</v>
          </cell>
        </row>
        <row r="113">
          <cell r="A113">
            <v>2431111107</v>
          </cell>
          <cell r="B113">
            <v>1122</v>
          </cell>
          <cell r="C113">
            <v>0</v>
          </cell>
          <cell r="D113">
            <v>1</v>
          </cell>
          <cell r="E113">
            <v>151</v>
          </cell>
          <cell r="F113">
            <v>9</v>
          </cell>
          <cell r="G113">
            <v>273</v>
          </cell>
          <cell r="H113">
            <v>434</v>
          </cell>
          <cell r="I113">
            <v>130</v>
          </cell>
          <cell r="J113">
            <v>30</v>
          </cell>
          <cell r="K113">
            <v>0</v>
          </cell>
          <cell r="L113">
            <v>856.15</v>
          </cell>
          <cell r="M113">
            <v>892.95</v>
          </cell>
          <cell r="N113">
            <v>2431111107</v>
          </cell>
          <cell r="O113">
            <v>1</v>
          </cell>
          <cell r="P113">
            <v>151</v>
          </cell>
          <cell r="Q113">
            <v>9</v>
          </cell>
          <cell r="R113">
            <v>273</v>
          </cell>
          <cell r="S113">
            <v>110</v>
          </cell>
          <cell r="T113">
            <v>0</v>
          </cell>
          <cell r="U113">
            <v>2</v>
          </cell>
          <cell r="V113">
            <v>16</v>
          </cell>
          <cell r="W113">
            <v>2</v>
          </cell>
          <cell r="X113">
            <v>130</v>
          </cell>
          <cell r="Y113">
            <v>2</v>
          </cell>
          <cell r="Z113">
            <v>201</v>
          </cell>
        </row>
        <row r="114">
          <cell r="A114">
            <v>2431111134</v>
          </cell>
          <cell r="B114">
            <v>453</v>
          </cell>
          <cell r="C114">
            <v>0</v>
          </cell>
          <cell r="D114">
            <v>0</v>
          </cell>
          <cell r="E114">
            <v>32</v>
          </cell>
          <cell r="F114">
            <v>1</v>
          </cell>
          <cell r="G114">
            <v>154</v>
          </cell>
          <cell r="H114">
            <v>187</v>
          </cell>
          <cell r="I114">
            <v>14</v>
          </cell>
          <cell r="J114">
            <v>10</v>
          </cell>
          <cell r="K114">
            <v>0</v>
          </cell>
          <cell r="L114">
            <v>367.72</v>
          </cell>
          <cell r="M114">
            <v>373.32</v>
          </cell>
          <cell r="N114">
            <v>2431111134</v>
          </cell>
          <cell r="O114">
            <v>0</v>
          </cell>
          <cell r="P114">
            <v>32</v>
          </cell>
          <cell r="Q114">
            <v>1</v>
          </cell>
          <cell r="R114">
            <v>154</v>
          </cell>
          <cell r="S114">
            <v>14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14</v>
          </cell>
          <cell r="Y114">
            <v>0</v>
          </cell>
          <cell r="Z114">
            <v>14</v>
          </cell>
        </row>
        <row r="115">
          <cell r="A115">
            <v>2431111025</v>
          </cell>
          <cell r="B115">
            <v>1468</v>
          </cell>
          <cell r="C115">
            <v>0</v>
          </cell>
          <cell r="D115">
            <v>8</v>
          </cell>
          <cell r="E115">
            <v>178</v>
          </cell>
          <cell r="F115">
            <v>1</v>
          </cell>
          <cell r="G115">
            <v>561</v>
          </cell>
          <cell r="H115">
            <v>748</v>
          </cell>
          <cell r="I115">
            <v>56</v>
          </cell>
          <cell r="J115">
            <v>30</v>
          </cell>
          <cell r="K115">
            <v>0</v>
          </cell>
          <cell r="L115">
            <v>787.55</v>
          </cell>
          <cell r="M115">
            <v>807.56</v>
          </cell>
          <cell r="N115">
            <v>2431111025</v>
          </cell>
          <cell r="O115">
            <v>8</v>
          </cell>
          <cell r="P115">
            <v>178</v>
          </cell>
          <cell r="Q115">
            <v>1</v>
          </cell>
          <cell r="R115">
            <v>561</v>
          </cell>
          <cell r="S115">
            <v>31</v>
          </cell>
          <cell r="T115">
            <v>0</v>
          </cell>
          <cell r="U115">
            <v>12</v>
          </cell>
          <cell r="V115">
            <v>13</v>
          </cell>
          <cell r="W115">
            <v>0</v>
          </cell>
          <cell r="X115">
            <v>56</v>
          </cell>
          <cell r="Y115">
            <v>0</v>
          </cell>
          <cell r="Z115">
            <v>82</v>
          </cell>
        </row>
        <row r="116">
          <cell r="A116">
            <v>2431111079</v>
          </cell>
          <cell r="B116">
            <v>450</v>
          </cell>
          <cell r="C116">
            <v>0</v>
          </cell>
          <cell r="D116">
            <v>5</v>
          </cell>
          <cell r="E116">
            <v>83</v>
          </cell>
          <cell r="F116">
            <v>1</v>
          </cell>
          <cell r="G116">
            <v>60</v>
          </cell>
          <cell r="H116">
            <v>149</v>
          </cell>
          <cell r="I116">
            <v>25</v>
          </cell>
          <cell r="J116">
            <v>15</v>
          </cell>
          <cell r="K116">
            <v>2</v>
          </cell>
          <cell r="L116">
            <v>247.1</v>
          </cell>
          <cell r="M116">
            <v>256.29000000000002</v>
          </cell>
          <cell r="N116">
            <v>2431111079</v>
          </cell>
          <cell r="O116">
            <v>5</v>
          </cell>
          <cell r="P116">
            <v>83</v>
          </cell>
          <cell r="Q116">
            <v>1</v>
          </cell>
          <cell r="R116">
            <v>60</v>
          </cell>
          <cell r="S116">
            <v>19</v>
          </cell>
          <cell r="T116">
            <v>0</v>
          </cell>
          <cell r="U116">
            <v>1</v>
          </cell>
          <cell r="V116">
            <v>5</v>
          </cell>
          <cell r="W116">
            <v>0</v>
          </cell>
          <cell r="X116">
            <v>25</v>
          </cell>
          <cell r="Y116">
            <v>0</v>
          </cell>
          <cell r="Z116">
            <v>42</v>
          </cell>
        </row>
        <row r="117">
          <cell r="A117">
            <v>2431111082</v>
          </cell>
          <cell r="B117">
            <v>1266</v>
          </cell>
          <cell r="C117">
            <v>0</v>
          </cell>
          <cell r="D117">
            <v>17</v>
          </cell>
          <cell r="E117">
            <v>268</v>
          </cell>
          <cell r="F117">
            <v>10</v>
          </cell>
          <cell r="G117">
            <v>348</v>
          </cell>
          <cell r="H117">
            <v>643</v>
          </cell>
          <cell r="I117">
            <v>176</v>
          </cell>
          <cell r="J117">
            <v>30</v>
          </cell>
          <cell r="K117">
            <v>0</v>
          </cell>
          <cell r="L117">
            <v>0</v>
          </cell>
          <cell r="M117">
            <v>1466.6</v>
          </cell>
          <cell r="N117">
            <v>2431111082</v>
          </cell>
          <cell r="O117">
            <v>17</v>
          </cell>
          <cell r="P117">
            <v>268</v>
          </cell>
          <cell r="Q117">
            <v>10</v>
          </cell>
          <cell r="R117">
            <v>348</v>
          </cell>
          <cell r="S117">
            <v>139</v>
          </cell>
          <cell r="T117">
            <v>0</v>
          </cell>
          <cell r="U117">
            <v>9</v>
          </cell>
          <cell r="V117">
            <v>28</v>
          </cell>
          <cell r="W117">
            <v>0</v>
          </cell>
          <cell r="X117">
            <v>176</v>
          </cell>
          <cell r="Y117">
            <v>0</v>
          </cell>
          <cell r="Z117">
            <v>235</v>
          </cell>
        </row>
        <row r="118">
          <cell r="A118">
            <v>2431111032</v>
          </cell>
          <cell r="B118">
            <v>950</v>
          </cell>
          <cell r="C118">
            <v>0</v>
          </cell>
          <cell r="D118">
            <v>0</v>
          </cell>
          <cell r="E118">
            <v>47</v>
          </cell>
          <cell r="F118">
            <v>0</v>
          </cell>
          <cell r="G118">
            <v>501</v>
          </cell>
          <cell r="H118">
            <v>548</v>
          </cell>
          <cell r="I118">
            <v>172</v>
          </cell>
          <cell r="J118">
            <v>80</v>
          </cell>
          <cell r="K118">
            <v>0</v>
          </cell>
          <cell r="L118">
            <v>613.65</v>
          </cell>
          <cell r="M118">
            <v>621.85</v>
          </cell>
          <cell r="N118">
            <v>2431111032</v>
          </cell>
          <cell r="O118">
            <v>0</v>
          </cell>
          <cell r="P118">
            <v>47</v>
          </cell>
          <cell r="Q118">
            <v>0</v>
          </cell>
          <cell r="R118">
            <v>501</v>
          </cell>
          <cell r="S118">
            <v>132</v>
          </cell>
          <cell r="T118">
            <v>0</v>
          </cell>
          <cell r="U118">
            <v>8</v>
          </cell>
          <cell r="V118">
            <v>32</v>
          </cell>
          <cell r="W118">
            <v>0</v>
          </cell>
          <cell r="X118">
            <v>172</v>
          </cell>
          <cell r="Y118">
            <v>0</v>
          </cell>
          <cell r="Z118">
            <v>172</v>
          </cell>
        </row>
        <row r="119">
          <cell r="A119">
            <v>2431111108</v>
          </cell>
          <cell r="B119">
            <v>430</v>
          </cell>
          <cell r="C119">
            <v>0</v>
          </cell>
          <cell r="D119">
            <v>0</v>
          </cell>
          <cell r="E119">
            <v>29</v>
          </cell>
          <cell r="F119">
            <v>1</v>
          </cell>
          <cell r="G119">
            <v>228</v>
          </cell>
          <cell r="H119">
            <v>258</v>
          </cell>
          <cell r="I119">
            <v>20</v>
          </cell>
          <cell r="J119">
            <v>20</v>
          </cell>
          <cell r="K119">
            <v>0</v>
          </cell>
          <cell r="L119">
            <v>110.86</v>
          </cell>
          <cell r="M119">
            <v>202.52</v>
          </cell>
          <cell r="N119">
            <v>2431111108</v>
          </cell>
          <cell r="O119">
            <v>0</v>
          </cell>
          <cell r="P119">
            <v>29</v>
          </cell>
          <cell r="Q119">
            <v>1</v>
          </cell>
          <cell r="R119">
            <v>228</v>
          </cell>
          <cell r="S119">
            <v>16</v>
          </cell>
          <cell r="T119">
            <v>0</v>
          </cell>
          <cell r="U119">
            <v>0</v>
          </cell>
          <cell r="V119">
            <v>4</v>
          </cell>
          <cell r="W119">
            <v>0</v>
          </cell>
          <cell r="X119">
            <v>20</v>
          </cell>
          <cell r="Y119">
            <v>0</v>
          </cell>
          <cell r="Z119">
            <v>60</v>
          </cell>
        </row>
        <row r="120">
          <cell r="A120">
            <v>2431111081</v>
          </cell>
          <cell r="B120">
            <v>1442</v>
          </cell>
          <cell r="C120">
            <v>0</v>
          </cell>
          <cell r="D120">
            <v>15</v>
          </cell>
          <cell r="E120">
            <v>326</v>
          </cell>
          <cell r="F120">
            <v>15</v>
          </cell>
          <cell r="G120">
            <v>385</v>
          </cell>
          <cell r="H120">
            <v>741</v>
          </cell>
          <cell r="I120">
            <v>60</v>
          </cell>
          <cell r="J120">
            <v>0</v>
          </cell>
          <cell r="K120">
            <v>0</v>
          </cell>
          <cell r="L120">
            <v>792.38</v>
          </cell>
          <cell r="M120">
            <v>948.78</v>
          </cell>
          <cell r="N120">
            <v>2431111081</v>
          </cell>
          <cell r="O120">
            <v>15</v>
          </cell>
          <cell r="P120">
            <v>326</v>
          </cell>
          <cell r="Q120">
            <v>15</v>
          </cell>
          <cell r="R120">
            <v>385</v>
          </cell>
          <cell r="S120">
            <v>38</v>
          </cell>
          <cell r="T120">
            <v>0</v>
          </cell>
          <cell r="U120">
            <v>2</v>
          </cell>
          <cell r="V120">
            <v>20</v>
          </cell>
          <cell r="W120">
            <v>0</v>
          </cell>
          <cell r="X120">
            <v>60</v>
          </cell>
          <cell r="Y120">
            <v>0</v>
          </cell>
          <cell r="Z120">
            <v>144</v>
          </cell>
        </row>
        <row r="121">
          <cell r="A121">
            <v>2431111080</v>
          </cell>
          <cell r="B121">
            <v>1153</v>
          </cell>
          <cell r="C121">
            <v>0</v>
          </cell>
          <cell r="D121">
            <v>8</v>
          </cell>
          <cell r="E121">
            <v>181</v>
          </cell>
          <cell r="F121">
            <v>6</v>
          </cell>
          <cell r="G121">
            <v>384</v>
          </cell>
          <cell r="H121">
            <v>579</v>
          </cell>
          <cell r="I121">
            <v>54</v>
          </cell>
          <cell r="J121">
            <v>50</v>
          </cell>
          <cell r="K121">
            <v>0</v>
          </cell>
          <cell r="L121">
            <v>618.35</v>
          </cell>
          <cell r="M121">
            <v>643.36</v>
          </cell>
          <cell r="N121">
            <v>2431111080</v>
          </cell>
          <cell r="O121">
            <v>8</v>
          </cell>
          <cell r="P121">
            <v>181</v>
          </cell>
          <cell r="Q121">
            <v>6</v>
          </cell>
          <cell r="R121">
            <v>384</v>
          </cell>
          <cell r="S121">
            <v>39</v>
          </cell>
          <cell r="T121">
            <v>0</v>
          </cell>
          <cell r="U121">
            <v>1</v>
          </cell>
          <cell r="V121">
            <v>14</v>
          </cell>
          <cell r="W121">
            <v>0</v>
          </cell>
          <cell r="X121">
            <v>54</v>
          </cell>
          <cell r="Y121">
            <v>0</v>
          </cell>
          <cell r="Z121">
            <v>70</v>
          </cell>
        </row>
        <row r="122">
          <cell r="A122">
            <v>2431111142</v>
          </cell>
          <cell r="B122">
            <v>530</v>
          </cell>
          <cell r="C122">
            <v>0</v>
          </cell>
          <cell r="D122">
            <v>1</v>
          </cell>
          <cell r="E122">
            <v>57</v>
          </cell>
          <cell r="F122">
            <v>2</v>
          </cell>
          <cell r="G122">
            <v>44</v>
          </cell>
          <cell r="H122">
            <v>104</v>
          </cell>
          <cell r="I122">
            <v>27</v>
          </cell>
          <cell r="J122">
            <v>0</v>
          </cell>
          <cell r="K122">
            <v>0</v>
          </cell>
          <cell r="L122">
            <v>15.55</v>
          </cell>
          <cell r="M122">
            <v>45.15</v>
          </cell>
          <cell r="N122">
            <v>2431111142</v>
          </cell>
          <cell r="O122">
            <v>1</v>
          </cell>
          <cell r="P122">
            <v>57</v>
          </cell>
          <cell r="Q122">
            <v>2</v>
          </cell>
          <cell r="R122">
            <v>44</v>
          </cell>
          <cell r="S122">
            <v>21</v>
          </cell>
          <cell r="T122">
            <v>0</v>
          </cell>
          <cell r="U122">
            <v>0</v>
          </cell>
          <cell r="V122">
            <v>6</v>
          </cell>
          <cell r="W122">
            <v>0</v>
          </cell>
          <cell r="X122">
            <v>27</v>
          </cell>
          <cell r="Y122">
            <v>0</v>
          </cell>
          <cell r="Z122">
            <v>33</v>
          </cell>
        </row>
        <row r="123">
          <cell r="A123">
            <v>2412111067</v>
          </cell>
          <cell r="B123">
            <v>2178</v>
          </cell>
          <cell r="C123">
            <v>0</v>
          </cell>
          <cell r="D123">
            <v>0</v>
          </cell>
          <cell r="E123">
            <v>254</v>
          </cell>
          <cell r="F123">
            <v>9</v>
          </cell>
          <cell r="G123">
            <v>108</v>
          </cell>
          <cell r="H123">
            <v>371</v>
          </cell>
          <cell r="I123">
            <v>12</v>
          </cell>
          <cell r="J123">
            <v>0</v>
          </cell>
          <cell r="K123">
            <v>0</v>
          </cell>
          <cell r="L123">
            <v>1363.6</v>
          </cell>
          <cell r="M123">
            <v>1646</v>
          </cell>
          <cell r="N123">
            <v>2412111067</v>
          </cell>
          <cell r="O123">
            <v>0</v>
          </cell>
          <cell r="P123">
            <v>254</v>
          </cell>
          <cell r="Q123">
            <v>9</v>
          </cell>
          <cell r="R123">
            <v>108</v>
          </cell>
          <cell r="S123">
            <v>5</v>
          </cell>
          <cell r="T123">
            <v>0</v>
          </cell>
          <cell r="U123">
            <v>3</v>
          </cell>
          <cell r="V123">
            <v>3</v>
          </cell>
          <cell r="W123">
            <v>1</v>
          </cell>
          <cell r="X123">
            <v>12</v>
          </cell>
          <cell r="Y123">
            <v>1</v>
          </cell>
          <cell r="Z123">
            <v>12</v>
          </cell>
        </row>
        <row r="124">
          <cell r="A124">
            <v>2412111035</v>
          </cell>
          <cell r="B124">
            <v>966</v>
          </cell>
          <cell r="C124">
            <v>0</v>
          </cell>
          <cell r="D124">
            <v>36</v>
          </cell>
          <cell r="E124">
            <v>415</v>
          </cell>
          <cell r="F124">
            <v>4</v>
          </cell>
          <cell r="G124">
            <v>58</v>
          </cell>
          <cell r="H124">
            <v>513</v>
          </cell>
          <cell r="I124">
            <v>14</v>
          </cell>
          <cell r="J124">
            <v>0</v>
          </cell>
          <cell r="K124">
            <v>0</v>
          </cell>
          <cell r="L124">
            <v>1041.4000000000001</v>
          </cell>
          <cell r="M124">
            <v>1081.6400000000001</v>
          </cell>
          <cell r="N124">
            <v>2412111035</v>
          </cell>
          <cell r="O124">
            <v>36</v>
          </cell>
          <cell r="P124">
            <v>415</v>
          </cell>
          <cell r="Q124">
            <v>4</v>
          </cell>
          <cell r="R124">
            <v>58</v>
          </cell>
          <cell r="S124">
            <v>13</v>
          </cell>
          <cell r="T124">
            <v>0</v>
          </cell>
          <cell r="U124">
            <v>0</v>
          </cell>
          <cell r="V124">
            <v>0</v>
          </cell>
          <cell r="W124">
            <v>1</v>
          </cell>
          <cell r="X124">
            <v>14</v>
          </cell>
          <cell r="Y124">
            <v>1</v>
          </cell>
          <cell r="Z124">
            <v>22</v>
          </cell>
        </row>
        <row r="125">
          <cell r="A125">
            <v>2412111065</v>
          </cell>
          <cell r="B125">
            <v>1748</v>
          </cell>
          <cell r="C125">
            <v>0</v>
          </cell>
          <cell r="D125">
            <v>0</v>
          </cell>
          <cell r="E125">
            <v>189</v>
          </cell>
          <cell r="F125">
            <v>6</v>
          </cell>
          <cell r="G125">
            <v>69</v>
          </cell>
          <cell r="H125">
            <v>264</v>
          </cell>
          <cell r="I125">
            <v>28</v>
          </cell>
          <cell r="J125">
            <v>0</v>
          </cell>
          <cell r="K125">
            <v>0</v>
          </cell>
          <cell r="L125">
            <v>969.52</v>
          </cell>
          <cell r="M125">
            <v>963.78</v>
          </cell>
          <cell r="N125">
            <v>2412111065</v>
          </cell>
          <cell r="O125">
            <v>0</v>
          </cell>
          <cell r="P125">
            <v>189</v>
          </cell>
          <cell r="Q125">
            <v>6</v>
          </cell>
          <cell r="R125">
            <v>69</v>
          </cell>
          <cell r="S125">
            <v>16</v>
          </cell>
          <cell r="T125">
            <v>0</v>
          </cell>
          <cell r="U125">
            <v>3</v>
          </cell>
          <cell r="V125">
            <v>9</v>
          </cell>
          <cell r="W125">
            <v>0</v>
          </cell>
          <cell r="X125">
            <v>28</v>
          </cell>
          <cell r="Y125">
            <v>0</v>
          </cell>
          <cell r="Z125">
            <v>28</v>
          </cell>
        </row>
        <row r="126">
          <cell r="A126">
            <v>2412111004</v>
          </cell>
          <cell r="B126">
            <v>1982</v>
          </cell>
          <cell r="C126">
            <v>0</v>
          </cell>
          <cell r="D126">
            <v>0</v>
          </cell>
          <cell r="E126">
            <v>218</v>
          </cell>
          <cell r="F126">
            <v>8</v>
          </cell>
          <cell r="G126">
            <v>455</v>
          </cell>
          <cell r="H126">
            <v>681</v>
          </cell>
          <cell r="I126">
            <v>112</v>
          </cell>
          <cell r="J126">
            <v>0</v>
          </cell>
          <cell r="K126">
            <v>0</v>
          </cell>
          <cell r="L126">
            <v>1609.8</v>
          </cell>
          <cell r="M126">
            <v>1636.97</v>
          </cell>
          <cell r="N126">
            <v>2412111004</v>
          </cell>
          <cell r="O126">
            <v>0</v>
          </cell>
          <cell r="P126">
            <v>218</v>
          </cell>
          <cell r="Q126">
            <v>8</v>
          </cell>
          <cell r="R126">
            <v>455</v>
          </cell>
          <cell r="S126">
            <v>71</v>
          </cell>
          <cell r="T126">
            <v>0</v>
          </cell>
          <cell r="U126">
            <v>10</v>
          </cell>
          <cell r="V126">
            <v>31</v>
          </cell>
          <cell r="W126">
            <v>0</v>
          </cell>
          <cell r="X126">
            <v>112</v>
          </cell>
          <cell r="Y126">
            <v>0</v>
          </cell>
          <cell r="Z126">
            <v>171</v>
          </cell>
        </row>
        <row r="127">
          <cell r="A127">
            <v>2412111013</v>
          </cell>
          <cell r="B127">
            <v>904</v>
          </cell>
          <cell r="C127">
            <v>0</v>
          </cell>
          <cell r="D127">
            <v>38</v>
          </cell>
          <cell r="E127">
            <v>409</v>
          </cell>
          <cell r="F127">
            <v>4</v>
          </cell>
          <cell r="G127">
            <v>38</v>
          </cell>
          <cell r="H127">
            <v>489</v>
          </cell>
          <cell r="I127">
            <v>15</v>
          </cell>
          <cell r="J127">
            <v>0</v>
          </cell>
          <cell r="K127">
            <v>0</v>
          </cell>
          <cell r="L127">
            <v>786.96</v>
          </cell>
          <cell r="M127">
            <v>1059.4000000000001</v>
          </cell>
          <cell r="N127">
            <v>2412111013</v>
          </cell>
          <cell r="O127">
            <v>38</v>
          </cell>
          <cell r="P127">
            <v>409</v>
          </cell>
          <cell r="Q127">
            <v>4</v>
          </cell>
          <cell r="R127">
            <v>38</v>
          </cell>
          <cell r="S127">
            <v>11</v>
          </cell>
          <cell r="T127">
            <v>2</v>
          </cell>
          <cell r="U127">
            <v>0</v>
          </cell>
          <cell r="V127">
            <v>2</v>
          </cell>
          <cell r="W127">
            <v>0</v>
          </cell>
          <cell r="X127">
            <v>15</v>
          </cell>
          <cell r="Y127">
            <v>0</v>
          </cell>
          <cell r="Z127">
            <v>27</v>
          </cell>
        </row>
        <row r="128">
          <cell r="A128">
            <v>2412111048</v>
          </cell>
          <cell r="B128">
            <v>1067</v>
          </cell>
          <cell r="C128">
            <v>0</v>
          </cell>
          <cell r="D128">
            <v>33</v>
          </cell>
          <cell r="E128">
            <v>436</v>
          </cell>
          <cell r="F128">
            <v>8</v>
          </cell>
          <cell r="G128">
            <v>51</v>
          </cell>
          <cell r="H128">
            <v>528</v>
          </cell>
          <cell r="I128">
            <v>6</v>
          </cell>
          <cell r="J128">
            <v>0</v>
          </cell>
          <cell r="K128">
            <v>0</v>
          </cell>
          <cell r="L128">
            <v>972.2</v>
          </cell>
          <cell r="M128">
            <v>1180.5999999999999</v>
          </cell>
          <cell r="N128">
            <v>2412111048</v>
          </cell>
          <cell r="O128">
            <v>33</v>
          </cell>
          <cell r="P128">
            <v>436</v>
          </cell>
          <cell r="Q128">
            <v>8</v>
          </cell>
          <cell r="R128">
            <v>51</v>
          </cell>
          <cell r="S128">
            <v>2</v>
          </cell>
          <cell r="T128">
            <v>0</v>
          </cell>
          <cell r="U128">
            <v>3</v>
          </cell>
          <cell r="V128">
            <v>1</v>
          </cell>
          <cell r="W128">
            <v>0</v>
          </cell>
          <cell r="X128">
            <v>6</v>
          </cell>
          <cell r="Y128">
            <v>0</v>
          </cell>
          <cell r="Z128">
            <v>33</v>
          </cell>
        </row>
        <row r="129">
          <cell r="A129">
            <v>2412111037</v>
          </cell>
          <cell r="B129">
            <v>1742</v>
          </cell>
          <cell r="C129">
            <v>0</v>
          </cell>
          <cell r="D129">
            <v>0</v>
          </cell>
          <cell r="E129">
            <v>226</v>
          </cell>
          <cell r="F129">
            <v>9</v>
          </cell>
          <cell r="G129">
            <v>282</v>
          </cell>
          <cell r="H129">
            <v>517</v>
          </cell>
          <cell r="I129">
            <v>14</v>
          </cell>
          <cell r="J129">
            <v>0</v>
          </cell>
          <cell r="K129">
            <v>0</v>
          </cell>
          <cell r="L129">
            <v>1370.28</v>
          </cell>
          <cell r="M129">
            <v>1394.49</v>
          </cell>
          <cell r="N129">
            <v>2412111037</v>
          </cell>
          <cell r="O129">
            <v>0</v>
          </cell>
          <cell r="P129">
            <v>226</v>
          </cell>
          <cell r="Q129">
            <v>9</v>
          </cell>
          <cell r="R129">
            <v>282</v>
          </cell>
          <cell r="S129">
            <v>1</v>
          </cell>
          <cell r="T129">
            <v>0</v>
          </cell>
          <cell r="U129">
            <v>1</v>
          </cell>
          <cell r="V129">
            <v>12</v>
          </cell>
          <cell r="W129">
            <v>0</v>
          </cell>
          <cell r="X129">
            <v>14</v>
          </cell>
          <cell r="Y129">
            <v>0</v>
          </cell>
          <cell r="Z129">
            <v>62</v>
          </cell>
        </row>
        <row r="130">
          <cell r="A130">
            <v>2412111030</v>
          </cell>
          <cell r="B130">
            <v>1201</v>
          </cell>
          <cell r="C130">
            <v>0</v>
          </cell>
          <cell r="D130">
            <v>46</v>
          </cell>
          <cell r="E130">
            <v>584</v>
          </cell>
          <cell r="F130">
            <v>9</v>
          </cell>
          <cell r="G130">
            <v>23</v>
          </cell>
          <cell r="H130">
            <v>662</v>
          </cell>
          <cell r="I130">
            <v>3</v>
          </cell>
          <cell r="J130">
            <v>0</v>
          </cell>
          <cell r="K130">
            <v>0</v>
          </cell>
          <cell r="L130">
            <v>1107.52</v>
          </cell>
          <cell r="M130">
            <v>1139.76</v>
          </cell>
          <cell r="N130">
            <v>2412111030</v>
          </cell>
          <cell r="O130">
            <v>46</v>
          </cell>
          <cell r="P130">
            <v>584</v>
          </cell>
          <cell r="Q130">
            <v>9</v>
          </cell>
          <cell r="R130">
            <v>23</v>
          </cell>
          <cell r="S130">
            <v>1</v>
          </cell>
          <cell r="T130">
            <v>0</v>
          </cell>
          <cell r="U130">
            <v>1</v>
          </cell>
          <cell r="V130">
            <v>1</v>
          </cell>
          <cell r="W130">
            <v>0</v>
          </cell>
          <cell r="X130">
            <v>3</v>
          </cell>
          <cell r="Y130">
            <v>0</v>
          </cell>
          <cell r="Z130">
            <v>10</v>
          </cell>
        </row>
        <row r="131">
          <cell r="A131">
            <v>2412111005</v>
          </cell>
          <cell r="B131">
            <v>1862</v>
          </cell>
          <cell r="C131">
            <v>0</v>
          </cell>
          <cell r="D131">
            <v>0</v>
          </cell>
          <cell r="E131">
            <v>210</v>
          </cell>
          <cell r="F131">
            <v>7</v>
          </cell>
          <cell r="G131">
            <v>493</v>
          </cell>
          <cell r="H131">
            <v>710</v>
          </cell>
          <cell r="I131">
            <v>68</v>
          </cell>
          <cell r="J131">
            <v>0</v>
          </cell>
          <cell r="K131">
            <v>0</v>
          </cell>
          <cell r="L131">
            <v>1079.1300000000001</v>
          </cell>
          <cell r="M131">
            <v>1780.6</v>
          </cell>
          <cell r="N131">
            <v>2412111005</v>
          </cell>
          <cell r="O131">
            <v>0</v>
          </cell>
          <cell r="P131">
            <v>210</v>
          </cell>
          <cell r="Q131">
            <v>7</v>
          </cell>
          <cell r="R131">
            <v>493</v>
          </cell>
          <cell r="S131">
            <v>43</v>
          </cell>
          <cell r="T131">
            <v>1</v>
          </cell>
          <cell r="U131">
            <v>12</v>
          </cell>
          <cell r="V131">
            <v>12</v>
          </cell>
          <cell r="W131">
            <v>0</v>
          </cell>
          <cell r="X131">
            <v>68</v>
          </cell>
          <cell r="Y131">
            <v>0</v>
          </cell>
          <cell r="Z131">
            <v>88</v>
          </cell>
        </row>
        <row r="132">
          <cell r="A132">
            <v>2412111066</v>
          </cell>
          <cell r="B132">
            <v>1725</v>
          </cell>
          <cell r="C132">
            <v>0</v>
          </cell>
          <cell r="D132">
            <v>0</v>
          </cell>
          <cell r="E132">
            <v>164</v>
          </cell>
          <cell r="F132">
            <v>4</v>
          </cell>
          <cell r="G132">
            <v>159</v>
          </cell>
          <cell r="H132">
            <v>327</v>
          </cell>
          <cell r="I132">
            <v>36</v>
          </cell>
          <cell r="J132">
            <v>0</v>
          </cell>
          <cell r="K132">
            <v>0</v>
          </cell>
          <cell r="L132">
            <v>829.35</v>
          </cell>
          <cell r="M132">
            <v>817.95</v>
          </cell>
          <cell r="N132">
            <v>2412111066</v>
          </cell>
          <cell r="O132">
            <v>0</v>
          </cell>
          <cell r="P132">
            <v>164</v>
          </cell>
          <cell r="Q132">
            <v>4</v>
          </cell>
          <cell r="R132">
            <v>159</v>
          </cell>
          <cell r="S132">
            <v>27</v>
          </cell>
          <cell r="T132">
            <v>0</v>
          </cell>
          <cell r="U132">
            <v>1</v>
          </cell>
          <cell r="V132">
            <v>8</v>
          </cell>
          <cell r="W132">
            <v>0</v>
          </cell>
          <cell r="X132">
            <v>36</v>
          </cell>
          <cell r="Y132">
            <v>0</v>
          </cell>
          <cell r="Z132">
            <v>40</v>
          </cell>
        </row>
        <row r="133">
          <cell r="A133">
            <v>2412111047</v>
          </cell>
          <cell r="B133">
            <v>1133</v>
          </cell>
          <cell r="C133">
            <v>0</v>
          </cell>
          <cell r="D133">
            <v>8</v>
          </cell>
          <cell r="E133">
            <v>243</v>
          </cell>
          <cell r="F133">
            <v>5</v>
          </cell>
          <cell r="G133">
            <v>170</v>
          </cell>
          <cell r="H133">
            <v>426</v>
          </cell>
          <cell r="I133">
            <v>93</v>
          </cell>
          <cell r="J133">
            <v>0</v>
          </cell>
          <cell r="K133">
            <v>0</v>
          </cell>
          <cell r="L133">
            <v>950.9</v>
          </cell>
          <cell r="M133">
            <v>984.85</v>
          </cell>
          <cell r="N133">
            <v>2412111047</v>
          </cell>
          <cell r="O133">
            <v>8</v>
          </cell>
          <cell r="P133">
            <v>243</v>
          </cell>
          <cell r="Q133">
            <v>5</v>
          </cell>
          <cell r="R133">
            <v>170</v>
          </cell>
          <cell r="S133">
            <v>62</v>
          </cell>
          <cell r="T133">
            <v>0</v>
          </cell>
          <cell r="U133">
            <v>15</v>
          </cell>
          <cell r="V133">
            <v>16</v>
          </cell>
          <cell r="W133">
            <v>0</v>
          </cell>
          <cell r="X133">
            <v>93</v>
          </cell>
          <cell r="Y133">
            <v>0</v>
          </cell>
          <cell r="Z133">
            <v>142</v>
          </cell>
        </row>
        <row r="134">
          <cell r="A134">
            <v>2412111006</v>
          </cell>
          <cell r="B134">
            <v>1348</v>
          </cell>
          <cell r="C134">
            <v>0</v>
          </cell>
          <cell r="D134">
            <v>3</v>
          </cell>
          <cell r="E134">
            <v>178</v>
          </cell>
          <cell r="F134">
            <v>5</v>
          </cell>
          <cell r="G134">
            <v>341</v>
          </cell>
          <cell r="H134">
            <v>527</v>
          </cell>
          <cell r="I134">
            <v>43</v>
          </cell>
          <cell r="J134">
            <v>0</v>
          </cell>
          <cell r="K134">
            <v>0</v>
          </cell>
          <cell r="L134">
            <v>1138.3900000000001</v>
          </cell>
          <cell r="M134">
            <v>1139.32</v>
          </cell>
          <cell r="N134">
            <v>2412111006</v>
          </cell>
          <cell r="O134">
            <v>3</v>
          </cell>
          <cell r="P134">
            <v>178</v>
          </cell>
          <cell r="Q134">
            <v>5</v>
          </cell>
          <cell r="R134">
            <v>341</v>
          </cell>
          <cell r="S134">
            <v>30</v>
          </cell>
          <cell r="T134">
            <v>0</v>
          </cell>
          <cell r="U134">
            <v>5</v>
          </cell>
          <cell r="V134">
            <v>8</v>
          </cell>
          <cell r="W134">
            <v>0</v>
          </cell>
          <cell r="X134">
            <v>43</v>
          </cell>
          <cell r="Y134">
            <v>0</v>
          </cell>
          <cell r="Z134">
            <v>71</v>
          </cell>
        </row>
        <row r="135">
          <cell r="A135">
            <v>2412111026</v>
          </cell>
          <cell r="B135">
            <v>882</v>
          </cell>
          <cell r="C135">
            <v>0</v>
          </cell>
          <cell r="D135">
            <v>0</v>
          </cell>
          <cell r="E135">
            <v>97</v>
          </cell>
          <cell r="F135">
            <v>10</v>
          </cell>
          <cell r="G135">
            <v>145</v>
          </cell>
          <cell r="H135">
            <v>252</v>
          </cell>
          <cell r="I135">
            <v>32</v>
          </cell>
          <cell r="J135">
            <v>0</v>
          </cell>
          <cell r="K135">
            <v>0</v>
          </cell>
          <cell r="L135">
            <v>596.30999999999995</v>
          </cell>
          <cell r="M135">
            <v>622.29</v>
          </cell>
          <cell r="N135">
            <v>2412111026</v>
          </cell>
          <cell r="O135">
            <v>0</v>
          </cell>
          <cell r="P135">
            <v>97</v>
          </cell>
          <cell r="Q135">
            <v>10</v>
          </cell>
          <cell r="R135">
            <v>145</v>
          </cell>
          <cell r="S135">
            <v>25</v>
          </cell>
          <cell r="T135">
            <v>0</v>
          </cell>
          <cell r="U135">
            <v>2</v>
          </cell>
          <cell r="V135">
            <v>5</v>
          </cell>
          <cell r="W135">
            <v>0</v>
          </cell>
          <cell r="X135">
            <v>32</v>
          </cell>
          <cell r="Y135">
            <v>0</v>
          </cell>
          <cell r="Z135">
            <v>70</v>
          </cell>
        </row>
        <row r="136">
          <cell r="A136">
            <v>2412111064</v>
          </cell>
          <cell r="B136">
            <v>1383</v>
          </cell>
          <cell r="C136">
            <v>0</v>
          </cell>
          <cell r="D136">
            <v>0</v>
          </cell>
          <cell r="E136">
            <v>126</v>
          </cell>
          <cell r="F136">
            <v>3</v>
          </cell>
          <cell r="G136">
            <v>71</v>
          </cell>
          <cell r="H136">
            <v>200</v>
          </cell>
          <cell r="I136">
            <v>45</v>
          </cell>
          <cell r="J136">
            <v>0</v>
          </cell>
          <cell r="K136">
            <v>0</v>
          </cell>
          <cell r="L136">
            <v>887.82</v>
          </cell>
          <cell r="M136">
            <v>900.99</v>
          </cell>
          <cell r="N136">
            <v>2412111064</v>
          </cell>
          <cell r="O136">
            <v>0</v>
          </cell>
          <cell r="P136">
            <v>126</v>
          </cell>
          <cell r="Q136">
            <v>3</v>
          </cell>
          <cell r="R136">
            <v>71</v>
          </cell>
          <cell r="S136">
            <v>37</v>
          </cell>
          <cell r="T136">
            <v>0</v>
          </cell>
          <cell r="U136">
            <v>1</v>
          </cell>
          <cell r="V136">
            <v>7</v>
          </cell>
          <cell r="W136">
            <v>0</v>
          </cell>
          <cell r="X136">
            <v>45</v>
          </cell>
          <cell r="Y136">
            <v>0</v>
          </cell>
          <cell r="Z136">
            <v>70</v>
          </cell>
        </row>
        <row r="137">
          <cell r="A137">
            <v>2412111052</v>
          </cell>
          <cell r="B137">
            <v>1655</v>
          </cell>
          <cell r="C137">
            <v>0</v>
          </cell>
          <cell r="D137">
            <v>0</v>
          </cell>
          <cell r="E137">
            <v>129</v>
          </cell>
          <cell r="F137">
            <v>7</v>
          </cell>
          <cell r="G137">
            <v>326</v>
          </cell>
          <cell r="H137">
            <v>462</v>
          </cell>
          <cell r="I137">
            <v>18</v>
          </cell>
          <cell r="J137">
            <v>0</v>
          </cell>
          <cell r="K137">
            <v>0</v>
          </cell>
          <cell r="L137">
            <v>752.4</v>
          </cell>
          <cell r="M137">
            <v>783.6</v>
          </cell>
          <cell r="N137">
            <v>2412111052</v>
          </cell>
          <cell r="O137">
            <v>0</v>
          </cell>
          <cell r="P137">
            <v>129</v>
          </cell>
          <cell r="Q137">
            <v>7</v>
          </cell>
          <cell r="R137">
            <v>326</v>
          </cell>
          <cell r="S137">
            <v>16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18</v>
          </cell>
          <cell r="Y137">
            <v>0</v>
          </cell>
          <cell r="Z137">
            <v>92</v>
          </cell>
        </row>
        <row r="138">
          <cell r="A138">
            <v>2412111009</v>
          </cell>
          <cell r="B138">
            <v>1338</v>
          </cell>
          <cell r="C138">
            <v>0</v>
          </cell>
          <cell r="D138">
            <v>53</v>
          </cell>
          <cell r="E138">
            <v>544</v>
          </cell>
          <cell r="F138">
            <v>11</v>
          </cell>
          <cell r="G138">
            <v>54</v>
          </cell>
          <cell r="H138">
            <v>662</v>
          </cell>
          <cell r="I138">
            <v>20</v>
          </cell>
          <cell r="J138">
            <v>0</v>
          </cell>
          <cell r="K138">
            <v>0</v>
          </cell>
          <cell r="L138">
            <v>1301.31</v>
          </cell>
          <cell r="M138">
            <v>0</v>
          </cell>
          <cell r="N138">
            <v>2412111009</v>
          </cell>
          <cell r="O138">
            <v>53</v>
          </cell>
          <cell r="P138">
            <v>544</v>
          </cell>
          <cell r="Q138">
            <v>11</v>
          </cell>
          <cell r="R138">
            <v>54</v>
          </cell>
          <cell r="S138">
            <v>16</v>
          </cell>
          <cell r="T138">
            <v>0</v>
          </cell>
          <cell r="U138">
            <v>0</v>
          </cell>
          <cell r="V138">
            <v>4</v>
          </cell>
          <cell r="W138">
            <v>0</v>
          </cell>
          <cell r="X138">
            <v>20</v>
          </cell>
          <cell r="Y138">
            <v>0</v>
          </cell>
          <cell r="Z138">
            <v>0</v>
          </cell>
        </row>
        <row r="139">
          <cell r="A139">
            <v>2412111024</v>
          </cell>
          <cell r="B139">
            <v>916</v>
          </cell>
          <cell r="C139">
            <v>0</v>
          </cell>
          <cell r="D139">
            <v>0</v>
          </cell>
          <cell r="E139">
            <v>106</v>
          </cell>
          <cell r="F139">
            <v>5</v>
          </cell>
          <cell r="G139">
            <v>219</v>
          </cell>
          <cell r="H139">
            <v>330</v>
          </cell>
          <cell r="I139">
            <v>45</v>
          </cell>
          <cell r="J139">
            <v>0</v>
          </cell>
          <cell r="K139">
            <v>0</v>
          </cell>
          <cell r="L139">
            <v>667.67</v>
          </cell>
          <cell r="M139">
            <v>676.67</v>
          </cell>
          <cell r="N139">
            <v>2412111024</v>
          </cell>
          <cell r="O139">
            <v>0</v>
          </cell>
          <cell r="P139">
            <v>106</v>
          </cell>
          <cell r="Q139">
            <v>5</v>
          </cell>
          <cell r="R139">
            <v>219</v>
          </cell>
          <cell r="S139">
            <v>30</v>
          </cell>
          <cell r="T139">
            <v>0</v>
          </cell>
          <cell r="U139">
            <v>3</v>
          </cell>
          <cell r="V139">
            <v>12</v>
          </cell>
          <cell r="W139">
            <v>0</v>
          </cell>
          <cell r="X139">
            <v>45</v>
          </cell>
          <cell r="Y139">
            <v>0</v>
          </cell>
          <cell r="Z139">
            <v>50</v>
          </cell>
        </row>
        <row r="140">
          <cell r="A140">
            <v>2412111027</v>
          </cell>
          <cell r="B140">
            <v>1389</v>
          </cell>
          <cell r="C140">
            <v>0</v>
          </cell>
          <cell r="D140">
            <v>0</v>
          </cell>
          <cell r="E140">
            <v>133</v>
          </cell>
          <cell r="F140">
            <v>7</v>
          </cell>
          <cell r="G140">
            <v>367</v>
          </cell>
          <cell r="H140">
            <v>507</v>
          </cell>
          <cell r="I140">
            <v>40</v>
          </cell>
          <cell r="J140">
            <v>0</v>
          </cell>
          <cell r="K140">
            <v>0</v>
          </cell>
          <cell r="L140">
            <v>937.48</v>
          </cell>
          <cell r="M140">
            <v>1289.8</v>
          </cell>
          <cell r="N140">
            <v>2412111027</v>
          </cell>
          <cell r="O140">
            <v>0</v>
          </cell>
          <cell r="P140">
            <v>133</v>
          </cell>
          <cell r="Q140">
            <v>7</v>
          </cell>
          <cell r="R140">
            <v>367</v>
          </cell>
          <cell r="S140">
            <v>17</v>
          </cell>
          <cell r="T140">
            <v>0</v>
          </cell>
          <cell r="U140">
            <v>5</v>
          </cell>
          <cell r="V140">
            <v>18</v>
          </cell>
          <cell r="W140">
            <v>0</v>
          </cell>
          <cell r="X140">
            <v>40</v>
          </cell>
          <cell r="Y140">
            <v>0</v>
          </cell>
          <cell r="Z140">
            <v>55</v>
          </cell>
        </row>
        <row r="141">
          <cell r="A141">
            <v>2412111053</v>
          </cell>
          <cell r="B141">
            <v>2150</v>
          </cell>
          <cell r="C141">
            <v>0</v>
          </cell>
          <cell r="D141">
            <v>0</v>
          </cell>
          <cell r="E141">
            <v>151</v>
          </cell>
          <cell r="F141">
            <v>10</v>
          </cell>
          <cell r="G141">
            <v>551</v>
          </cell>
          <cell r="H141">
            <v>712</v>
          </cell>
          <cell r="I141">
            <v>30</v>
          </cell>
          <cell r="J141">
            <v>0</v>
          </cell>
          <cell r="K141">
            <v>0</v>
          </cell>
          <cell r="L141">
            <v>955.01</v>
          </cell>
          <cell r="M141">
            <v>973.81</v>
          </cell>
          <cell r="N141">
            <v>2412111053</v>
          </cell>
          <cell r="O141">
            <v>0</v>
          </cell>
          <cell r="P141">
            <v>151</v>
          </cell>
          <cell r="Q141">
            <v>10</v>
          </cell>
          <cell r="R141">
            <v>551</v>
          </cell>
          <cell r="S141">
            <v>16</v>
          </cell>
          <cell r="T141">
            <v>0</v>
          </cell>
          <cell r="U141">
            <v>5</v>
          </cell>
          <cell r="V141">
            <v>9</v>
          </cell>
          <cell r="W141">
            <v>0</v>
          </cell>
          <cell r="X141">
            <v>30</v>
          </cell>
          <cell r="Y141">
            <v>0</v>
          </cell>
          <cell r="Z141">
            <v>79</v>
          </cell>
        </row>
        <row r="142">
          <cell r="A142">
            <v>2412111014</v>
          </cell>
          <cell r="B142">
            <v>650</v>
          </cell>
          <cell r="C142">
            <v>0</v>
          </cell>
          <cell r="D142">
            <v>27</v>
          </cell>
          <cell r="E142">
            <v>273</v>
          </cell>
          <cell r="F142">
            <v>5</v>
          </cell>
          <cell r="G142">
            <v>7</v>
          </cell>
          <cell r="H142">
            <v>312</v>
          </cell>
          <cell r="I142">
            <v>8</v>
          </cell>
          <cell r="J142">
            <v>0</v>
          </cell>
          <cell r="K142">
            <v>2</v>
          </cell>
          <cell r="L142">
            <v>601.59</v>
          </cell>
          <cell r="M142">
            <v>1278.8</v>
          </cell>
          <cell r="N142">
            <v>2412111014</v>
          </cell>
          <cell r="O142">
            <v>27</v>
          </cell>
          <cell r="P142">
            <v>273</v>
          </cell>
          <cell r="Q142">
            <v>5</v>
          </cell>
          <cell r="R142">
            <v>7</v>
          </cell>
          <cell r="S142">
            <v>5</v>
          </cell>
          <cell r="T142">
            <v>0</v>
          </cell>
          <cell r="U142">
            <v>2</v>
          </cell>
          <cell r="V142">
            <v>1</v>
          </cell>
          <cell r="W142">
            <v>0</v>
          </cell>
          <cell r="X142">
            <v>8</v>
          </cell>
          <cell r="Y142">
            <v>0</v>
          </cell>
          <cell r="Z142">
            <v>31</v>
          </cell>
        </row>
        <row r="143">
          <cell r="A143">
            <v>2412111002</v>
          </cell>
          <cell r="B143">
            <v>1382</v>
          </cell>
          <cell r="C143">
            <v>0</v>
          </cell>
          <cell r="D143">
            <v>7</v>
          </cell>
          <cell r="E143">
            <v>180</v>
          </cell>
          <cell r="F143">
            <v>8</v>
          </cell>
          <cell r="G143">
            <v>188</v>
          </cell>
          <cell r="H143">
            <v>383</v>
          </cell>
          <cell r="I143">
            <v>47</v>
          </cell>
          <cell r="J143">
            <v>0</v>
          </cell>
          <cell r="K143">
            <v>0</v>
          </cell>
          <cell r="L143">
            <v>1088.7</v>
          </cell>
          <cell r="M143">
            <v>1131.7</v>
          </cell>
          <cell r="N143">
            <v>2412111002</v>
          </cell>
          <cell r="O143">
            <v>7</v>
          </cell>
          <cell r="P143">
            <v>180</v>
          </cell>
          <cell r="Q143">
            <v>8</v>
          </cell>
          <cell r="R143">
            <v>188</v>
          </cell>
          <cell r="S143">
            <v>31</v>
          </cell>
          <cell r="T143">
            <v>0</v>
          </cell>
          <cell r="U143">
            <v>7</v>
          </cell>
          <cell r="V143">
            <v>9</v>
          </cell>
          <cell r="W143">
            <v>0</v>
          </cell>
          <cell r="X143">
            <v>47</v>
          </cell>
          <cell r="Y143">
            <v>0</v>
          </cell>
          <cell r="Z143">
            <v>75</v>
          </cell>
        </row>
        <row r="144">
          <cell r="A144">
            <v>2412111015</v>
          </cell>
          <cell r="B144">
            <v>2422</v>
          </cell>
          <cell r="C144">
            <v>0</v>
          </cell>
          <cell r="D144">
            <v>26</v>
          </cell>
          <cell r="E144">
            <v>848</v>
          </cell>
          <cell r="F144">
            <v>12</v>
          </cell>
          <cell r="G144">
            <v>123</v>
          </cell>
          <cell r="H144">
            <v>1009</v>
          </cell>
          <cell r="I144">
            <v>55</v>
          </cell>
          <cell r="J144">
            <v>0</v>
          </cell>
          <cell r="K144">
            <v>0</v>
          </cell>
          <cell r="L144">
            <v>2258.4</v>
          </cell>
          <cell r="M144">
            <v>2467</v>
          </cell>
          <cell r="N144">
            <v>2412111015</v>
          </cell>
          <cell r="O144">
            <v>26</v>
          </cell>
          <cell r="P144">
            <v>848</v>
          </cell>
          <cell r="Q144">
            <v>12</v>
          </cell>
          <cell r="R144">
            <v>123</v>
          </cell>
          <cell r="S144">
            <v>38</v>
          </cell>
          <cell r="T144">
            <v>0</v>
          </cell>
          <cell r="U144">
            <v>10</v>
          </cell>
          <cell r="V144">
            <v>7</v>
          </cell>
          <cell r="W144">
            <v>0</v>
          </cell>
          <cell r="X144">
            <v>55</v>
          </cell>
          <cell r="Y144">
            <v>0</v>
          </cell>
          <cell r="Z144">
            <v>63</v>
          </cell>
        </row>
        <row r="145">
          <cell r="A145">
            <v>2412111003</v>
          </cell>
          <cell r="B145">
            <v>1667</v>
          </cell>
          <cell r="C145">
            <v>0</v>
          </cell>
          <cell r="D145">
            <v>0</v>
          </cell>
          <cell r="E145">
            <v>194</v>
          </cell>
          <cell r="F145">
            <v>9</v>
          </cell>
          <cell r="G145">
            <v>420</v>
          </cell>
          <cell r="H145">
            <v>623</v>
          </cell>
          <cell r="I145">
            <v>94</v>
          </cell>
          <cell r="J145">
            <v>0</v>
          </cell>
          <cell r="K145">
            <v>0</v>
          </cell>
          <cell r="L145">
            <v>805.16</v>
          </cell>
          <cell r="M145">
            <v>1598.4</v>
          </cell>
          <cell r="N145">
            <v>2412111003</v>
          </cell>
          <cell r="O145">
            <v>0</v>
          </cell>
          <cell r="P145">
            <v>194</v>
          </cell>
          <cell r="Q145">
            <v>9</v>
          </cell>
          <cell r="R145">
            <v>420</v>
          </cell>
          <cell r="S145">
            <v>60</v>
          </cell>
          <cell r="T145">
            <v>0</v>
          </cell>
          <cell r="U145">
            <v>4</v>
          </cell>
          <cell r="V145">
            <v>30</v>
          </cell>
          <cell r="W145">
            <v>0</v>
          </cell>
          <cell r="X145">
            <v>94</v>
          </cell>
          <cell r="Y145">
            <v>1</v>
          </cell>
          <cell r="Z145">
            <v>124</v>
          </cell>
        </row>
        <row r="146">
          <cell r="A146">
            <v>2412111042</v>
          </cell>
          <cell r="B146">
            <v>1042</v>
          </cell>
          <cell r="C146">
            <v>0</v>
          </cell>
          <cell r="D146">
            <v>18</v>
          </cell>
          <cell r="E146">
            <v>425</v>
          </cell>
          <cell r="F146">
            <v>9</v>
          </cell>
          <cell r="G146">
            <v>31</v>
          </cell>
          <cell r="H146">
            <v>483</v>
          </cell>
          <cell r="I146">
            <v>6</v>
          </cell>
          <cell r="J146">
            <v>0</v>
          </cell>
          <cell r="K146">
            <v>0</v>
          </cell>
          <cell r="L146">
            <v>838.92</v>
          </cell>
          <cell r="M146">
            <v>865.97</v>
          </cell>
          <cell r="N146">
            <v>2412111042</v>
          </cell>
          <cell r="O146">
            <v>18</v>
          </cell>
          <cell r="P146">
            <v>425</v>
          </cell>
          <cell r="Q146">
            <v>9</v>
          </cell>
          <cell r="R146">
            <v>31</v>
          </cell>
          <cell r="S146">
            <v>5</v>
          </cell>
          <cell r="T146">
            <v>0</v>
          </cell>
          <cell r="U146">
            <v>1</v>
          </cell>
          <cell r="V146">
            <v>0</v>
          </cell>
          <cell r="W146">
            <v>0</v>
          </cell>
          <cell r="X146">
            <v>6</v>
          </cell>
          <cell r="Y146">
            <v>0</v>
          </cell>
          <cell r="Z146">
            <v>11</v>
          </cell>
        </row>
        <row r="147">
          <cell r="A147">
            <v>2412111068</v>
          </cell>
          <cell r="B147">
            <v>872</v>
          </cell>
          <cell r="C147">
            <v>0</v>
          </cell>
          <cell r="D147">
            <v>0</v>
          </cell>
          <cell r="E147">
            <v>140</v>
          </cell>
          <cell r="F147">
            <v>4</v>
          </cell>
          <cell r="G147">
            <v>72</v>
          </cell>
          <cell r="H147">
            <v>216</v>
          </cell>
          <cell r="I147">
            <v>7</v>
          </cell>
          <cell r="J147">
            <v>0</v>
          </cell>
          <cell r="K147">
            <v>0</v>
          </cell>
          <cell r="L147">
            <v>468.9</v>
          </cell>
          <cell r="M147">
            <v>750.58</v>
          </cell>
          <cell r="N147">
            <v>2412111068</v>
          </cell>
          <cell r="O147">
            <v>0</v>
          </cell>
          <cell r="P147">
            <v>140</v>
          </cell>
          <cell r="Q147">
            <v>4</v>
          </cell>
          <cell r="R147">
            <v>72</v>
          </cell>
          <cell r="S147">
            <v>7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7</v>
          </cell>
          <cell r="Y147">
            <v>0</v>
          </cell>
          <cell r="Z147">
            <v>18</v>
          </cell>
        </row>
        <row r="148">
          <cell r="A148">
            <v>2412111043</v>
          </cell>
          <cell r="B148">
            <v>693</v>
          </cell>
          <cell r="C148">
            <v>0</v>
          </cell>
          <cell r="D148">
            <v>11</v>
          </cell>
          <cell r="E148">
            <v>347</v>
          </cell>
          <cell r="F148">
            <v>3</v>
          </cell>
          <cell r="G148">
            <v>28</v>
          </cell>
          <cell r="H148">
            <v>389</v>
          </cell>
          <cell r="I148">
            <v>18</v>
          </cell>
          <cell r="J148">
            <v>0</v>
          </cell>
          <cell r="K148">
            <v>0</v>
          </cell>
          <cell r="L148">
            <v>718.42</v>
          </cell>
          <cell r="M148">
            <v>1213.4000000000001</v>
          </cell>
          <cell r="N148">
            <v>2412111043</v>
          </cell>
          <cell r="O148">
            <v>11</v>
          </cell>
          <cell r="P148">
            <v>347</v>
          </cell>
          <cell r="Q148">
            <v>3</v>
          </cell>
          <cell r="R148">
            <v>28</v>
          </cell>
          <cell r="S148">
            <v>12</v>
          </cell>
          <cell r="T148">
            <v>1</v>
          </cell>
          <cell r="U148">
            <v>2</v>
          </cell>
          <cell r="V148">
            <v>3</v>
          </cell>
          <cell r="W148">
            <v>0</v>
          </cell>
          <cell r="X148">
            <v>18</v>
          </cell>
          <cell r="Y148">
            <v>1</v>
          </cell>
          <cell r="Z148">
            <v>101</v>
          </cell>
        </row>
        <row r="149">
          <cell r="A149">
            <v>2412111016</v>
          </cell>
          <cell r="B149">
            <v>1278</v>
          </cell>
          <cell r="C149">
            <v>0</v>
          </cell>
          <cell r="D149">
            <v>0</v>
          </cell>
          <cell r="E149">
            <v>104</v>
          </cell>
          <cell r="F149">
            <v>11</v>
          </cell>
          <cell r="G149">
            <v>361</v>
          </cell>
          <cell r="H149">
            <v>476</v>
          </cell>
          <cell r="I149">
            <v>55</v>
          </cell>
          <cell r="J149">
            <v>0</v>
          </cell>
          <cell r="K149">
            <v>0</v>
          </cell>
          <cell r="L149">
            <v>994.89</v>
          </cell>
          <cell r="M149">
            <v>0</v>
          </cell>
          <cell r="N149">
            <v>2412111016</v>
          </cell>
          <cell r="O149">
            <v>0</v>
          </cell>
          <cell r="P149">
            <v>104</v>
          </cell>
          <cell r="Q149">
            <v>11</v>
          </cell>
          <cell r="R149">
            <v>361</v>
          </cell>
          <cell r="S149">
            <v>50</v>
          </cell>
          <cell r="T149">
            <v>0</v>
          </cell>
          <cell r="U149">
            <v>0</v>
          </cell>
          <cell r="V149">
            <v>4</v>
          </cell>
          <cell r="W149">
            <v>1</v>
          </cell>
          <cell r="X149">
            <v>55</v>
          </cell>
          <cell r="Y149">
            <v>0</v>
          </cell>
          <cell r="Z149">
            <v>0</v>
          </cell>
        </row>
        <row r="150">
          <cell r="A150">
            <v>2412111017</v>
          </cell>
          <cell r="B150">
            <v>839</v>
          </cell>
          <cell r="C150">
            <v>0</v>
          </cell>
          <cell r="D150">
            <v>4</v>
          </cell>
          <cell r="E150">
            <v>182</v>
          </cell>
          <cell r="F150">
            <v>9</v>
          </cell>
          <cell r="G150">
            <v>78</v>
          </cell>
          <cell r="H150">
            <v>273</v>
          </cell>
          <cell r="I150">
            <v>37</v>
          </cell>
          <cell r="J150">
            <v>0</v>
          </cell>
          <cell r="K150">
            <v>0</v>
          </cell>
          <cell r="L150">
            <v>391.63</v>
          </cell>
          <cell r="M150">
            <v>1687.51</v>
          </cell>
          <cell r="N150">
            <v>2412111017</v>
          </cell>
          <cell r="O150">
            <v>4</v>
          </cell>
          <cell r="P150">
            <v>182</v>
          </cell>
          <cell r="Q150">
            <v>9</v>
          </cell>
          <cell r="R150">
            <v>78</v>
          </cell>
          <cell r="S150">
            <v>21</v>
          </cell>
          <cell r="T150">
            <v>0</v>
          </cell>
          <cell r="U150">
            <v>6</v>
          </cell>
          <cell r="V150">
            <v>10</v>
          </cell>
          <cell r="W150">
            <v>0</v>
          </cell>
          <cell r="X150">
            <v>37</v>
          </cell>
          <cell r="Y150">
            <v>0</v>
          </cell>
          <cell r="Z150">
            <v>161</v>
          </cell>
        </row>
        <row r="151">
          <cell r="A151">
            <v>2412111012</v>
          </cell>
          <cell r="B151">
            <v>2436</v>
          </cell>
          <cell r="C151">
            <v>0</v>
          </cell>
          <cell r="D151">
            <v>0</v>
          </cell>
          <cell r="E151">
            <v>171</v>
          </cell>
          <cell r="F151">
            <v>8</v>
          </cell>
          <cell r="G151">
            <v>546</v>
          </cell>
          <cell r="H151">
            <v>725</v>
          </cell>
          <cell r="I151">
            <v>110</v>
          </cell>
          <cell r="J151">
            <v>0</v>
          </cell>
          <cell r="K151">
            <v>0</v>
          </cell>
          <cell r="L151">
            <v>1631.12</v>
          </cell>
          <cell r="M151">
            <v>456.64</v>
          </cell>
          <cell r="N151">
            <v>2412111012</v>
          </cell>
          <cell r="O151">
            <v>0</v>
          </cell>
          <cell r="P151">
            <v>171</v>
          </cell>
          <cell r="Q151">
            <v>8</v>
          </cell>
          <cell r="R151">
            <v>546</v>
          </cell>
          <cell r="S151">
            <v>49</v>
          </cell>
          <cell r="T151">
            <v>1</v>
          </cell>
          <cell r="U151">
            <v>8</v>
          </cell>
          <cell r="V151">
            <v>52</v>
          </cell>
          <cell r="W151">
            <v>0</v>
          </cell>
          <cell r="X151">
            <v>110</v>
          </cell>
          <cell r="Y151">
            <v>0</v>
          </cell>
          <cell r="Z151">
            <v>18</v>
          </cell>
        </row>
        <row r="152">
          <cell r="A152">
            <v>2412111025</v>
          </cell>
          <cell r="B152">
            <v>888</v>
          </cell>
          <cell r="C152">
            <v>0</v>
          </cell>
          <cell r="D152">
            <v>0</v>
          </cell>
          <cell r="E152">
            <v>100</v>
          </cell>
          <cell r="F152">
            <v>4</v>
          </cell>
          <cell r="G152">
            <v>123</v>
          </cell>
          <cell r="H152">
            <v>227</v>
          </cell>
          <cell r="I152">
            <v>13</v>
          </cell>
          <cell r="J152">
            <v>0</v>
          </cell>
          <cell r="K152">
            <v>0</v>
          </cell>
          <cell r="L152">
            <v>433.18</v>
          </cell>
          <cell r="M152">
            <v>1414.2</v>
          </cell>
          <cell r="N152">
            <v>2412111025</v>
          </cell>
          <cell r="O152">
            <v>0</v>
          </cell>
          <cell r="P152">
            <v>100</v>
          </cell>
          <cell r="Q152">
            <v>4</v>
          </cell>
          <cell r="R152">
            <v>123</v>
          </cell>
          <cell r="S152">
            <v>7</v>
          </cell>
          <cell r="T152">
            <v>0</v>
          </cell>
          <cell r="U152">
            <v>0</v>
          </cell>
          <cell r="V152">
            <v>6</v>
          </cell>
          <cell r="W152">
            <v>0</v>
          </cell>
          <cell r="X152">
            <v>13</v>
          </cell>
          <cell r="Y152">
            <v>0</v>
          </cell>
          <cell r="Z152">
            <v>13</v>
          </cell>
        </row>
        <row r="153">
          <cell r="A153">
            <v>2412111018</v>
          </cell>
          <cell r="B153">
            <v>1214</v>
          </cell>
          <cell r="C153">
            <v>0</v>
          </cell>
          <cell r="D153">
            <v>46</v>
          </cell>
          <cell r="E153">
            <v>580</v>
          </cell>
          <cell r="F153">
            <v>8</v>
          </cell>
          <cell r="G153">
            <v>13</v>
          </cell>
          <cell r="H153">
            <v>647</v>
          </cell>
          <cell r="I153">
            <v>4</v>
          </cell>
          <cell r="J153">
            <v>0</v>
          </cell>
          <cell r="K153">
            <v>0</v>
          </cell>
          <cell r="L153">
            <v>1132.69</v>
          </cell>
          <cell r="M153">
            <v>0</v>
          </cell>
          <cell r="N153">
            <v>2412111018</v>
          </cell>
          <cell r="O153">
            <v>46</v>
          </cell>
          <cell r="P153">
            <v>580</v>
          </cell>
          <cell r="Q153">
            <v>8</v>
          </cell>
          <cell r="R153">
            <v>13</v>
          </cell>
          <cell r="S153">
            <v>4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4</v>
          </cell>
          <cell r="Y153">
            <v>0</v>
          </cell>
          <cell r="Z153">
            <v>0</v>
          </cell>
        </row>
        <row r="154">
          <cell r="A154">
            <v>2412111019</v>
          </cell>
          <cell r="B154">
            <v>1719</v>
          </cell>
          <cell r="C154">
            <v>0</v>
          </cell>
          <cell r="D154">
            <v>39</v>
          </cell>
          <cell r="E154">
            <v>672</v>
          </cell>
          <cell r="F154">
            <v>12</v>
          </cell>
          <cell r="G154">
            <v>100</v>
          </cell>
          <cell r="H154">
            <v>823</v>
          </cell>
          <cell r="I154">
            <v>40</v>
          </cell>
          <cell r="J154">
            <v>0</v>
          </cell>
          <cell r="K154">
            <v>0</v>
          </cell>
          <cell r="L154">
            <v>1647.48</v>
          </cell>
          <cell r="M154">
            <v>947.36</v>
          </cell>
          <cell r="N154">
            <v>2412111019</v>
          </cell>
          <cell r="O154">
            <v>39</v>
          </cell>
          <cell r="P154">
            <v>672</v>
          </cell>
          <cell r="Q154">
            <v>12</v>
          </cell>
          <cell r="R154">
            <v>100</v>
          </cell>
          <cell r="S154">
            <v>34</v>
          </cell>
          <cell r="T154">
            <v>0</v>
          </cell>
          <cell r="U154">
            <v>2</v>
          </cell>
          <cell r="V154">
            <v>4</v>
          </cell>
          <cell r="W154">
            <v>0</v>
          </cell>
          <cell r="X154">
            <v>40</v>
          </cell>
          <cell r="Y154">
            <v>0</v>
          </cell>
          <cell r="Z154">
            <v>17</v>
          </cell>
        </row>
        <row r="155">
          <cell r="A155">
            <v>2412111020</v>
          </cell>
          <cell r="B155">
            <v>1017</v>
          </cell>
          <cell r="C155">
            <v>0</v>
          </cell>
          <cell r="D155">
            <v>4</v>
          </cell>
          <cell r="E155">
            <v>369</v>
          </cell>
          <cell r="F155">
            <v>4</v>
          </cell>
          <cell r="G155">
            <v>109</v>
          </cell>
          <cell r="H155">
            <v>486</v>
          </cell>
          <cell r="I155">
            <v>12</v>
          </cell>
          <cell r="J155">
            <v>0</v>
          </cell>
          <cell r="K155">
            <v>0</v>
          </cell>
          <cell r="L155">
            <v>946.55</v>
          </cell>
          <cell r="M155">
            <v>486.33</v>
          </cell>
          <cell r="N155">
            <v>2412111020</v>
          </cell>
          <cell r="O155">
            <v>4</v>
          </cell>
          <cell r="P155">
            <v>369</v>
          </cell>
          <cell r="Q155">
            <v>4</v>
          </cell>
          <cell r="R155">
            <v>109</v>
          </cell>
          <cell r="S155">
            <v>10</v>
          </cell>
          <cell r="T155">
            <v>0</v>
          </cell>
          <cell r="U155">
            <v>0</v>
          </cell>
          <cell r="V155">
            <v>2</v>
          </cell>
          <cell r="W155">
            <v>0</v>
          </cell>
          <cell r="X155">
            <v>12</v>
          </cell>
          <cell r="Y155">
            <v>0</v>
          </cell>
          <cell r="Z155">
            <v>31</v>
          </cell>
        </row>
        <row r="156">
          <cell r="A156">
            <v>2412111050</v>
          </cell>
          <cell r="B156">
            <v>909</v>
          </cell>
          <cell r="C156">
            <v>0</v>
          </cell>
          <cell r="D156">
            <v>3</v>
          </cell>
          <cell r="E156">
            <v>200</v>
          </cell>
          <cell r="F156">
            <v>8</v>
          </cell>
          <cell r="G156">
            <v>66</v>
          </cell>
          <cell r="H156">
            <v>277</v>
          </cell>
          <cell r="I156">
            <v>5</v>
          </cell>
          <cell r="J156">
            <v>0</v>
          </cell>
          <cell r="K156">
            <v>1</v>
          </cell>
          <cell r="L156">
            <v>450.2</v>
          </cell>
          <cell r="M156">
            <v>1039.2</v>
          </cell>
          <cell r="N156">
            <v>2412111050</v>
          </cell>
          <cell r="O156">
            <v>3</v>
          </cell>
          <cell r="P156">
            <v>200</v>
          </cell>
          <cell r="Q156">
            <v>8</v>
          </cell>
          <cell r="R156">
            <v>66</v>
          </cell>
          <cell r="S156">
            <v>3</v>
          </cell>
          <cell r="T156">
            <v>0</v>
          </cell>
          <cell r="U156">
            <v>0</v>
          </cell>
          <cell r="V156">
            <v>2</v>
          </cell>
          <cell r="W156">
            <v>0</v>
          </cell>
          <cell r="X156">
            <v>5</v>
          </cell>
          <cell r="Y156">
            <v>0</v>
          </cell>
          <cell r="Z156">
            <v>25</v>
          </cell>
        </row>
        <row r="157">
          <cell r="A157">
            <v>2412111028</v>
          </cell>
          <cell r="B157">
            <v>1124</v>
          </cell>
          <cell r="C157">
            <v>0</v>
          </cell>
          <cell r="D157">
            <v>0</v>
          </cell>
          <cell r="E157">
            <v>88</v>
          </cell>
          <cell r="F157">
            <v>6</v>
          </cell>
          <cell r="G157">
            <v>322</v>
          </cell>
          <cell r="H157">
            <v>416</v>
          </cell>
          <cell r="I157">
            <v>20</v>
          </cell>
          <cell r="J157">
            <v>0</v>
          </cell>
          <cell r="K157">
            <v>0</v>
          </cell>
          <cell r="L157">
            <v>753.2</v>
          </cell>
          <cell r="M157">
            <v>852.89</v>
          </cell>
          <cell r="N157">
            <v>2412111028</v>
          </cell>
          <cell r="O157">
            <v>0</v>
          </cell>
          <cell r="P157">
            <v>88</v>
          </cell>
          <cell r="Q157">
            <v>6</v>
          </cell>
          <cell r="R157">
            <v>322</v>
          </cell>
          <cell r="S157">
            <v>9</v>
          </cell>
          <cell r="T157">
            <v>0</v>
          </cell>
          <cell r="U157">
            <v>3</v>
          </cell>
          <cell r="V157">
            <v>8</v>
          </cell>
          <cell r="W157">
            <v>0</v>
          </cell>
          <cell r="X157">
            <v>20</v>
          </cell>
          <cell r="Y157">
            <v>0</v>
          </cell>
          <cell r="Z157">
            <v>53</v>
          </cell>
        </row>
        <row r="158">
          <cell r="A158">
            <v>2412111023</v>
          </cell>
          <cell r="B158">
            <v>1386</v>
          </cell>
          <cell r="C158">
            <v>0</v>
          </cell>
          <cell r="D158">
            <v>0</v>
          </cell>
          <cell r="E158">
            <v>88</v>
          </cell>
          <cell r="F158">
            <v>5</v>
          </cell>
          <cell r="G158">
            <v>452</v>
          </cell>
          <cell r="H158">
            <v>545</v>
          </cell>
          <cell r="I158">
            <v>56</v>
          </cell>
          <cell r="J158">
            <v>0</v>
          </cell>
          <cell r="K158">
            <v>0</v>
          </cell>
          <cell r="L158">
            <v>853.08</v>
          </cell>
          <cell r="M158">
            <v>1066.05</v>
          </cell>
          <cell r="N158">
            <v>2412111023</v>
          </cell>
          <cell r="O158">
            <v>0</v>
          </cell>
          <cell r="P158">
            <v>88</v>
          </cell>
          <cell r="Q158">
            <v>5</v>
          </cell>
          <cell r="R158">
            <v>452</v>
          </cell>
          <cell r="S158">
            <v>47</v>
          </cell>
          <cell r="T158">
            <v>0</v>
          </cell>
          <cell r="U158">
            <v>0</v>
          </cell>
          <cell r="V158">
            <v>9</v>
          </cell>
          <cell r="W158">
            <v>0</v>
          </cell>
          <cell r="X158">
            <v>56</v>
          </cell>
          <cell r="Y158">
            <v>0</v>
          </cell>
          <cell r="Z158">
            <v>25</v>
          </cell>
        </row>
        <row r="159">
          <cell r="A159">
            <v>2412111008</v>
          </cell>
          <cell r="B159">
            <v>1015</v>
          </cell>
          <cell r="C159">
            <v>0</v>
          </cell>
          <cell r="D159">
            <v>28</v>
          </cell>
          <cell r="E159">
            <v>456</v>
          </cell>
          <cell r="F159">
            <v>10</v>
          </cell>
          <cell r="G159">
            <v>47</v>
          </cell>
          <cell r="H159">
            <v>541</v>
          </cell>
          <cell r="I159">
            <v>11</v>
          </cell>
          <cell r="J159">
            <v>0</v>
          </cell>
          <cell r="K159">
            <v>0</v>
          </cell>
          <cell r="L159">
            <v>1040.25</v>
          </cell>
          <cell r="M159">
            <v>749.17</v>
          </cell>
          <cell r="N159">
            <v>2412111008</v>
          </cell>
          <cell r="O159">
            <v>28</v>
          </cell>
          <cell r="P159">
            <v>456</v>
          </cell>
          <cell r="Q159">
            <v>10</v>
          </cell>
          <cell r="R159">
            <v>47</v>
          </cell>
          <cell r="S159">
            <v>10</v>
          </cell>
          <cell r="T159">
            <v>0</v>
          </cell>
          <cell r="U159">
            <v>0</v>
          </cell>
          <cell r="V159">
            <v>1</v>
          </cell>
          <cell r="W159">
            <v>0</v>
          </cell>
          <cell r="X159">
            <v>11</v>
          </cell>
          <cell r="Y159">
            <v>0</v>
          </cell>
          <cell r="Z159">
            <v>47</v>
          </cell>
        </row>
        <row r="160">
          <cell r="A160">
            <v>2412111034</v>
          </cell>
          <cell r="B160">
            <v>1112</v>
          </cell>
          <cell r="C160">
            <v>0</v>
          </cell>
          <cell r="D160">
            <v>7</v>
          </cell>
          <cell r="E160">
            <v>174</v>
          </cell>
          <cell r="F160">
            <v>10</v>
          </cell>
          <cell r="G160">
            <v>130</v>
          </cell>
          <cell r="H160">
            <v>321</v>
          </cell>
          <cell r="I160">
            <v>44</v>
          </cell>
          <cell r="J160">
            <v>0</v>
          </cell>
          <cell r="K160">
            <v>0</v>
          </cell>
          <cell r="L160">
            <v>730.45</v>
          </cell>
          <cell r="M160">
            <v>1229.43</v>
          </cell>
          <cell r="N160">
            <v>2412111034</v>
          </cell>
          <cell r="O160">
            <v>7</v>
          </cell>
          <cell r="P160">
            <v>174</v>
          </cell>
          <cell r="Q160">
            <v>10</v>
          </cell>
          <cell r="R160">
            <v>130</v>
          </cell>
          <cell r="S160">
            <v>31</v>
          </cell>
          <cell r="T160">
            <v>0</v>
          </cell>
          <cell r="U160">
            <v>4</v>
          </cell>
          <cell r="V160">
            <v>9</v>
          </cell>
          <cell r="W160">
            <v>0</v>
          </cell>
          <cell r="X160">
            <v>44</v>
          </cell>
          <cell r="Y160">
            <v>1</v>
          </cell>
          <cell r="Z160">
            <v>121</v>
          </cell>
        </row>
        <row r="161">
          <cell r="A161">
            <v>2412111054</v>
          </cell>
          <cell r="B161">
            <v>1611</v>
          </cell>
          <cell r="C161">
            <v>0</v>
          </cell>
          <cell r="D161">
            <v>0</v>
          </cell>
          <cell r="E161">
            <v>158</v>
          </cell>
          <cell r="F161">
            <v>26</v>
          </cell>
          <cell r="G161">
            <v>252</v>
          </cell>
          <cell r="H161">
            <v>436</v>
          </cell>
          <cell r="I161">
            <v>53</v>
          </cell>
          <cell r="J161">
            <v>0</v>
          </cell>
          <cell r="K161">
            <v>0</v>
          </cell>
          <cell r="L161">
            <v>1198.73</v>
          </cell>
          <cell r="M161">
            <v>2228.1999999999998</v>
          </cell>
          <cell r="N161">
            <v>2412111054</v>
          </cell>
          <cell r="O161">
            <v>0</v>
          </cell>
          <cell r="P161">
            <v>158</v>
          </cell>
          <cell r="Q161">
            <v>26</v>
          </cell>
          <cell r="R161">
            <v>252</v>
          </cell>
          <cell r="S161">
            <v>35</v>
          </cell>
          <cell r="T161">
            <v>3</v>
          </cell>
          <cell r="U161">
            <v>3</v>
          </cell>
          <cell r="V161">
            <v>11</v>
          </cell>
          <cell r="W161">
            <v>1</v>
          </cell>
          <cell r="X161">
            <v>53</v>
          </cell>
          <cell r="Y161">
            <v>0</v>
          </cell>
          <cell r="Z161">
            <v>215</v>
          </cell>
        </row>
        <row r="162">
          <cell r="A162">
            <v>2412111022</v>
          </cell>
          <cell r="B162">
            <v>2380</v>
          </cell>
          <cell r="C162" t="str">
            <v>`</v>
          </cell>
          <cell r="D162">
            <v>7</v>
          </cell>
          <cell r="E162">
            <v>407</v>
          </cell>
          <cell r="F162">
            <v>23</v>
          </cell>
          <cell r="G162">
            <v>320</v>
          </cell>
          <cell r="H162">
            <v>757</v>
          </cell>
          <cell r="I162">
            <v>116</v>
          </cell>
          <cell r="J162">
            <v>0</v>
          </cell>
          <cell r="K162">
            <v>0</v>
          </cell>
          <cell r="L162">
            <v>425.82</v>
          </cell>
          <cell r="M162">
            <v>1419.21</v>
          </cell>
          <cell r="N162">
            <v>2412111022</v>
          </cell>
          <cell r="O162">
            <v>7</v>
          </cell>
          <cell r="P162">
            <v>407</v>
          </cell>
          <cell r="Q162">
            <v>23</v>
          </cell>
          <cell r="R162">
            <v>320</v>
          </cell>
          <cell r="S162">
            <v>92</v>
          </cell>
          <cell r="T162">
            <v>0</v>
          </cell>
          <cell r="U162">
            <v>2</v>
          </cell>
          <cell r="V162">
            <v>22</v>
          </cell>
          <cell r="W162">
            <v>0</v>
          </cell>
          <cell r="X162">
            <v>116</v>
          </cell>
          <cell r="Y162">
            <v>0</v>
          </cell>
          <cell r="Z162">
            <v>72</v>
          </cell>
        </row>
        <row r="163">
          <cell r="A163">
            <v>2412111007</v>
          </cell>
          <cell r="B163">
            <v>1767</v>
          </cell>
          <cell r="C163">
            <v>0</v>
          </cell>
          <cell r="D163">
            <v>0</v>
          </cell>
          <cell r="E163">
            <v>206</v>
          </cell>
          <cell r="F163">
            <v>8</v>
          </cell>
          <cell r="G163">
            <v>344</v>
          </cell>
          <cell r="H163">
            <v>558</v>
          </cell>
          <cell r="I163">
            <v>58</v>
          </cell>
          <cell r="J163">
            <v>0</v>
          </cell>
          <cell r="K163">
            <v>0</v>
          </cell>
          <cell r="L163">
            <v>1410.05</v>
          </cell>
          <cell r="M163">
            <v>604.4</v>
          </cell>
          <cell r="N163">
            <v>2412111007</v>
          </cell>
          <cell r="O163">
            <v>0</v>
          </cell>
          <cell r="P163">
            <v>206</v>
          </cell>
          <cell r="Q163">
            <v>8</v>
          </cell>
          <cell r="R163">
            <v>344</v>
          </cell>
          <cell r="S163">
            <v>44</v>
          </cell>
          <cell r="T163">
            <v>0</v>
          </cell>
          <cell r="U163">
            <v>2</v>
          </cell>
          <cell r="V163">
            <v>12</v>
          </cell>
          <cell r="W163">
            <v>0</v>
          </cell>
          <cell r="X163">
            <v>58</v>
          </cell>
          <cell r="Y163">
            <v>0</v>
          </cell>
          <cell r="Z163">
            <v>13</v>
          </cell>
        </row>
        <row r="164">
          <cell r="A164">
            <v>2412111044</v>
          </cell>
          <cell r="B164">
            <v>1046</v>
          </cell>
          <cell r="C164">
            <v>0</v>
          </cell>
          <cell r="D164">
            <v>4</v>
          </cell>
          <cell r="E164">
            <v>152</v>
          </cell>
          <cell r="F164">
            <v>3</v>
          </cell>
          <cell r="G164">
            <v>287</v>
          </cell>
          <cell r="H164">
            <v>446</v>
          </cell>
          <cell r="I164">
            <v>13</v>
          </cell>
          <cell r="J164">
            <v>30</v>
          </cell>
          <cell r="K164">
            <v>0</v>
          </cell>
          <cell r="L164">
            <v>890.65</v>
          </cell>
          <cell r="M164">
            <v>932.98</v>
          </cell>
          <cell r="N164">
            <v>2412111044</v>
          </cell>
          <cell r="O164">
            <v>4</v>
          </cell>
          <cell r="P164">
            <v>152</v>
          </cell>
          <cell r="Q164">
            <v>3</v>
          </cell>
          <cell r="R164">
            <v>287</v>
          </cell>
          <cell r="S164">
            <v>3</v>
          </cell>
          <cell r="T164">
            <v>0</v>
          </cell>
          <cell r="U164">
            <v>0</v>
          </cell>
          <cell r="V164">
            <v>10</v>
          </cell>
          <cell r="W164">
            <v>0</v>
          </cell>
          <cell r="X164">
            <v>13</v>
          </cell>
          <cell r="Y164">
            <v>0</v>
          </cell>
          <cell r="Z164">
            <v>98</v>
          </cell>
        </row>
        <row r="165">
          <cell r="A165">
            <v>2412111059</v>
          </cell>
          <cell r="B165">
            <v>1135</v>
          </cell>
          <cell r="C165">
            <v>0</v>
          </cell>
          <cell r="D165">
            <v>16</v>
          </cell>
          <cell r="E165">
            <v>266</v>
          </cell>
          <cell r="F165">
            <v>12</v>
          </cell>
          <cell r="G165">
            <v>140</v>
          </cell>
          <cell r="H165">
            <v>434</v>
          </cell>
          <cell r="I165">
            <v>80</v>
          </cell>
          <cell r="J165">
            <v>10</v>
          </cell>
          <cell r="K165">
            <v>0</v>
          </cell>
          <cell r="L165">
            <v>877.37</v>
          </cell>
          <cell r="M165">
            <v>396.14</v>
          </cell>
          <cell r="N165">
            <v>2412111059</v>
          </cell>
          <cell r="O165">
            <v>16</v>
          </cell>
          <cell r="P165">
            <v>266</v>
          </cell>
          <cell r="Q165">
            <v>12</v>
          </cell>
          <cell r="R165">
            <v>140</v>
          </cell>
          <cell r="S165">
            <v>58</v>
          </cell>
          <cell r="T165">
            <v>0</v>
          </cell>
          <cell r="U165">
            <v>11</v>
          </cell>
          <cell r="V165">
            <v>11</v>
          </cell>
          <cell r="W165">
            <v>0</v>
          </cell>
          <cell r="X165">
            <v>80</v>
          </cell>
          <cell r="Y165">
            <v>0</v>
          </cell>
          <cell r="Z165">
            <v>16</v>
          </cell>
        </row>
        <row r="166">
          <cell r="A166">
            <v>2412111058</v>
          </cell>
          <cell r="B166">
            <v>915</v>
          </cell>
          <cell r="C166">
            <v>0</v>
          </cell>
          <cell r="D166">
            <v>14</v>
          </cell>
          <cell r="E166">
            <v>226</v>
          </cell>
          <cell r="F166">
            <v>5</v>
          </cell>
          <cell r="G166">
            <v>144</v>
          </cell>
          <cell r="H166">
            <v>389</v>
          </cell>
          <cell r="I166">
            <v>10</v>
          </cell>
          <cell r="J166">
            <v>0</v>
          </cell>
          <cell r="K166">
            <v>0</v>
          </cell>
          <cell r="L166">
            <v>374.53</v>
          </cell>
          <cell r="M166">
            <v>723.79</v>
          </cell>
          <cell r="N166">
            <v>2412111058</v>
          </cell>
          <cell r="O166">
            <v>14</v>
          </cell>
          <cell r="P166">
            <v>226</v>
          </cell>
          <cell r="Q166">
            <v>5</v>
          </cell>
          <cell r="R166">
            <v>144</v>
          </cell>
          <cell r="S166">
            <v>7</v>
          </cell>
          <cell r="T166">
            <v>0</v>
          </cell>
          <cell r="U166">
            <v>2</v>
          </cell>
          <cell r="V166">
            <v>1</v>
          </cell>
          <cell r="W166">
            <v>0</v>
          </cell>
          <cell r="X166">
            <v>10</v>
          </cell>
          <cell r="Y166">
            <v>0</v>
          </cell>
          <cell r="Z166">
            <v>61</v>
          </cell>
        </row>
        <row r="167">
          <cell r="A167">
            <v>2412111041</v>
          </cell>
          <cell r="B167">
            <v>960</v>
          </cell>
          <cell r="C167">
            <v>0</v>
          </cell>
          <cell r="D167">
            <v>4</v>
          </cell>
          <cell r="E167">
            <v>166</v>
          </cell>
          <cell r="F167">
            <v>3</v>
          </cell>
          <cell r="G167">
            <v>219</v>
          </cell>
          <cell r="H167">
            <v>392</v>
          </cell>
          <cell r="I167">
            <v>39</v>
          </cell>
          <cell r="J167">
            <v>30</v>
          </cell>
          <cell r="K167">
            <v>0</v>
          </cell>
          <cell r="L167">
            <v>708</v>
          </cell>
          <cell r="M167">
            <v>1314</v>
          </cell>
          <cell r="N167">
            <v>2412111041</v>
          </cell>
          <cell r="O167">
            <v>4</v>
          </cell>
          <cell r="P167">
            <v>166</v>
          </cell>
          <cell r="Q167">
            <v>3</v>
          </cell>
          <cell r="R167">
            <v>219</v>
          </cell>
          <cell r="S167">
            <v>30</v>
          </cell>
          <cell r="T167">
            <v>1</v>
          </cell>
          <cell r="U167">
            <v>1</v>
          </cell>
          <cell r="V167">
            <v>7</v>
          </cell>
          <cell r="W167">
            <v>0</v>
          </cell>
          <cell r="X167">
            <v>39</v>
          </cell>
          <cell r="Y167">
            <v>0</v>
          </cell>
          <cell r="Z167">
            <v>42</v>
          </cell>
        </row>
        <row r="168">
          <cell r="A168">
            <v>2412111036</v>
          </cell>
          <cell r="B168">
            <v>1339</v>
          </cell>
          <cell r="C168">
            <v>0</v>
          </cell>
          <cell r="D168">
            <v>17</v>
          </cell>
          <cell r="E168">
            <v>315</v>
          </cell>
          <cell r="F168">
            <v>6</v>
          </cell>
          <cell r="G168">
            <v>173</v>
          </cell>
          <cell r="H168">
            <v>511</v>
          </cell>
          <cell r="I168">
            <v>25</v>
          </cell>
          <cell r="J168">
            <v>0</v>
          </cell>
          <cell r="K168">
            <v>0</v>
          </cell>
          <cell r="L168">
            <v>1132.5999999999999</v>
          </cell>
          <cell r="M168">
            <v>1090.54</v>
          </cell>
          <cell r="N168">
            <v>2412111036</v>
          </cell>
          <cell r="O168">
            <v>17</v>
          </cell>
          <cell r="P168">
            <v>315</v>
          </cell>
          <cell r="Q168">
            <v>6</v>
          </cell>
          <cell r="R168">
            <v>173</v>
          </cell>
          <cell r="S168">
            <v>14</v>
          </cell>
          <cell r="T168">
            <v>0</v>
          </cell>
          <cell r="U168">
            <v>2</v>
          </cell>
          <cell r="V168">
            <v>9</v>
          </cell>
          <cell r="W168">
            <v>0</v>
          </cell>
          <cell r="X168">
            <v>25</v>
          </cell>
          <cell r="Y168">
            <v>0</v>
          </cell>
          <cell r="Z168">
            <v>71</v>
          </cell>
        </row>
        <row r="169">
          <cell r="A169">
            <v>2412111031</v>
          </cell>
          <cell r="B169">
            <v>1716</v>
          </cell>
          <cell r="C169">
            <v>0</v>
          </cell>
          <cell r="D169">
            <v>12</v>
          </cell>
          <cell r="E169">
            <v>198</v>
          </cell>
          <cell r="F169">
            <v>8</v>
          </cell>
          <cell r="G169">
            <v>558</v>
          </cell>
          <cell r="H169">
            <v>776</v>
          </cell>
          <cell r="I169">
            <v>22</v>
          </cell>
          <cell r="J169">
            <v>0</v>
          </cell>
          <cell r="K169">
            <v>0</v>
          </cell>
          <cell r="L169">
            <v>1015.91</v>
          </cell>
          <cell r="M169">
            <v>420.35</v>
          </cell>
          <cell r="N169">
            <v>2412111031</v>
          </cell>
          <cell r="O169">
            <v>12</v>
          </cell>
          <cell r="P169">
            <v>198</v>
          </cell>
          <cell r="Q169">
            <v>8</v>
          </cell>
          <cell r="R169">
            <v>558</v>
          </cell>
          <cell r="S169">
            <v>11</v>
          </cell>
          <cell r="T169">
            <v>0</v>
          </cell>
          <cell r="U169">
            <v>4</v>
          </cell>
          <cell r="V169">
            <v>7</v>
          </cell>
          <cell r="W169">
            <v>0</v>
          </cell>
          <cell r="X169">
            <v>22</v>
          </cell>
          <cell r="Y169">
            <v>1</v>
          </cell>
          <cell r="Z169">
            <v>88</v>
          </cell>
        </row>
        <row r="170">
          <cell r="A170">
            <v>2412111055</v>
          </cell>
          <cell r="B170">
            <v>1024</v>
          </cell>
          <cell r="C170">
            <v>0</v>
          </cell>
          <cell r="D170">
            <v>7</v>
          </cell>
          <cell r="E170">
            <v>199</v>
          </cell>
          <cell r="F170">
            <v>9</v>
          </cell>
          <cell r="G170">
            <v>281</v>
          </cell>
          <cell r="H170">
            <v>496</v>
          </cell>
          <cell r="I170">
            <v>27</v>
          </cell>
          <cell r="J170">
            <v>0</v>
          </cell>
          <cell r="K170">
            <v>0</v>
          </cell>
          <cell r="L170">
            <v>376.45</v>
          </cell>
          <cell r="M170">
            <v>687.72</v>
          </cell>
          <cell r="N170">
            <v>2412111055</v>
          </cell>
          <cell r="O170">
            <v>7</v>
          </cell>
          <cell r="P170">
            <v>199</v>
          </cell>
          <cell r="Q170">
            <v>9</v>
          </cell>
          <cell r="R170">
            <v>281</v>
          </cell>
          <cell r="S170">
            <v>10</v>
          </cell>
          <cell r="T170">
            <v>0</v>
          </cell>
          <cell r="U170">
            <v>6</v>
          </cell>
          <cell r="V170">
            <v>10</v>
          </cell>
          <cell r="W170">
            <v>1</v>
          </cell>
          <cell r="X170">
            <v>27</v>
          </cell>
          <cell r="Y170">
            <v>0</v>
          </cell>
          <cell r="Z170">
            <v>75</v>
          </cell>
        </row>
        <row r="171">
          <cell r="A171">
            <v>2412111060</v>
          </cell>
          <cell r="B171">
            <v>965</v>
          </cell>
          <cell r="C171">
            <v>0</v>
          </cell>
          <cell r="D171">
            <v>13</v>
          </cell>
          <cell r="E171">
            <v>242</v>
          </cell>
          <cell r="F171">
            <v>4</v>
          </cell>
          <cell r="G171">
            <v>167</v>
          </cell>
          <cell r="H171">
            <v>426</v>
          </cell>
          <cell r="I171">
            <v>32</v>
          </cell>
          <cell r="J171">
            <v>30</v>
          </cell>
          <cell r="K171">
            <v>0</v>
          </cell>
          <cell r="L171">
            <v>660.63</v>
          </cell>
          <cell r="M171">
            <v>407.92</v>
          </cell>
          <cell r="N171">
            <v>2412111060</v>
          </cell>
          <cell r="O171">
            <v>13</v>
          </cell>
          <cell r="P171">
            <v>242</v>
          </cell>
          <cell r="Q171">
            <v>4</v>
          </cell>
          <cell r="R171">
            <v>167</v>
          </cell>
          <cell r="S171">
            <v>23</v>
          </cell>
          <cell r="T171">
            <v>1</v>
          </cell>
          <cell r="U171">
            <v>2</v>
          </cell>
          <cell r="V171">
            <v>6</v>
          </cell>
          <cell r="W171">
            <v>0</v>
          </cell>
          <cell r="X171">
            <v>32</v>
          </cell>
          <cell r="Y171">
            <v>0</v>
          </cell>
          <cell r="Z171">
            <v>25</v>
          </cell>
        </row>
        <row r="172">
          <cell r="A172">
            <v>2412111063</v>
          </cell>
          <cell r="B172">
            <v>843</v>
          </cell>
          <cell r="C172">
            <v>0</v>
          </cell>
          <cell r="D172">
            <v>3</v>
          </cell>
          <cell r="E172">
            <v>109</v>
          </cell>
          <cell r="F172">
            <v>2</v>
          </cell>
          <cell r="G172">
            <v>279</v>
          </cell>
          <cell r="H172">
            <v>393</v>
          </cell>
          <cell r="I172">
            <v>9</v>
          </cell>
          <cell r="J172">
            <v>0</v>
          </cell>
          <cell r="K172">
            <v>0</v>
          </cell>
          <cell r="L172">
            <v>406.08</v>
          </cell>
          <cell r="M172">
            <v>1000.88</v>
          </cell>
          <cell r="N172">
            <v>2412111063</v>
          </cell>
          <cell r="O172">
            <v>3</v>
          </cell>
          <cell r="P172">
            <v>109</v>
          </cell>
          <cell r="Q172">
            <v>2</v>
          </cell>
          <cell r="R172">
            <v>279</v>
          </cell>
          <cell r="S172">
            <v>3</v>
          </cell>
          <cell r="T172">
            <v>0</v>
          </cell>
          <cell r="U172">
            <v>2</v>
          </cell>
          <cell r="V172">
            <v>4</v>
          </cell>
          <cell r="W172">
            <v>0</v>
          </cell>
          <cell r="X172">
            <v>9</v>
          </cell>
          <cell r="Y172">
            <v>0</v>
          </cell>
          <cell r="Z172">
            <v>55</v>
          </cell>
        </row>
        <row r="173">
          <cell r="A173">
            <v>2412111045</v>
          </cell>
          <cell r="B173">
            <v>1359</v>
          </cell>
          <cell r="C173">
            <v>0</v>
          </cell>
          <cell r="D173">
            <v>10</v>
          </cell>
          <cell r="E173">
            <v>274</v>
          </cell>
          <cell r="F173">
            <v>4</v>
          </cell>
          <cell r="G173">
            <v>249</v>
          </cell>
          <cell r="H173">
            <v>537</v>
          </cell>
          <cell r="I173">
            <v>48</v>
          </cell>
          <cell r="J173">
            <v>25</v>
          </cell>
          <cell r="K173">
            <v>0</v>
          </cell>
          <cell r="L173">
            <v>993.92</v>
          </cell>
          <cell r="M173">
            <v>834.47</v>
          </cell>
          <cell r="N173">
            <v>2412111045</v>
          </cell>
          <cell r="O173">
            <v>10</v>
          </cell>
          <cell r="P173">
            <v>274</v>
          </cell>
          <cell r="Q173">
            <v>4</v>
          </cell>
          <cell r="R173">
            <v>249</v>
          </cell>
          <cell r="S173">
            <v>24</v>
          </cell>
          <cell r="T173">
            <v>0</v>
          </cell>
          <cell r="U173">
            <v>1</v>
          </cell>
          <cell r="V173">
            <v>23</v>
          </cell>
          <cell r="W173">
            <v>0</v>
          </cell>
          <cell r="X173">
            <v>48</v>
          </cell>
          <cell r="Y173">
            <v>0</v>
          </cell>
          <cell r="Z173">
            <v>75</v>
          </cell>
        </row>
        <row r="174">
          <cell r="A174">
            <v>2412111046</v>
          </cell>
          <cell r="B174">
            <v>1176</v>
          </cell>
          <cell r="C174">
            <v>0</v>
          </cell>
          <cell r="D174">
            <v>19</v>
          </cell>
          <cell r="E174">
            <v>244</v>
          </cell>
          <cell r="F174">
            <v>8</v>
          </cell>
          <cell r="G174">
            <v>257</v>
          </cell>
          <cell r="H174">
            <v>528</v>
          </cell>
          <cell r="I174">
            <v>25</v>
          </cell>
          <cell r="J174">
            <v>20</v>
          </cell>
          <cell r="K174">
            <v>0</v>
          </cell>
          <cell r="L174">
            <v>797.89</v>
          </cell>
          <cell r="M174">
            <v>1024.2</v>
          </cell>
          <cell r="N174">
            <v>2412111046</v>
          </cell>
          <cell r="O174">
            <v>19</v>
          </cell>
          <cell r="P174">
            <v>244</v>
          </cell>
          <cell r="Q174">
            <v>8</v>
          </cell>
          <cell r="R174">
            <v>257</v>
          </cell>
          <cell r="S174">
            <v>15</v>
          </cell>
          <cell r="T174">
            <v>0</v>
          </cell>
          <cell r="U174">
            <v>0</v>
          </cell>
          <cell r="V174">
            <v>10</v>
          </cell>
          <cell r="W174">
            <v>0</v>
          </cell>
          <cell r="X174">
            <v>25</v>
          </cell>
          <cell r="Y174">
            <v>0</v>
          </cell>
          <cell r="Z174">
            <v>22</v>
          </cell>
        </row>
        <row r="175">
          <cell r="A175">
            <v>2412111069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1451.79</v>
          </cell>
          <cell r="N175">
            <v>2412111069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1</v>
          </cell>
          <cell r="Z175">
            <v>111</v>
          </cell>
        </row>
        <row r="176">
          <cell r="A176">
            <v>2412111033</v>
          </cell>
          <cell r="B176">
            <v>2005</v>
          </cell>
          <cell r="C176">
            <v>0</v>
          </cell>
          <cell r="D176">
            <v>14</v>
          </cell>
          <cell r="E176">
            <v>320</v>
          </cell>
          <cell r="F176">
            <v>9</v>
          </cell>
          <cell r="G176">
            <v>442</v>
          </cell>
          <cell r="H176">
            <v>785</v>
          </cell>
          <cell r="I176">
            <v>79</v>
          </cell>
          <cell r="J176">
            <v>0</v>
          </cell>
          <cell r="K176">
            <v>0</v>
          </cell>
          <cell r="L176">
            <v>1410.5</v>
          </cell>
          <cell r="M176">
            <v>274.92</v>
          </cell>
          <cell r="N176">
            <v>2412111033</v>
          </cell>
          <cell r="O176">
            <v>14</v>
          </cell>
          <cell r="P176">
            <v>320</v>
          </cell>
          <cell r="Q176">
            <v>9</v>
          </cell>
          <cell r="R176">
            <v>442</v>
          </cell>
          <cell r="S176">
            <v>55</v>
          </cell>
          <cell r="T176">
            <v>0</v>
          </cell>
          <cell r="U176">
            <v>4</v>
          </cell>
          <cell r="V176">
            <v>19</v>
          </cell>
          <cell r="W176">
            <v>1</v>
          </cell>
          <cell r="X176">
            <v>79</v>
          </cell>
          <cell r="Y176">
            <v>0</v>
          </cell>
          <cell r="Z176">
            <v>52</v>
          </cell>
        </row>
        <row r="177">
          <cell r="A177">
            <v>2412111032</v>
          </cell>
          <cell r="B177">
            <v>688</v>
          </cell>
          <cell r="C177">
            <v>0</v>
          </cell>
          <cell r="D177">
            <v>3</v>
          </cell>
          <cell r="E177">
            <v>130</v>
          </cell>
          <cell r="F177">
            <v>3</v>
          </cell>
          <cell r="G177">
            <v>180</v>
          </cell>
          <cell r="H177">
            <v>316</v>
          </cell>
          <cell r="I177">
            <v>31</v>
          </cell>
          <cell r="J177">
            <v>10</v>
          </cell>
          <cell r="K177">
            <v>0</v>
          </cell>
          <cell r="L177">
            <v>264.91000000000003</v>
          </cell>
          <cell r="M177">
            <v>1093.6600000000001</v>
          </cell>
          <cell r="N177">
            <v>2412111032</v>
          </cell>
          <cell r="O177">
            <v>3</v>
          </cell>
          <cell r="P177">
            <v>130</v>
          </cell>
          <cell r="Q177">
            <v>3</v>
          </cell>
          <cell r="R177">
            <v>180</v>
          </cell>
          <cell r="S177">
            <v>25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31</v>
          </cell>
          <cell r="Y177">
            <v>0</v>
          </cell>
          <cell r="Z177">
            <v>68</v>
          </cell>
        </row>
        <row r="178">
          <cell r="A178">
            <v>2412111049</v>
          </cell>
          <cell r="B178">
            <v>1923</v>
          </cell>
          <cell r="C178">
            <v>0</v>
          </cell>
          <cell r="D178">
            <v>10</v>
          </cell>
          <cell r="E178">
            <v>318</v>
          </cell>
          <cell r="F178">
            <v>9</v>
          </cell>
          <cell r="G178">
            <v>498</v>
          </cell>
          <cell r="H178">
            <v>835</v>
          </cell>
          <cell r="I178">
            <v>31</v>
          </cell>
          <cell r="J178">
            <v>50</v>
          </cell>
          <cell r="K178">
            <v>0</v>
          </cell>
          <cell r="L178">
            <v>1039.8499999999999</v>
          </cell>
          <cell r="M178">
            <v>1180.75</v>
          </cell>
          <cell r="N178">
            <v>2412111049</v>
          </cell>
          <cell r="O178">
            <v>10</v>
          </cell>
          <cell r="P178">
            <v>318</v>
          </cell>
          <cell r="Q178">
            <v>9</v>
          </cell>
          <cell r="R178">
            <v>498</v>
          </cell>
          <cell r="S178">
            <v>21</v>
          </cell>
          <cell r="T178">
            <v>0</v>
          </cell>
          <cell r="U178">
            <v>1</v>
          </cell>
          <cell r="V178">
            <v>9</v>
          </cell>
          <cell r="W178">
            <v>0</v>
          </cell>
          <cell r="X178">
            <v>31</v>
          </cell>
          <cell r="Y178">
            <v>1</v>
          </cell>
          <cell r="Z178">
            <v>31</v>
          </cell>
        </row>
        <row r="179">
          <cell r="A179">
            <v>2412111021</v>
          </cell>
          <cell r="B179">
            <v>1221</v>
          </cell>
          <cell r="C179">
            <v>0</v>
          </cell>
          <cell r="D179">
            <v>11</v>
          </cell>
          <cell r="E179">
            <v>292</v>
          </cell>
          <cell r="F179">
            <v>6</v>
          </cell>
          <cell r="G179">
            <v>182</v>
          </cell>
          <cell r="H179">
            <v>491</v>
          </cell>
          <cell r="I179">
            <v>25</v>
          </cell>
          <cell r="J179">
            <v>30</v>
          </cell>
          <cell r="K179">
            <v>0</v>
          </cell>
          <cell r="L179">
            <v>1157.9100000000001</v>
          </cell>
          <cell r="M179">
            <v>702.81</v>
          </cell>
          <cell r="N179">
            <v>2412111021</v>
          </cell>
          <cell r="O179">
            <v>11</v>
          </cell>
          <cell r="P179">
            <v>292</v>
          </cell>
          <cell r="Q179">
            <v>6</v>
          </cell>
          <cell r="R179">
            <v>182</v>
          </cell>
          <cell r="S179">
            <v>3</v>
          </cell>
          <cell r="T179">
            <v>0</v>
          </cell>
          <cell r="U179">
            <v>1</v>
          </cell>
          <cell r="V179">
            <v>20</v>
          </cell>
          <cell r="W179">
            <v>1</v>
          </cell>
          <cell r="X179">
            <v>25</v>
          </cell>
          <cell r="Y179">
            <v>0</v>
          </cell>
          <cell r="Z179">
            <v>83</v>
          </cell>
        </row>
        <row r="180">
          <cell r="A180">
            <v>2412111039</v>
          </cell>
          <cell r="B180">
            <v>1434</v>
          </cell>
          <cell r="C180">
            <v>0</v>
          </cell>
          <cell r="D180">
            <v>9</v>
          </cell>
          <cell r="E180">
            <v>200</v>
          </cell>
          <cell r="F180">
            <v>3</v>
          </cell>
          <cell r="G180">
            <v>392</v>
          </cell>
          <cell r="H180">
            <v>604</v>
          </cell>
          <cell r="I180">
            <v>33</v>
          </cell>
          <cell r="J180">
            <v>30</v>
          </cell>
          <cell r="K180">
            <v>0</v>
          </cell>
          <cell r="L180">
            <v>685.51</v>
          </cell>
          <cell r="M180">
            <v>623.67999999999995</v>
          </cell>
          <cell r="N180">
            <v>2412111039</v>
          </cell>
          <cell r="O180">
            <v>9</v>
          </cell>
          <cell r="P180">
            <v>200</v>
          </cell>
          <cell r="Q180">
            <v>3</v>
          </cell>
          <cell r="R180">
            <v>392</v>
          </cell>
          <cell r="S180">
            <v>19</v>
          </cell>
          <cell r="T180">
            <v>0</v>
          </cell>
          <cell r="U180">
            <v>3</v>
          </cell>
          <cell r="V180">
            <v>11</v>
          </cell>
          <cell r="W180">
            <v>0</v>
          </cell>
          <cell r="X180">
            <v>33</v>
          </cell>
          <cell r="Y180">
            <v>0</v>
          </cell>
          <cell r="Z180">
            <v>118</v>
          </cell>
        </row>
        <row r="181">
          <cell r="A181">
            <v>2412111056</v>
          </cell>
          <cell r="B181">
            <v>690</v>
          </cell>
          <cell r="C181">
            <v>0</v>
          </cell>
          <cell r="D181">
            <v>7</v>
          </cell>
          <cell r="E181">
            <v>109</v>
          </cell>
          <cell r="F181">
            <v>0</v>
          </cell>
          <cell r="G181">
            <v>201</v>
          </cell>
          <cell r="H181">
            <v>317</v>
          </cell>
          <cell r="I181">
            <v>62</v>
          </cell>
          <cell r="J181">
            <v>10</v>
          </cell>
          <cell r="K181">
            <v>0</v>
          </cell>
          <cell r="L181">
            <v>596.02</v>
          </cell>
          <cell r="M181">
            <v>2693.6</v>
          </cell>
          <cell r="N181">
            <v>2412111056</v>
          </cell>
          <cell r="O181">
            <v>7</v>
          </cell>
          <cell r="P181">
            <v>109</v>
          </cell>
          <cell r="Q181">
            <v>0</v>
          </cell>
          <cell r="R181">
            <v>201</v>
          </cell>
          <cell r="S181">
            <v>35</v>
          </cell>
          <cell r="T181">
            <v>0</v>
          </cell>
          <cell r="U181">
            <v>3</v>
          </cell>
          <cell r="V181">
            <v>24</v>
          </cell>
          <cell r="W181">
            <v>0</v>
          </cell>
          <cell r="X181">
            <v>62</v>
          </cell>
          <cell r="Y181">
            <v>0</v>
          </cell>
          <cell r="Z181">
            <v>56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723.52</v>
          </cell>
          <cell r="N182">
            <v>2427111018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26</v>
          </cell>
        </row>
        <row r="183">
          <cell r="A183">
            <v>2427111010</v>
          </cell>
          <cell r="B183">
            <v>1548</v>
          </cell>
          <cell r="C183">
            <v>0</v>
          </cell>
          <cell r="D183">
            <v>6</v>
          </cell>
          <cell r="E183">
            <v>181</v>
          </cell>
          <cell r="F183">
            <v>10</v>
          </cell>
          <cell r="G183">
            <v>285</v>
          </cell>
          <cell r="H183">
            <v>482</v>
          </cell>
          <cell r="I183">
            <v>13</v>
          </cell>
          <cell r="J183">
            <v>0</v>
          </cell>
          <cell r="K183">
            <v>0</v>
          </cell>
          <cell r="L183">
            <v>698.92</v>
          </cell>
          <cell r="M183">
            <v>682.44</v>
          </cell>
          <cell r="N183">
            <v>2427111010</v>
          </cell>
          <cell r="O183">
            <v>6</v>
          </cell>
          <cell r="P183">
            <v>181</v>
          </cell>
          <cell r="Q183">
            <v>10</v>
          </cell>
          <cell r="R183">
            <v>285</v>
          </cell>
          <cell r="S183">
            <v>8</v>
          </cell>
          <cell r="T183">
            <v>0</v>
          </cell>
          <cell r="U183">
            <v>0</v>
          </cell>
          <cell r="V183">
            <v>5</v>
          </cell>
          <cell r="W183">
            <v>0</v>
          </cell>
          <cell r="X183">
            <v>13</v>
          </cell>
          <cell r="Y183">
            <v>0</v>
          </cell>
          <cell r="Z183">
            <v>41</v>
          </cell>
        </row>
        <row r="184">
          <cell r="A184">
            <v>2427111022</v>
          </cell>
          <cell r="B184">
            <v>1196</v>
          </cell>
          <cell r="C184">
            <v>0</v>
          </cell>
          <cell r="D184">
            <v>3</v>
          </cell>
          <cell r="E184">
            <v>187</v>
          </cell>
          <cell r="F184">
            <v>5</v>
          </cell>
          <cell r="G184">
            <v>128</v>
          </cell>
          <cell r="H184">
            <v>323</v>
          </cell>
          <cell r="I184">
            <v>15</v>
          </cell>
          <cell r="J184">
            <v>0</v>
          </cell>
          <cell r="K184">
            <v>0</v>
          </cell>
          <cell r="L184">
            <v>680.44</v>
          </cell>
          <cell r="M184">
            <v>1739.2</v>
          </cell>
          <cell r="N184">
            <v>2427111022</v>
          </cell>
          <cell r="O184">
            <v>3</v>
          </cell>
          <cell r="P184">
            <v>187</v>
          </cell>
          <cell r="Q184">
            <v>5</v>
          </cell>
          <cell r="R184">
            <v>128</v>
          </cell>
          <cell r="S184">
            <v>1</v>
          </cell>
          <cell r="T184">
            <v>0</v>
          </cell>
          <cell r="U184">
            <v>0</v>
          </cell>
          <cell r="V184">
            <v>14</v>
          </cell>
          <cell r="W184">
            <v>0</v>
          </cell>
          <cell r="X184">
            <v>15</v>
          </cell>
          <cell r="Y184">
            <v>0</v>
          </cell>
          <cell r="Z184">
            <v>51</v>
          </cell>
        </row>
        <row r="185">
          <cell r="A185">
            <v>2427111009</v>
          </cell>
          <cell r="B185">
            <v>2605</v>
          </cell>
          <cell r="C185">
            <v>0</v>
          </cell>
          <cell r="D185">
            <v>50</v>
          </cell>
          <cell r="E185">
            <v>865</v>
          </cell>
          <cell r="F185">
            <v>7</v>
          </cell>
          <cell r="G185">
            <v>93</v>
          </cell>
          <cell r="H185">
            <v>1015</v>
          </cell>
          <cell r="I185">
            <v>41</v>
          </cell>
          <cell r="J185">
            <v>0</v>
          </cell>
          <cell r="K185">
            <v>0</v>
          </cell>
          <cell r="L185">
            <v>1722.6</v>
          </cell>
          <cell r="M185">
            <v>853.97</v>
          </cell>
          <cell r="N185">
            <v>2427111009</v>
          </cell>
          <cell r="O185">
            <v>50</v>
          </cell>
          <cell r="P185">
            <v>865</v>
          </cell>
          <cell r="Q185">
            <v>7</v>
          </cell>
          <cell r="R185">
            <v>93</v>
          </cell>
          <cell r="S185">
            <v>21</v>
          </cell>
          <cell r="T185">
            <v>0</v>
          </cell>
          <cell r="U185">
            <v>5</v>
          </cell>
          <cell r="V185">
            <v>15</v>
          </cell>
          <cell r="W185">
            <v>0</v>
          </cell>
          <cell r="X185">
            <v>41</v>
          </cell>
          <cell r="Y185">
            <v>0</v>
          </cell>
          <cell r="Z185">
            <v>101</v>
          </cell>
        </row>
        <row r="186">
          <cell r="A186">
            <v>2427111026</v>
          </cell>
          <cell r="B186">
            <v>1790</v>
          </cell>
          <cell r="C186">
            <v>0</v>
          </cell>
          <cell r="D186">
            <v>5</v>
          </cell>
          <cell r="E186">
            <v>204</v>
          </cell>
          <cell r="F186">
            <v>10</v>
          </cell>
          <cell r="G186">
            <v>725</v>
          </cell>
          <cell r="H186">
            <v>944</v>
          </cell>
          <cell r="I186">
            <v>15</v>
          </cell>
          <cell r="J186">
            <v>120</v>
          </cell>
          <cell r="K186">
            <v>0</v>
          </cell>
          <cell r="L186">
            <v>789.37</v>
          </cell>
          <cell r="M186">
            <v>670.12</v>
          </cell>
          <cell r="N186">
            <v>2427111026</v>
          </cell>
          <cell r="O186">
            <v>5</v>
          </cell>
          <cell r="P186">
            <v>204</v>
          </cell>
          <cell r="Q186">
            <v>10</v>
          </cell>
          <cell r="R186">
            <v>725</v>
          </cell>
          <cell r="S186">
            <v>14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15</v>
          </cell>
          <cell r="Y186">
            <v>0</v>
          </cell>
          <cell r="Z186">
            <v>14</v>
          </cell>
        </row>
        <row r="187">
          <cell r="A187">
            <v>2427111020</v>
          </cell>
          <cell r="B187">
            <v>1482</v>
          </cell>
          <cell r="C187">
            <v>0</v>
          </cell>
          <cell r="D187">
            <v>4</v>
          </cell>
          <cell r="E187">
            <v>194</v>
          </cell>
          <cell r="F187">
            <v>2</v>
          </cell>
          <cell r="G187">
            <v>200</v>
          </cell>
          <cell r="H187">
            <v>400</v>
          </cell>
          <cell r="I187">
            <v>14</v>
          </cell>
          <cell r="J187">
            <v>0</v>
          </cell>
          <cell r="K187">
            <v>0</v>
          </cell>
          <cell r="L187">
            <v>675.32</v>
          </cell>
          <cell r="M187">
            <v>1490.68</v>
          </cell>
          <cell r="N187">
            <v>2427111020</v>
          </cell>
          <cell r="O187">
            <v>4</v>
          </cell>
          <cell r="P187">
            <v>194</v>
          </cell>
          <cell r="Q187">
            <v>2</v>
          </cell>
          <cell r="R187">
            <v>200</v>
          </cell>
          <cell r="S187">
            <v>7</v>
          </cell>
          <cell r="T187">
            <v>0</v>
          </cell>
          <cell r="U187">
            <v>0</v>
          </cell>
          <cell r="V187">
            <v>7</v>
          </cell>
          <cell r="W187">
            <v>0</v>
          </cell>
          <cell r="X187">
            <v>14</v>
          </cell>
          <cell r="Y187">
            <v>0</v>
          </cell>
          <cell r="Z187">
            <v>123</v>
          </cell>
        </row>
        <row r="188">
          <cell r="A188">
            <v>2427111014</v>
          </cell>
          <cell r="B188">
            <v>1933</v>
          </cell>
          <cell r="C188">
            <v>0</v>
          </cell>
          <cell r="D188">
            <v>0</v>
          </cell>
          <cell r="E188">
            <v>231</v>
          </cell>
          <cell r="F188">
            <v>3</v>
          </cell>
          <cell r="G188">
            <v>292</v>
          </cell>
          <cell r="H188">
            <v>526</v>
          </cell>
          <cell r="I188">
            <v>58</v>
          </cell>
          <cell r="J188">
            <v>0</v>
          </cell>
          <cell r="K188">
            <v>0</v>
          </cell>
          <cell r="L188">
            <v>1442.88</v>
          </cell>
          <cell r="M188">
            <v>2882.09</v>
          </cell>
          <cell r="N188">
            <v>2427111014</v>
          </cell>
          <cell r="O188">
            <v>0</v>
          </cell>
          <cell r="P188">
            <v>231</v>
          </cell>
          <cell r="Q188">
            <v>3</v>
          </cell>
          <cell r="R188">
            <v>292</v>
          </cell>
          <cell r="S188">
            <v>13</v>
          </cell>
          <cell r="T188">
            <v>0</v>
          </cell>
          <cell r="U188">
            <v>4</v>
          </cell>
          <cell r="V188">
            <v>41</v>
          </cell>
          <cell r="W188">
            <v>0</v>
          </cell>
          <cell r="X188">
            <v>58</v>
          </cell>
          <cell r="Y188">
            <v>0</v>
          </cell>
          <cell r="Z188">
            <v>35</v>
          </cell>
        </row>
        <row r="189">
          <cell r="A189">
            <v>2427111012</v>
          </cell>
          <cell r="B189">
            <v>3620</v>
          </cell>
          <cell r="C189">
            <v>0</v>
          </cell>
          <cell r="D189">
            <v>51</v>
          </cell>
          <cell r="E189">
            <v>1059</v>
          </cell>
          <cell r="F189">
            <v>16</v>
          </cell>
          <cell r="G189">
            <v>273</v>
          </cell>
          <cell r="H189">
            <v>1399</v>
          </cell>
          <cell r="I189">
            <v>35</v>
          </cell>
          <cell r="J189">
            <v>0</v>
          </cell>
          <cell r="K189">
            <v>0</v>
          </cell>
          <cell r="L189">
            <v>2857.69</v>
          </cell>
          <cell r="M189">
            <v>200.84</v>
          </cell>
          <cell r="N189">
            <v>2427111012</v>
          </cell>
          <cell r="O189">
            <v>51</v>
          </cell>
          <cell r="P189">
            <v>1059</v>
          </cell>
          <cell r="Q189">
            <v>16</v>
          </cell>
          <cell r="R189">
            <v>273</v>
          </cell>
          <cell r="S189">
            <v>7</v>
          </cell>
          <cell r="T189">
            <v>0</v>
          </cell>
          <cell r="U189">
            <v>0</v>
          </cell>
          <cell r="V189">
            <v>28</v>
          </cell>
          <cell r="W189">
            <v>0</v>
          </cell>
          <cell r="X189">
            <v>35</v>
          </cell>
          <cell r="Y189">
            <v>0</v>
          </cell>
          <cell r="Z189">
            <v>5</v>
          </cell>
        </row>
        <row r="190">
          <cell r="A190">
            <v>2427111023</v>
          </cell>
          <cell r="B190">
            <v>359</v>
          </cell>
          <cell r="C190">
            <v>0</v>
          </cell>
          <cell r="D190">
            <v>0</v>
          </cell>
          <cell r="E190">
            <v>28</v>
          </cell>
          <cell r="F190">
            <v>0</v>
          </cell>
          <cell r="G190">
            <v>161</v>
          </cell>
          <cell r="H190">
            <v>189</v>
          </cell>
          <cell r="I190">
            <v>3</v>
          </cell>
          <cell r="J190">
            <v>80</v>
          </cell>
          <cell r="K190">
            <v>0</v>
          </cell>
          <cell r="L190">
            <v>199.04</v>
          </cell>
          <cell r="M190">
            <v>1186.72</v>
          </cell>
          <cell r="N190">
            <v>2427111023</v>
          </cell>
          <cell r="O190">
            <v>0</v>
          </cell>
          <cell r="P190">
            <v>28</v>
          </cell>
          <cell r="Q190">
            <v>0</v>
          </cell>
          <cell r="R190">
            <v>161</v>
          </cell>
          <cell r="S190">
            <v>1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3</v>
          </cell>
          <cell r="Y190">
            <v>0</v>
          </cell>
          <cell r="Z190">
            <v>162</v>
          </cell>
        </row>
        <row r="191">
          <cell r="A191">
            <v>2427111011</v>
          </cell>
          <cell r="B191">
            <v>1721</v>
          </cell>
          <cell r="C191">
            <v>0</v>
          </cell>
          <cell r="D191">
            <v>14</v>
          </cell>
          <cell r="E191">
            <v>247</v>
          </cell>
          <cell r="F191">
            <v>2</v>
          </cell>
          <cell r="G191">
            <v>532</v>
          </cell>
          <cell r="H191">
            <v>795</v>
          </cell>
          <cell r="I191">
            <v>141</v>
          </cell>
          <cell r="J191">
            <v>0</v>
          </cell>
          <cell r="K191">
            <v>0</v>
          </cell>
          <cell r="L191">
            <v>1153.52</v>
          </cell>
          <cell r="M191">
            <v>314.85000000000002</v>
          </cell>
          <cell r="N191">
            <v>2427111011</v>
          </cell>
          <cell r="O191">
            <v>14</v>
          </cell>
          <cell r="P191">
            <v>247</v>
          </cell>
          <cell r="Q191">
            <v>2</v>
          </cell>
          <cell r="R191">
            <v>532</v>
          </cell>
          <cell r="S191">
            <v>104</v>
          </cell>
          <cell r="T191">
            <v>0</v>
          </cell>
          <cell r="U191">
            <v>3</v>
          </cell>
          <cell r="V191">
            <v>34</v>
          </cell>
          <cell r="W191">
            <v>0</v>
          </cell>
          <cell r="X191">
            <v>141</v>
          </cell>
          <cell r="Y191">
            <v>0</v>
          </cell>
          <cell r="Z191">
            <v>4</v>
          </cell>
        </row>
        <row r="192">
          <cell r="A192">
            <v>2427111025</v>
          </cell>
          <cell r="B192">
            <v>696</v>
          </cell>
          <cell r="C192">
            <v>0</v>
          </cell>
          <cell r="D192">
            <v>2</v>
          </cell>
          <cell r="E192">
            <v>76</v>
          </cell>
          <cell r="F192">
            <v>2</v>
          </cell>
          <cell r="G192">
            <v>250</v>
          </cell>
          <cell r="H192">
            <v>330</v>
          </cell>
          <cell r="I192">
            <v>2</v>
          </cell>
          <cell r="J192">
            <v>45</v>
          </cell>
          <cell r="K192">
            <v>0</v>
          </cell>
          <cell r="L192">
            <v>309.05</v>
          </cell>
          <cell r="M192">
            <v>668.87</v>
          </cell>
          <cell r="N192">
            <v>2427111025</v>
          </cell>
          <cell r="O192">
            <v>2</v>
          </cell>
          <cell r="P192">
            <v>76</v>
          </cell>
          <cell r="Q192">
            <v>2</v>
          </cell>
          <cell r="R192">
            <v>250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0</v>
          </cell>
          <cell r="X192">
            <v>2</v>
          </cell>
          <cell r="Y192">
            <v>0</v>
          </cell>
          <cell r="Z192">
            <v>13</v>
          </cell>
        </row>
        <row r="193">
          <cell r="A193">
            <v>2427111028</v>
          </cell>
          <cell r="B193">
            <v>1072</v>
          </cell>
          <cell r="C193">
            <v>0</v>
          </cell>
          <cell r="D193">
            <v>6</v>
          </cell>
          <cell r="E193">
            <v>171</v>
          </cell>
          <cell r="F193">
            <v>6</v>
          </cell>
          <cell r="G193">
            <v>344</v>
          </cell>
          <cell r="H193">
            <v>527</v>
          </cell>
          <cell r="I193">
            <v>7</v>
          </cell>
          <cell r="J193">
            <v>75</v>
          </cell>
          <cell r="K193">
            <v>0</v>
          </cell>
          <cell r="L193">
            <v>643.27</v>
          </cell>
          <cell r="M193">
            <v>524.4</v>
          </cell>
          <cell r="N193">
            <v>2427111028</v>
          </cell>
          <cell r="O193">
            <v>6</v>
          </cell>
          <cell r="P193">
            <v>171</v>
          </cell>
          <cell r="Q193">
            <v>6</v>
          </cell>
          <cell r="R193">
            <v>344</v>
          </cell>
          <cell r="S193">
            <v>2</v>
          </cell>
          <cell r="T193">
            <v>0</v>
          </cell>
          <cell r="U193">
            <v>1</v>
          </cell>
          <cell r="V193">
            <v>4</v>
          </cell>
          <cell r="W193">
            <v>0</v>
          </cell>
          <cell r="X193">
            <v>7</v>
          </cell>
          <cell r="Y193">
            <v>0</v>
          </cell>
          <cell r="Z193">
            <v>3</v>
          </cell>
        </row>
        <row r="194">
          <cell r="A194">
            <v>2427111021</v>
          </cell>
          <cell r="B194">
            <v>686</v>
          </cell>
          <cell r="C194">
            <v>0</v>
          </cell>
          <cell r="D194">
            <v>0</v>
          </cell>
          <cell r="E194">
            <v>100</v>
          </cell>
          <cell r="F194">
            <v>2</v>
          </cell>
          <cell r="G194">
            <v>177</v>
          </cell>
          <cell r="H194">
            <v>279</v>
          </cell>
          <cell r="I194">
            <v>3</v>
          </cell>
          <cell r="J194">
            <v>0</v>
          </cell>
          <cell r="K194">
            <v>0</v>
          </cell>
          <cell r="L194">
            <v>526.20000000000005</v>
          </cell>
          <cell r="M194">
            <v>962.6</v>
          </cell>
          <cell r="N194">
            <v>2427111021</v>
          </cell>
          <cell r="O194">
            <v>0</v>
          </cell>
          <cell r="P194">
            <v>100</v>
          </cell>
          <cell r="Q194">
            <v>2</v>
          </cell>
          <cell r="R194">
            <v>177</v>
          </cell>
          <cell r="S194">
            <v>0</v>
          </cell>
          <cell r="T194">
            <v>0</v>
          </cell>
          <cell r="U194">
            <v>0</v>
          </cell>
          <cell r="V194">
            <v>3</v>
          </cell>
          <cell r="W194">
            <v>0</v>
          </cell>
          <cell r="X194">
            <v>3</v>
          </cell>
          <cell r="Y194">
            <v>0</v>
          </cell>
          <cell r="Z194">
            <v>18</v>
          </cell>
        </row>
        <row r="195">
          <cell r="A195">
            <v>2436111008</v>
          </cell>
          <cell r="B195">
            <v>2618</v>
          </cell>
          <cell r="C195">
            <v>0</v>
          </cell>
          <cell r="D195">
            <v>0</v>
          </cell>
          <cell r="E195">
            <v>128</v>
          </cell>
          <cell r="F195">
            <v>11</v>
          </cell>
          <cell r="G195">
            <v>566</v>
          </cell>
          <cell r="H195">
            <v>705</v>
          </cell>
          <cell r="I195">
            <v>66</v>
          </cell>
          <cell r="J195">
            <v>0</v>
          </cell>
          <cell r="K195">
            <v>0</v>
          </cell>
          <cell r="L195">
            <v>1360.31</v>
          </cell>
          <cell r="M195">
            <v>1383.8</v>
          </cell>
          <cell r="N195">
            <v>2436111008</v>
          </cell>
          <cell r="O195">
            <v>0</v>
          </cell>
          <cell r="P195">
            <v>128</v>
          </cell>
          <cell r="Q195">
            <v>11</v>
          </cell>
          <cell r="R195">
            <v>566</v>
          </cell>
          <cell r="S195">
            <v>48</v>
          </cell>
          <cell r="T195">
            <v>1</v>
          </cell>
          <cell r="U195">
            <v>0</v>
          </cell>
          <cell r="V195">
            <v>17</v>
          </cell>
          <cell r="W195">
            <v>0</v>
          </cell>
          <cell r="X195">
            <v>66</v>
          </cell>
          <cell r="Y195">
            <v>0</v>
          </cell>
          <cell r="Z195">
            <v>135</v>
          </cell>
        </row>
        <row r="196">
          <cell r="A196">
            <v>2436111009</v>
          </cell>
          <cell r="B196">
            <v>1521</v>
          </cell>
          <cell r="C196">
            <v>0</v>
          </cell>
          <cell r="D196">
            <v>0</v>
          </cell>
          <cell r="E196">
            <v>156</v>
          </cell>
          <cell r="F196">
            <v>8</v>
          </cell>
          <cell r="G196">
            <v>220</v>
          </cell>
          <cell r="H196">
            <v>384</v>
          </cell>
          <cell r="I196">
            <v>40</v>
          </cell>
          <cell r="J196">
            <v>0</v>
          </cell>
          <cell r="K196">
            <v>0</v>
          </cell>
          <cell r="L196">
            <v>724.09</v>
          </cell>
          <cell r="M196">
            <v>749.75</v>
          </cell>
          <cell r="N196">
            <v>2436111009</v>
          </cell>
          <cell r="O196">
            <v>0</v>
          </cell>
          <cell r="P196">
            <v>156</v>
          </cell>
          <cell r="Q196">
            <v>8</v>
          </cell>
          <cell r="R196">
            <v>220</v>
          </cell>
          <cell r="S196">
            <v>31</v>
          </cell>
          <cell r="T196">
            <v>2</v>
          </cell>
          <cell r="U196">
            <v>2</v>
          </cell>
          <cell r="V196">
            <v>5</v>
          </cell>
          <cell r="W196">
            <v>0</v>
          </cell>
          <cell r="X196">
            <v>40</v>
          </cell>
          <cell r="Y196">
            <v>0</v>
          </cell>
          <cell r="Z196">
            <v>84</v>
          </cell>
        </row>
        <row r="197">
          <cell r="A197">
            <v>2436111007</v>
          </cell>
          <cell r="B197">
            <v>1687</v>
          </cell>
          <cell r="C197">
            <v>0</v>
          </cell>
          <cell r="D197">
            <v>0</v>
          </cell>
          <cell r="E197">
            <v>189</v>
          </cell>
          <cell r="F197">
            <v>9</v>
          </cell>
          <cell r="G197">
            <v>316</v>
          </cell>
          <cell r="H197">
            <v>514</v>
          </cell>
          <cell r="I197">
            <v>54</v>
          </cell>
          <cell r="J197">
            <v>0</v>
          </cell>
          <cell r="K197">
            <v>0</v>
          </cell>
          <cell r="L197">
            <v>977.89</v>
          </cell>
          <cell r="M197">
            <v>990.25</v>
          </cell>
          <cell r="N197">
            <v>2436111007</v>
          </cell>
          <cell r="O197">
            <v>0</v>
          </cell>
          <cell r="P197">
            <v>189</v>
          </cell>
          <cell r="Q197">
            <v>9</v>
          </cell>
          <cell r="R197">
            <v>316</v>
          </cell>
          <cell r="S197">
            <v>16</v>
          </cell>
          <cell r="T197">
            <v>1</v>
          </cell>
          <cell r="U197">
            <v>1</v>
          </cell>
          <cell r="V197">
            <v>36</v>
          </cell>
          <cell r="W197">
            <v>0</v>
          </cell>
          <cell r="X197">
            <v>54</v>
          </cell>
          <cell r="Y197">
            <v>0</v>
          </cell>
          <cell r="Z197">
            <v>104</v>
          </cell>
        </row>
        <row r="198">
          <cell r="A198">
            <v>2436111002</v>
          </cell>
          <cell r="B198">
            <v>1308</v>
          </cell>
          <cell r="C198">
            <v>0</v>
          </cell>
          <cell r="D198">
            <v>61</v>
          </cell>
          <cell r="E198">
            <v>849</v>
          </cell>
          <cell r="F198">
            <v>8</v>
          </cell>
          <cell r="G198">
            <v>8</v>
          </cell>
          <cell r="H198">
            <v>926</v>
          </cell>
          <cell r="I198">
            <v>10</v>
          </cell>
          <cell r="J198">
            <v>0</v>
          </cell>
          <cell r="K198">
            <v>0</v>
          </cell>
          <cell r="L198">
            <v>1221.6600000000001</v>
          </cell>
          <cell r="M198">
            <v>1273.4000000000001</v>
          </cell>
          <cell r="N198">
            <v>2436111002</v>
          </cell>
          <cell r="O198">
            <v>61</v>
          </cell>
          <cell r="P198">
            <v>849</v>
          </cell>
          <cell r="Q198">
            <v>8</v>
          </cell>
          <cell r="R198">
            <v>8</v>
          </cell>
          <cell r="S198">
            <v>1</v>
          </cell>
          <cell r="T198">
            <v>1</v>
          </cell>
          <cell r="U198">
            <v>1</v>
          </cell>
          <cell r="V198">
            <v>7</v>
          </cell>
          <cell r="W198">
            <v>0</v>
          </cell>
          <cell r="X198">
            <v>10</v>
          </cell>
          <cell r="Y198">
            <v>0</v>
          </cell>
          <cell r="Z198">
            <v>11</v>
          </cell>
        </row>
        <row r="199">
          <cell r="A199">
            <v>2436111001</v>
          </cell>
          <cell r="B199">
            <v>1000</v>
          </cell>
          <cell r="C199">
            <v>0</v>
          </cell>
          <cell r="D199">
            <v>44</v>
          </cell>
          <cell r="E199">
            <v>483</v>
          </cell>
          <cell r="F199">
            <v>10</v>
          </cell>
          <cell r="G199">
            <v>36</v>
          </cell>
          <cell r="H199">
            <v>573</v>
          </cell>
          <cell r="I199">
            <v>19</v>
          </cell>
          <cell r="J199">
            <v>0</v>
          </cell>
          <cell r="K199">
            <v>0</v>
          </cell>
          <cell r="L199">
            <v>424</v>
          </cell>
          <cell r="M199">
            <v>445.55</v>
          </cell>
          <cell r="N199">
            <v>2436111001</v>
          </cell>
          <cell r="O199">
            <v>44</v>
          </cell>
          <cell r="P199">
            <v>483</v>
          </cell>
          <cell r="Q199">
            <v>10</v>
          </cell>
          <cell r="R199">
            <v>36</v>
          </cell>
          <cell r="S199">
            <v>12</v>
          </cell>
          <cell r="T199">
            <v>1</v>
          </cell>
          <cell r="U199">
            <v>0</v>
          </cell>
          <cell r="V199">
            <v>6</v>
          </cell>
          <cell r="W199">
            <v>0</v>
          </cell>
          <cell r="X199">
            <v>19</v>
          </cell>
          <cell r="Y199">
            <v>0</v>
          </cell>
          <cell r="Z199">
            <v>22</v>
          </cell>
        </row>
        <row r="200">
          <cell r="A200">
            <v>2436111005</v>
          </cell>
          <cell r="B200">
            <v>1272</v>
          </cell>
          <cell r="C200">
            <v>0</v>
          </cell>
          <cell r="D200">
            <v>63</v>
          </cell>
          <cell r="E200">
            <v>797</v>
          </cell>
          <cell r="F200">
            <v>8</v>
          </cell>
          <cell r="G200">
            <v>16</v>
          </cell>
          <cell r="H200">
            <v>884</v>
          </cell>
          <cell r="I200">
            <v>1</v>
          </cell>
          <cell r="J200">
            <v>0</v>
          </cell>
          <cell r="K200">
            <v>0</v>
          </cell>
          <cell r="L200">
            <v>1542.59</v>
          </cell>
          <cell r="M200">
            <v>1688.8</v>
          </cell>
          <cell r="N200">
            <v>2436111005</v>
          </cell>
          <cell r="O200">
            <v>63</v>
          </cell>
          <cell r="P200">
            <v>797</v>
          </cell>
          <cell r="Q200">
            <v>8</v>
          </cell>
          <cell r="R200">
            <v>16</v>
          </cell>
          <cell r="S200">
            <v>1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</v>
          </cell>
          <cell r="Y200">
            <v>0</v>
          </cell>
          <cell r="Z200">
            <v>6</v>
          </cell>
        </row>
        <row r="201">
          <cell r="A201">
            <v>2436111006</v>
          </cell>
          <cell r="B201">
            <v>1501</v>
          </cell>
          <cell r="C201">
            <v>0</v>
          </cell>
          <cell r="D201">
            <v>0</v>
          </cell>
          <cell r="E201">
            <v>179</v>
          </cell>
          <cell r="F201">
            <v>10</v>
          </cell>
          <cell r="G201">
            <v>241</v>
          </cell>
          <cell r="H201">
            <v>430</v>
          </cell>
          <cell r="I201">
            <v>73</v>
          </cell>
          <cell r="J201">
            <v>0</v>
          </cell>
          <cell r="K201">
            <v>0</v>
          </cell>
          <cell r="L201">
            <v>829.88</v>
          </cell>
          <cell r="M201">
            <v>843.5</v>
          </cell>
          <cell r="N201">
            <v>2436111006</v>
          </cell>
          <cell r="O201">
            <v>0</v>
          </cell>
          <cell r="P201">
            <v>179</v>
          </cell>
          <cell r="Q201">
            <v>10</v>
          </cell>
          <cell r="R201">
            <v>241</v>
          </cell>
          <cell r="S201">
            <v>40</v>
          </cell>
          <cell r="T201">
            <v>2</v>
          </cell>
          <cell r="U201">
            <v>2</v>
          </cell>
          <cell r="V201">
            <v>29</v>
          </cell>
          <cell r="W201">
            <v>0</v>
          </cell>
          <cell r="X201">
            <v>73</v>
          </cell>
          <cell r="Y201">
            <v>0</v>
          </cell>
          <cell r="Z201">
            <v>110</v>
          </cell>
        </row>
        <row r="202">
          <cell r="A202">
            <v>2436111004</v>
          </cell>
          <cell r="B202">
            <v>951</v>
          </cell>
          <cell r="C202">
            <v>0</v>
          </cell>
          <cell r="D202">
            <v>35</v>
          </cell>
          <cell r="E202">
            <v>488</v>
          </cell>
          <cell r="F202">
            <v>9</v>
          </cell>
          <cell r="G202">
            <v>25</v>
          </cell>
          <cell r="H202">
            <v>557</v>
          </cell>
          <cell r="I202">
            <v>10</v>
          </cell>
          <cell r="J202">
            <v>0</v>
          </cell>
          <cell r="K202">
            <v>0</v>
          </cell>
          <cell r="L202">
            <v>417.48</v>
          </cell>
          <cell r="M202">
            <v>452.1</v>
          </cell>
          <cell r="N202">
            <v>2436111004</v>
          </cell>
          <cell r="O202">
            <v>35</v>
          </cell>
          <cell r="P202">
            <v>488</v>
          </cell>
          <cell r="Q202">
            <v>9</v>
          </cell>
          <cell r="R202">
            <v>25</v>
          </cell>
          <cell r="S202">
            <v>7</v>
          </cell>
          <cell r="T202">
            <v>0</v>
          </cell>
          <cell r="U202">
            <v>0</v>
          </cell>
          <cell r="V202">
            <v>3</v>
          </cell>
          <cell r="W202">
            <v>0</v>
          </cell>
          <cell r="X202">
            <v>10</v>
          </cell>
          <cell r="Y202">
            <v>0</v>
          </cell>
          <cell r="Z202">
            <v>10</v>
          </cell>
        </row>
        <row r="203">
          <cell r="A203">
            <v>2436111013</v>
          </cell>
          <cell r="B203">
            <v>2661</v>
          </cell>
          <cell r="C203">
            <v>0</v>
          </cell>
          <cell r="D203">
            <v>0</v>
          </cell>
          <cell r="E203">
            <v>225</v>
          </cell>
          <cell r="F203">
            <v>10</v>
          </cell>
          <cell r="G203">
            <v>595</v>
          </cell>
          <cell r="H203">
            <v>830</v>
          </cell>
          <cell r="I203">
            <v>102</v>
          </cell>
          <cell r="J203">
            <v>0</v>
          </cell>
          <cell r="K203">
            <v>0</v>
          </cell>
          <cell r="L203">
            <v>1670.91</v>
          </cell>
          <cell r="M203">
            <v>1696.25</v>
          </cell>
          <cell r="N203">
            <v>2436111013</v>
          </cell>
          <cell r="O203">
            <v>0</v>
          </cell>
          <cell r="P203">
            <v>225</v>
          </cell>
          <cell r="Q203">
            <v>10</v>
          </cell>
          <cell r="R203">
            <v>595</v>
          </cell>
          <cell r="S203">
            <v>25</v>
          </cell>
          <cell r="T203">
            <v>0</v>
          </cell>
          <cell r="U203">
            <v>0</v>
          </cell>
          <cell r="V203">
            <v>77</v>
          </cell>
          <cell r="W203">
            <v>0</v>
          </cell>
          <cell r="X203">
            <v>102</v>
          </cell>
          <cell r="Y203">
            <v>0</v>
          </cell>
          <cell r="Z203">
            <v>183</v>
          </cell>
        </row>
        <row r="204">
          <cell r="A204">
            <v>2436111011</v>
          </cell>
          <cell r="B204">
            <v>3433</v>
          </cell>
          <cell r="C204">
            <v>0</v>
          </cell>
          <cell r="D204">
            <v>0</v>
          </cell>
          <cell r="E204">
            <v>331</v>
          </cell>
          <cell r="F204">
            <v>11</v>
          </cell>
          <cell r="G204">
            <v>768</v>
          </cell>
          <cell r="H204">
            <v>1110</v>
          </cell>
          <cell r="I204">
            <v>179</v>
          </cell>
          <cell r="J204">
            <v>0</v>
          </cell>
          <cell r="K204">
            <v>0</v>
          </cell>
          <cell r="L204">
            <v>2177.9899999999998</v>
          </cell>
          <cell r="M204">
            <v>3090</v>
          </cell>
          <cell r="N204">
            <v>2436111011</v>
          </cell>
          <cell r="O204">
            <v>0</v>
          </cell>
          <cell r="P204">
            <v>331</v>
          </cell>
          <cell r="Q204">
            <v>11</v>
          </cell>
          <cell r="R204">
            <v>768</v>
          </cell>
          <cell r="S204">
            <v>112</v>
          </cell>
          <cell r="T204">
            <v>0</v>
          </cell>
          <cell r="U204">
            <v>1</v>
          </cell>
          <cell r="V204">
            <v>66</v>
          </cell>
          <cell r="W204">
            <v>0</v>
          </cell>
          <cell r="X204">
            <v>179</v>
          </cell>
          <cell r="Y204">
            <v>0</v>
          </cell>
          <cell r="Z204">
            <v>219</v>
          </cell>
        </row>
        <row r="205">
          <cell r="A205">
            <v>2436111010</v>
          </cell>
          <cell r="B205">
            <v>550</v>
          </cell>
          <cell r="C205">
            <v>0</v>
          </cell>
          <cell r="D205">
            <v>0</v>
          </cell>
          <cell r="E205">
            <v>36</v>
          </cell>
          <cell r="F205">
            <v>2</v>
          </cell>
          <cell r="G205">
            <v>117</v>
          </cell>
          <cell r="H205">
            <v>155</v>
          </cell>
          <cell r="I205">
            <v>35</v>
          </cell>
          <cell r="J205">
            <v>0</v>
          </cell>
          <cell r="K205">
            <v>0</v>
          </cell>
          <cell r="L205">
            <v>333.22</v>
          </cell>
          <cell r="M205">
            <v>362.62</v>
          </cell>
          <cell r="N205">
            <v>2436111010</v>
          </cell>
          <cell r="O205">
            <v>0</v>
          </cell>
          <cell r="P205">
            <v>36</v>
          </cell>
          <cell r="Q205">
            <v>2</v>
          </cell>
          <cell r="R205">
            <v>117</v>
          </cell>
          <cell r="S205">
            <v>13</v>
          </cell>
          <cell r="T205">
            <v>0</v>
          </cell>
          <cell r="U205">
            <v>0</v>
          </cell>
          <cell r="V205">
            <v>22</v>
          </cell>
          <cell r="W205">
            <v>0</v>
          </cell>
          <cell r="X205">
            <v>35</v>
          </cell>
          <cell r="Y205">
            <v>0</v>
          </cell>
          <cell r="Z205">
            <v>99</v>
          </cell>
        </row>
        <row r="206">
          <cell r="A206">
            <v>2436111021</v>
          </cell>
          <cell r="B206">
            <v>979</v>
          </cell>
          <cell r="C206">
            <v>0</v>
          </cell>
          <cell r="D206">
            <v>2</v>
          </cell>
          <cell r="E206">
            <v>156</v>
          </cell>
          <cell r="F206">
            <v>2</v>
          </cell>
          <cell r="G206">
            <v>318</v>
          </cell>
          <cell r="H206">
            <v>478</v>
          </cell>
          <cell r="I206">
            <v>80</v>
          </cell>
          <cell r="J206">
            <v>30</v>
          </cell>
          <cell r="K206">
            <v>0</v>
          </cell>
          <cell r="L206">
            <v>466.21</v>
          </cell>
          <cell r="M206">
            <v>470.55</v>
          </cell>
          <cell r="N206">
            <v>2436111021</v>
          </cell>
          <cell r="O206">
            <v>2</v>
          </cell>
          <cell r="P206">
            <v>156</v>
          </cell>
          <cell r="Q206">
            <v>2</v>
          </cell>
          <cell r="R206">
            <v>318</v>
          </cell>
          <cell r="S206">
            <v>54</v>
          </cell>
          <cell r="T206">
            <v>0</v>
          </cell>
          <cell r="U206">
            <v>0</v>
          </cell>
          <cell r="V206">
            <v>26</v>
          </cell>
          <cell r="W206">
            <v>0</v>
          </cell>
          <cell r="X206">
            <v>80</v>
          </cell>
          <cell r="Y206">
            <v>0</v>
          </cell>
          <cell r="Z206">
            <v>86</v>
          </cell>
        </row>
        <row r="207">
          <cell r="A207">
            <v>2436111018</v>
          </cell>
          <cell r="B207">
            <v>987</v>
          </cell>
          <cell r="C207">
            <v>0</v>
          </cell>
          <cell r="D207">
            <v>15</v>
          </cell>
          <cell r="E207">
            <v>225</v>
          </cell>
          <cell r="F207">
            <v>3</v>
          </cell>
          <cell r="G207">
            <v>305</v>
          </cell>
          <cell r="H207">
            <v>548</v>
          </cell>
          <cell r="I207">
            <v>16</v>
          </cell>
          <cell r="J207">
            <v>30</v>
          </cell>
          <cell r="K207">
            <v>0</v>
          </cell>
          <cell r="L207">
            <v>727.16</v>
          </cell>
          <cell r="M207">
            <v>742.36</v>
          </cell>
          <cell r="N207">
            <v>2436111018</v>
          </cell>
          <cell r="O207">
            <v>15</v>
          </cell>
          <cell r="P207">
            <v>225</v>
          </cell>
          <cell r="Q207">
            <v>3</v>
          </cell>
          <cell r="R207">
            <v>305</v>
          </cell>
          <cell r="S207">
            <v>3</v>
          </cell>
          <cell r="T207">
            <v>0</v>
          </cell>
          <cell r="U207">
            <v>0</v>
          </cell>
          <cell r="V207">
            <v>13</v>
          </cell>
          <cell r="W207">
            <v>0</v>
          </cell>
          <cell r="X207">
            <v>16</v>
          </cell>
          <cell r="Y207">
            <v>0</v>
          </cell>
          <cell r="Z207">
            <v>24</v>
          </cell>
        </row>
        <row r="208">
          <cell r="A208">
            <v>2436111014</v>
          </cell>
          <cell r="B208">
            <v>1081</v>
          </cell>
          <cell r="C208">
            <v>0</v>
          </cell>
          <cell r="D208">
            <v>10</v>
          </cell>
          <cell r="E208">
            <v>142</v>
          </cell>
          <cell r="F208">
            <v>7</v>
          </cell>
          <cell r="G208">
            <v>538</v>
          </cell>
          <cell r="H208">
            <v>697</v>
          </cell>
          <cell r="I208">
            <v>13</v>
          </cell>
          <cell r="J208">
            <v>75</v>
          </cell>
          <cell r="K208">
            <v>0</v>
          </cell>
          <cell r="L208">
            <v>491.73</v>
          </cell>
          <cell r="M208">
            <v>492.93</v>
          </cell>
          <cell r="N208">
            <v>2436111014</v>
          </cell>
          <cell r="O208">
            <v>10</v>
          </cell>
          <cell r="P208">
            <v>142</v>
          </cell>
          <cell r="Q208">
            <v>7</v>
          </cell>
          <cell r="R208">
            <v>538</v>
          </cell>
          <cell r="S208">
            <v>9</v>
          </cell>
          <cell r="T208">
            <v>0</v>
          </cell>
          <cell r="U208">
            <v>0</v>
          </cell>
          <cell r="V208">
            <v>4</v>
          </cell>
          <cell r="W208">
            <v>0</v>
          </cell>
          <cell r="X208">
            <v>13</v>
          </cell>
          <cell r="Y208">
            <v>0</v>
          </cell>
          <cell r="Z208">
            <v>46</v>
          </cell>
        </row>
        <row r="209">
          <cell r="A209">
            <v>2436111016</v>
          </cell>
          <cell r="B209">
            <v>1090</v>
          </cell>
          <cell r="C209">
            <v>0</v>
          </cell>
          <cell r="D209">
            <v>7</v>
          </cell>
          <cell r="E209">
            <v>126</v>
          </cell>
          <cell r="F209">
            <v>3</v>
          </cell>
          <cell r="G209">
            <v>366</v>
          </cell>
          <cell r="H209">
            <v>502</v>
          </cell>
          <cell r="I209">
            <v>16</v>
          </cell>
          <cell r="J209">
            <v>15</v>
          </cell>
          <cell r="K209">
            <v>0</v>
          </cell>
          <cell r="L209">
            <v>308.83</v>
          </cell>
          <cell r="M209">
            <v>1110</v>
          </cell>
          <cell r="N209">
            <v>2436111016</v>
          </cell>
          <cell r="O209">
            <v>7</v>
          </cell>
          <cell r="P209">
            <v>126</v>
          </cell>
          <cell r="Q209">
            <v>3</v>
          </cell>
          <cell r="R209">
            <v>366</v>
          </cell>
          <cell r="S209">
            <v>9</v>
          </cell>
          <cell r="T209">
            <v>0</v>
          </cell>
          <cell r="U209">
            <v>0</v>
          </cell>
          <cell r="V209">
            <v>7</v>
          </cell>
          <cell r="W209">
            <v>0</v>
          </cell>
          <cell r="X209">
            <v>16</v>
          </cell>
          <cell r="Y209">
            <v>0</v>
          </cell>
          <cell r="Z209">
            <v>47</v>
          </cell>
        </row>
        <row r="210">
          <cell r="A210">
            <v>2436111017</v>
          </cell>
          <cell r="B210">
            <v>1219</v>
          </cell>
          <cell r="C210">
            <v>0</v>
          </cell>
          <cell r="D210">
            <v>5</v>
          </cell>
          <cell r="E210">
            <v>74</v>
          </cell>
          <cell r="F210">
            <v>3</v>
          </cell>
          <cell r="G210">
            <v>669</v>
          </cell>
          <cell r="H210">
            <v>751</v>
          </cell>
          <cell r="I210">
            <v>35</v>
          </cell>
          <cell r="J210">
            <v>45</v>
          </cell>
          <cell r="K210">
            <v>0</v>
          </cell>
          <cell r="L210">
            <v>769.96</v>
          </cell>
          <cell r="M210">
            <v>807.35</v>
          </cell>
          <cell r="N210">
            <v>2436111017</v>
          </cell>
          <cell r="O210">
            <v>5</v>
          </cell>
          <cell r="P210">
            <v>74</v>
          </cell>
          <cell r="Q210">
            <v>3</v>
          </cell>
          <cell r="R210">
            <v>669</v>
          </cell>
          <cell r="S210">
            <v>26</v>
          </cell>
          <cell r="T210">
            <v>0</v>
          </cell>
          <cell r="U210">
            <v>0</v>
          </cell>
          <cell r="V210">
            <v>9</v>
          </cell>
          <cell r="W210">
            <v>0</v>
          </cell>
          <cell r="X210">
            <v>35</v>
          </cell>
          <cell r="Y210">
            <v>0</v>
          </cell>
          <cell r="Z210">
            <v>89</v>
          </cell>
        </row>
        <row r="211">
          <cell r="A211">
            <v>2436111019</v>
          </cell>
          <cell r="B211">
            <v>1301</v>
          </cell>
          <cell r="C211">
            <v>0</v>
          </cell>
          <cell r="D211">
            <v>1</v>
          </cell>
          <cell r="E211">
            <v>57</v>
          </cell>
          <cell r="F211">
            <v>0</v>
          </cell>
          <cell r="G211">
            <v>849</v>
          </cell>
          <cell r="H211">
            <v>907</v>
          </cell>
          <cell r="I211">
            <v>53</v>
          </cell>
          <cell r="J211">
            <v>45</v>
          </cell>
          <cell r="K211">
            <v>0</v>
          </cell>
          <cell r="L211">
            <v>713.28</v>
          </cell>
          <cell r="M211">
            <v>723.7</v>
          </cell>
          <cell r="N211">
            <v>2436111019</v>
          </cell>
          <cell r="O211">
            <v>1</v>
          </cell>
          <cell r="P211">
            <v>57</v>
          </cell>
          <cell r="Q211">
            <v>0</v>
          </cell>
          <cell r="R211">
            <v>849</v>
          </cell>
          <cell r="S211">
            <v>48</v>
          </cell>
          <cell r="T211">
            <v>0</v>
          </cell>
          <cell r="U211">
            <v>0</v>
          </cell>
          <cell r="V211">
            <v>5</v>
          </cell>
          <cell r="W211">
            <v>0</v>
          </cell>
          <cell r="X211">
            <v>53</v>
          </cell>
          <cell r="Y211">
            <v>0</v>
          </cell>
          <cell r="Z211">
            <v>70</v>
          </cell>
        </row>
        <row r="212">
          <cell r="A212">
            <v>2437113001</v>
          </cell>
          <cell r="B212">
            <v>3071</v>
          </cell>
          <cell r="C212">
            <v>0</v>
          </cell>
          <cell r="D212">
            <v>34</v>
          </cell>
          <cell r="E212">
            <v>627</v>
          </cell>
          <cell r="F212">
            <v>25</v>
          </cell>
          <cell r="G212">
            <v>597</v>
          </cell>
          <cell r="H212">
            <v>1283</v>
          </cell>
          <cell r="I212">
            <v>233</v>
          </cell>
          <cell r="J212">
            <v>45</v>
          </cell>
          <cell r="K212">
            <v>0</v>
          </cell>
          <cell r="L212">
            <v>2218.59</v>
          </cell>
          <cell r="M212">
            <v>2257.59</v>
          </cell>
          <cell r="N212">
            <v>2437113001</v>
          </cell>
          <cell r="O212">
            <v>34</v>
          </cell>
          <cell r="P212">
            <v>627</v>
          </cell>
          <cell r="Q212">
            <v>25</v>
          </cell>
          <cell r="R212">
            <v>597</v>
          </cell>
          <cell r="S212">
            <v>174</v>
          </cell>
          <cell r="T212">
            <v>0</v>
          </cell>
          <cell r="U212">
            <v>32</v>
          </cell>
          <cell r="V212">
            <v>27</v>
          </cell>
          <cell r="W212">
            <v>0</v>
          </cell>
          <cell r="X212">
            <v>233</v>
          </cell>
          <cell r="Y212">
            <v>0</v>
          </cell>
          <cell r="Z212">
            <v>291</v>
          </cell>
        </row>
        <row r="213">
          <cell r="A213">
            <v>2437111006</v>
          </cell>
          <cell r="B213">
            <v>1815</v>
          </cell>
          <cell r="C213">
            <v>0</v>
          </cell>
          <cell r="D213">
            <v>26</v>
          </cell>
          <cell r="E213">
            <v>497</v>
          </cell>
          <cell r="F213">
            <v>14</v>
          </cell>
          <cell r="G213">
            <v>270</v>
          </cell>
          <cell r="H213">
            <v>807</v>
          </cell>
          <cell r="I213">
            <v>84</v>
          </cell>
          <cell r="J213">
            <v>15</v>
          </cell>
          <cell r="K213">
            <v>0</v>
          </cell>
          <cell r="L213">
            <v>1718.79</v>
          </cell>
          <cell r="M213">
            <v>1734.79</v>
          </cell>
          <cell r="N213">
            <v>2437111006</v>
          </cell>
          <cell r="O213">
            <v>26</v>
          </cell>
          <cell r="P213">
            <v>497</v>
          </cell>
          <cell r="Q213">
            <v>14</v>
          </cell>
          <cell r="R213">
            <v>270</v>
          </cell>
          <cell r="S213">
            <v>63</v>
          </cell>
          <cell r="T213">
            <v>0</v>
          </cell>
          <cell r="U213">
            <v>5</v>
          </cell>
          <cell r="V213">
            <v>16</v>
          </cell>
          <cell r="W213">
            <v>0</v>
          </cell>
          <cell r="X213">
            <v>84</v>
          </cell>
          <cell r="Y213">
            <v>1</v>
          </cell>
          <cell r="Z213">
            <v>144</v>
          </cell>
        </row>
        <row r="214">
          <cell r="A214">
            <v>2437111007</v>
          </cell>
          <cell r="B214">
            <v>340</v>
          </cell>
          <cell r="C214">
            <v>0</v>
          </cell>
          <cell r="D214">
            <v>0</v>
          </cell>
          <cell r="E214">
            <v>37</v>
          </cell>
          <cell r="F214">
            <v>1</v>
          </cell>
          <cell r="G214">
            <v>116</v>
          </cell>
          <cell r="H214">
            <v>154</v>
          </cell>
          <cell r="I214">
            <v>7</v>
          </cell>
          <cell r="J214">
            <v>15</v>
          </cell>
          <cell r="K214">
            <v>0</v>
          </cell>
          <cell r="L214">
            <v>237.6</v>
          </cell>
          <cell r="M214">
            <v>235.8</v>
          </cell>
          <cell r="N214">
            <v>2437111007</v>
          </cell>
          <cell r="O214">
            <v>0</v>
          </cell>
          <cell r="P214">
            <v>37</v>
          </cell>
          <cell r="Q214">
            <v>1</v>
          </cell>
          <cell r="R214">
            <v>116</v>
          </cell>
          <cell r="S214">
            <v>4</v>
          </cell>
          <cell r="T214">
            <v>0</v>
          </cell>
          <cell r="U214">
            <v>0</v>
          </cell>
          <cell r="V214">
            <v>3</v>
          </cell>
          <cell r="W214">
            <v>0</v>
          </cell>
          <cell r="X214">
            <v>7</v>
          </cell>
          <cell r="Y214">
            <v>0</v>
          </cell>
          <cell r="Z214">
            <v>7</v>
          </cell>
        </row>
        <row r="215">
          <cell r="A215">
            <v>2438111001</v>
          </cell>
          <cell r="B215">
            <v>2215</v>
          </cell>
          <cell r="C215">
            <v>0</v>
          </cell>
          <cell r="D215">
            <v>35</v>
          </cell>
          <cell r="E215">
            <v>694</v>
          </cell>
          <cell r="F215">
            <v>18</v>
          </cell>
          <cell r="G215">
            <v>252</v>
          </cell>
          <cell r="H215">
            <v>999</v>
          </cell>
          <cell r="I215">
            <v>66</v>
          </cell>
          <cell r="J215">
            <v>50</v>
          </cell>
          <cell r="K215">
            <v>0</v>
          </cell>
          <cell r="L215">
            <v>1861.29</v>
          </cell>
          <cell r="M215">
            <v>1855.09</v>
          </cell>
          <cell r="N215">
            <v>2438111001</v>
          </cell>
          <cell r="O215">
            <v>35</v>
          </cell>
          <cell r="P215">
            <v>694</v>
          </cell>
          <cell r="Q215">
            <v>18</v>
          </cell>
          <cell r="R215">
            <v>252</v>
          </cell>
          <cell r="S215">
            <v>49</v>
          </cell>
          <cell r="T215">
            <v>0</v>
          </cell>
          <cell r="U215">
            <v>2</v>
          </cell>
          <cell r="V215">
            <v>15</v>
          </cell>
          <cell r="W215">
            <v>0</v>
          </cell>
          <cell r="X215">
            <v>66</v>
          </cell>
          <cell r="Y215">
            <v>0</v>
          </cell>
          <cell r="Z215">
            <v>68</v>
          </cell>
        </row>
        <row r="216">
          <cell r="A216">
            <v>2438111002</v>
          </cell>
          <cell r="B216">
            <v>1598</v>
          </cell>
          <cell r="C216">
            <v>0</v>
          </cell>
          <cell r="D216">
            <v>11</v>
          </cell>
          <cell r="E216">
            <v>307</v>
          </cell>
          <cell r="F216">
            <v>16</v>
          </cell>
          <cell r="G216">
            <v>388</v>
          </cell>
          <cell r="H216">
            <v>722</v>
          </cell>
          <cell r="I216">
            <v>136</v>
          </cell>
          <cell r="J216">
            <v>25</v>
          </cell>
          <cell r="K216">
            <v>0</v>
          </cell>
          <cell r="L216">
            <v>1223.3499999999999</v>
          </cell>
          <cell r="M216">
            <v>1300.1500000000001</v>
          </cell>
          <cell r="N216">
            <v>2438111002</v>
          </cell>
          <cell r="O216">
            <v>11</v>
          </cell>
          <cell r="P216">
            <v>307</v>
          </cell>
          <cell r="Q216">
            <v>16</v>
          </cell>
          <cell r="R216">
            <v>388</v>
          </cell>
          <cell r="S216">
            <v>92</v>
          </cell>
          <cell r="T216">
            <v>1</v>
          </cell>
          <cell r="U216">
            <v>12</v>
          </cell>
          <cell r="V216">
            <v>31</v>
          </cell>
          <cell r="W216">
            <v>0</v>
          </cell>
          <cell r="X216">
            <v>136</v>
          </cell>
          <cell r="Y216">
            <v>0</v>
          </cell>
          <cell r="Z216">
            <v>265</v>
          </cell>
        </row>
        <row r="217">
          <cell r="A217">
            <v>2438111004</v>
          </cell>
          <cell r="B217">
            <v>1067</v>
          </cell>
          <cell r="C217">
            <v>0</v>
          </cell>
          <cell r="D217">
            <v>6</v>
          </cell>
          <cell r="E217">
            <v>205</v>
          </cell>
          <cell r="F217">
            <v>3</v>
          </cell>
          <cell r="G217">
            <v>322</v>
          </cell>
          <cell r="H217">
            <v>536</v>
          </cell>
          <cell r="I217">
            <v>9</v>
          </cell>
          <cell r="J217">
            <v>45</v>
          </cell>
          <cell r="K217">
            <v>0</v>
          </cell>
          <cell r="L217">
            <v>950.96</v>
          </cell>
          <cell r="M217">
            <v>743.44</v>
          </cell>
          <cell r="N217">
            <v>2438111004</v>
          </cell>
          <cell r="O217">
            <v>6</v>
          </cell>
          <cell r="P217">
            <v>205</v>
          </cell>
          <cell r="Q217">
            <v>3</v>
          </cell>
          <cell r="R217">
            <v>322</v>
          </cell>
          <cell r="S217">
            <v>7</v>
          </cell>
          <cell r="T217">
            <v>0</v>
          </cell>
          <cell r="U217">
            <v>0</v>
          </cell>
          <cell r="V217">
            <v>2</v>
          </cell>
          <cell r="W217">
            <v>0</v>
          </cell>
          <cell r="X217">
            <v>9</v>
          </cell>
          <cell r="Y217">
            <v>0</v>
          </cell>
          <cell r="Z217">
            <v>60</v>
          </cell>
        </row>
        <row r="218">
          <cell r="A218">
            <v>2422111006</v>
          </cell>
          <cell r="B218">
            <v>891</v>
          </cell>
          <cell r="C218">
            <v>0</v>
          </cell>
          <cell r="D218">
            <v>13</v>
          </cell>
          <cell r="E218">
            <v>205</v>
          </cell>
          <cell r="F218">
            <v>11</v>
          </cell>
          <cell r="G218">
            <v>197</v>
          </cell>
          <cell r="H218">
            <v>426</v>
          </cell>
          <cell r="I218">
            <v>20</v>
          </cell>
          <cell r="J218">
            <v>15</v>
          </cell>
          <cell r="K218">
            <v>0</v>
          </cell>
          <cell r="L218">
            <v>728.84</v>
          </cell>
          <cell r="M218">
            <v>921.1</v>
          </cell>
          <cell r="N218">
            <v>2422111006</v>
          </cell>
          <cell r="O218">
            <v>13</v>
          </cell>
          <cell r="P218">
            <v>205</v>
          </cell>
          <cell r="Q218">
            <v>11</v>
          </cell>
          <cell r="R218">
            <v>197</v>
          </cell>
          <cell r="S218">
            <v>12</v>
          </cell>
          <cell r="T218">
            <v>0</v>
          </cell>
          <cell r="U218">
            <v>0</v>
          </cell>
          <cell r="V218">
            <v>8</v>
          </cell>
          <cell r="W218">
            <v>0</v>
          </cell>
          <cell r="X218">
            <v>20</v>
          </cell>
          <cell r="Y218">
            <v>0</v>
          </cell>
          <cell r="Z218">
            <v>133</v>
          </cell>
        </row>
        <row r="219">
          <cell r="A219">
            <v>2422111003</v>
          </cell>
          <cell r="B219">
            <v>1442</v>
          </cell>
          <cell r="C219">
            <v>0</v>
          </cell>
          <cell r="D219">
            <v>14</v>
          </cell>
          <cell r="E219">
            <v>244</v>
          </cell>
          <cell r="F219">
            <v>5</v>
          </cell>
          <cell r="G219">
            <v>336</v>
          </cell>
          <cell r="H219">
            <v>599</v>
          </cell>
          <cell r="I219">
            <v>72</v>
          </cell>
          <cell r="J219">
            <v>15</v>
          </cell>
          <cell r="K219">
            <v>0</v>
          </cell>
          <cell r="L219">
            <v>569.70000000000005</v>
          </cell>
          <cell r="M219">
            <v>347.62</v>
          </cell>
          <cell r="N219">
            <v>2422111003</v>
          </cell>
          <cell r="O219">
            <v>14</v>
          </cell>
          <cell r="P219">
            <v>244</v>
          </cell>
          <cell r="Q219">
            <v>5</v>
          </cell>
          <cell r="R219">
            <v>336</v>
          </cell>
          <cell r="S219">
            <v>53</v>
          </cell>
          <cell r="T219">
            <v>0</v>
          </cell>
          <cell r="U219">
            <v>6</v>
          </cell>
          <cell r="V219">
            <v>13</v>
          </cell>
          <cell r="W219">
            <v>0</v>
          </cell>
          <cell r="X219">
            <v>72</v>
          </cell>
          <cell r="Y219">
            <v>0</v>
          </cell>
          <cell r="Z219">
            <v>42</v>
          </cell>
        </row>
        <row r="220">
          <cell r="A220">
            <v>2422111010</v>
          </cell>
          <cell r="B220">
            <v>432</v>
          </cell>
          <cell r="C220">
            <v>0</v>
          </cell>
          <cell r="D220">
            <v>5</v>
          </cell>
          <cell r="E220">
            <v>71</v>
          </cell>
          <cell r="F220">
            <v>3</v>
          </cell>
          <cell r="G220">
            <v>199</v>
          </cell>
          <cell r="H220">
            <v>278</v>
          </cell>
          <cell r="I220">
            <v>33</v>
          </cell>
          <cell r="J220">
            <v>10</v>
          </cell>
          <cell r="K220">
            <v>0</v>
          </cell>
          <cell r="L220">
            <v>342.02</v>
          </cell>
          <cell r="M220">
            <v>829.15</v>
          </cell>
          <cell r="N220">
            <v>2422111010</v>
          </cell>
          <cell r="O220">
            <v>5</v>
          </cell>
          <cell r="P220">
            <v>71</v>
          </cell>
          <cell r="Q220">
            <v>3</v>
          </cell>
          <cell r="R220">
            <v>199</v>
          </cell>
          <cell r="S220">
            <v>29</v>
          </cell>
          <cell r="T220">
            <v>0</v>
          </cell>
          <cell r="U220">
            <v>0</v>
          </cell>
          <cell r="V220">
            <v>4</v>
          </cell>
          <cell r="W220">
            <v>0</v>
          </cell>
          <cell r="X220">
            <v>33</v>
          </cell>
          <cell r="Y220">
            <v>0</v>
          </cell>
          <cell r="Z220">
            <v>125</v>
          </cell>
        </row>
        <row r="221">
          <cell r="A221">
            <v>2422111009</v>
          </cell>
          <cell r="B221">
            <v>1450</v>
          </cell>
          <cell r="C221">
            <v>0</v>
          </cell>
          <cell r="D221">
            <v>22</v>
          </cell>
          <cell r="E221">
            <v>345</v>
          </cell>
          <cell r="F221">
            <v>14</v>
          </cell>
          <cell r="G221">
            <v>333</v>
          </cell>
          <cell r="H221">
            <v>714</v>
          </cell>
          <cell r="I221">
            <v>107</v>
          </cell>
          <cell r="J221">
            <v>20</v>
          </cell>
          <cell r="K221">
            <v>0</v>
          </cell>
          <cell r="L221">
            <v>826.35</v>
          </cell>
          <cell r="M221">
            <v>1093.4000000000001</v>
          </cell>
          <cell r="N221">
            <v>2422111009</v>
          </cell>
          <cell r="O221">
            <v>22</v>
          </cell>
          <cell r="P221">
            <v>345</v>
          </cell>
          <cell r="Q221">
            <v>14</v>
          </cell>
          <cell r="R221">
            <v>333</v>
          </cell>
          <cell r="S221">
            <v>100</v>
          </cell>
          <cell r="T221">
            <v>0</v>
          </cell>
          <cell r="U221">
            <v>2</v>
          </cell>
          <cell r="V221">
            <v>5</v>
          </cell>
          <cell r="W221">
            <v>0</v>
          </cell>
          <cell r="X221">
            <v>107</v>
          </cell>
          <cell r="Y221">
            <v>0</v>
          </cell>
          <cell r="Z221">
            <v>55</v>
          </cell>
        </row>
        <row r="222">
          <cell r="A222">
            <v>2422111012</v>
          </cell>
          <cell r="B222">
            <v>1036</v>
          </cell>
          <cell r="C222">
            <v>0</v>
          </cell>
          <cell r="D222">
            <v>14</v>
          </cell>
          <cell r="E222">
            <v>288</v>
          </cell>
          <cell r="F222">
            <v>10</v>
          </cell>
          <cell r="G222">
            <v>146</v>
          </cell>
          <cell r="H222">
            <v>458</v>
          </cell>
          <cell r="I222">
            <v>13</v>
          </cell>
          <cell r="J222">
            <v>0</v>
          </cell>
          <cell r="K222">
            <v>0</v>
          </cell>
          <cell r="L222">
            <v>1056.4000000000001</v>
          </cell>
          <cell r="M222">
            <v>483.13</v>
          </cell>
          <cell r="N222">
            <v>2422111012</v>
          </cell>
          <cell r="O222">
            <v>14</v>
          </cell>
          <cell r="P222">
            <v>288</v>
          </cell>
          <cell r="Q222">
            <v>10</v>
          </cell>
          <cell r="R222">
            <v>146</v>
          </cell>
          <cell r="S222">
            <v>8</v>
          </cell>
          <cell r="T222">
            <v>0</v>
          </cell>
          <cell r="U222">
            <v>0</v>
          </cell>
          <cell r="V222">
            <v>5</v>
          </cell>
          <cell r="W222">
            <v>0</v>
          </cell>
          <cell r="X222">
            <v>13</v>
          </cell>
          <cell r="Y222">
            <v>0</v>
          </cell>
          <cell r="Z222">
            <v>20</v>
          </cell>
        </row>
        <row r="223">
          <cell r="A223">
            <v>2422111011</v>
          </cell>
          <cell r="B223">
            <v>676</v>
          </cell>
          <cell r="C223">
            <v>0</v>
          </cell>
          <cell r="D223">
            <v>2</v>
          </cell>
          <cell r="E223">
            <v>118</v>
          </cell>
          <cell r="F223">
            <v>2</v>
          </cell>
          <cell r="G223">
            <v>234</v>
          </cell>
          <cell r="H223">
            <v>356</v>
          </cell>
          <cell r="I223">
            <v>20</v>
          </cell>
          <cell r="J223">
            <v>100</v>
          </cell>
          <cell r="K223">
            <v>0</v>
          </cell>
          <cell r="L223">
            <v>480.74</v>
          </cell>
          <cell r="M223">
            <v>940.17</v>
          </cell>
          <cell r="N223">
            <v>2422111011</v>
          </cell>
          <cell r="O223">
            <v>2</v>
          </cell>
          <cell r="P223">
            <v>118</v>
          </cell>
          <cell r="Q223">
            <v>2</v>
          </cell>
          <cell r="R223">
            <v>234</v>
          </cell>
          <cell r="S223">
            <v>19</v>
          </cell>
          <cell r="T223">
            <v>0</v>
          </cell>
          <cell r="U223">
            <v>0</v>
          </cell>
          <cell r="V223">
            <v>1</v>
          </cell>
          <cell r="W223">
            <v>0</v>
          </cell>
          <cell r="X223">
            <v>20</v>
          </cell>
          <cell r="Y223">
            <v>0</v>
          </cell>
          <cell r="Z223">
            <v>209</v>
          </cell>
        </row>
        <row r="224">
          <cell r="A224">
            <v>2422111007</v>
          </cell>
          <cell r="B224">
            <v>1433</v>
          </cell>
          <cell r="C224">
            <v>0</v>
          </cell>
          <cell r="D224">
            <v>19</v>
          </cell>
          <cell r="E224">
            <v>325</v>
          </cell>
          <cell r="F224">
            <v>10</v>
          </cell>
          <cell r="G224">
            <v>262</v>
          </cell>
          <cell r="H224">
            <v>616</v>
          </cell>
          <cell r="I224">
            <v>126</v>
          </cell>
          <cell r="J224">
            <v>30</v>
          </cell>
          <cell r="K224">
            <v>1</v>
          </cell>
          <cell r="L224">
            <v>906.97</v>
          </cell>
          <cell r="M224">
            <v>779.67</v>
          </cell>
          <cell r="N224">
            <v>2422111007</v>
          </cell>
          <cell r="O224">
            <v>19</v>
          </cell>
          <cell r="P224">
            <v>325</v>
          </cell>
          <cell r="Q224">
            <v>10</v>
          </cell>
          <cell r="R224">
            <v>262</v>
          </cell>
          <cell r="S224">
            <v>99</v>
          </cell>
          <cell r="T224">
            <v>0</v>
          </cell>
          <cell r="U224">
            <v>6</v>
          </cell>
          <cell r="V224">
            <v>21</v>
          </cell>
          <cell r="W224">
            <v>0</v>
          </cell>
          <cell r="X224">
            <v>126</v>
          </cell>
          <cell r="Y224">
            <v>0</v>
          </cell>
          <cell r="Z224">
            <v>56</v>
          </cell>
        </row>
        <row r="225">
          <cell r="A225">
            <v>2422111005</v>
          </cell>
          <cell r="B225">
            <v>1365</v>
          </cell>
          <cell r="C225">
            <v>0</v>
          </cell>
          <cell r="D225">
            <v>14</v>
          </cell>
          <cell r="E225">
            <v>271</v>
          </cell>
          <cell r="F225">
            <v>7</v>
          </cell>
          <cell r="G225">
            <v>359</v>
          </cell>
          <cell r="H225">
            <v>651</v>
          </cell>
          <cell r="I225">
            <v>54</v>
          </cell>
          <cell r="J225">
            <v>15</v>
          </cell>
          <cell r="K225">
            <v>0</v>
          </cell>
          <cell r="L225">
            <v>743.27</v>
          </cell>
          <cell r="M225">
            <v>584.47</v>
          </cell>
          <cell r="N225">
            <v>2422111005</v>
          </cell>
          <cell r="O225">
            <v>14</v>
          </cell>
          <cell r="P225">
            <v>271</v>
          </cell>
          <cell r="Q225">
            <v>7</v>
          </cell>
          <cell r="R225">
            <v>359</v>
          </cell>
          <cell r="S225">
            <v>34</v>
          </cell>
          <cell r="T225">
            <v>0</v>
          </cell>
          <cell r="U225">
            <v>2</v>
          </cell>
          <cell r="V225">
            <v>18</v>
          </cell>
          <cell r="W225">
            <v>0</v>
          </cell>
          <cell r="X225">
            <v>54</v>
          </cell>
          <cell r="Y225">
            <v>0</v>
          </cell>
          <cell r="Z225">
            <v>37</v>
          </cell>
        </row>
        <row r="226">
          <cell r="A226">
            <v>2422111004</v>
          </cell>
          <cell r="B226">
            <v>982</v>
          </cell>
          <cell r="C226">
            <v>0</v>
          </cell>
          <cell r="D226">
            <v>13</v>
          </cell>
          <cell r="E226">
            <v>202</v>
          </cell>
          <cell r="F226">
            <v>6</v>
          </cell>
          <cell r="G226">
            <v>166</v>
          </cell>
          <cell r="H226">
            <v>387</v>
          </cell>
          <cell r="I226">
            <v>34</v>
          </cell>
          <cell r="J226">
            <v>15</v>
          </cell>
          <cell r="K226">
            <v>0</v>
          </cell>
          <cell r="L226">
            <v>546.27</v>
          </cell>
          <cell r="M226">
            <v>1014.19</v>
          </cell>
          <cell r="N226">
            <v>2422111004</v>
          </cell>
          <cell r="O226">
            <v>13</v>
          </cell>
          <cell r="P226">
            <v>202</v>
          </cell>
          <cell r="Q226">
            <v>6</v>
          </cell>
          <cell r="R226">
            <v>166</v>
          </cell>
          <cell r="S226">
            <v>20</v>
          </cell>
          <cell r="T226">
            <v>0</v>
          </cell>
          <cell r="U226">
            <v>6</v>
          </cell>
          <cell r="V226">
            <v>8</v>
          </cell>
          <cell r="W226">
            <v>0</v>
          </cell>
          <cell r="X226">
            <v>34</v>
          </cell>
          <cell r="Y226">
            <v>0</v>
          </cell>
          <cell r="Z226">
            <v>70</v>
          </cell>
        </row>
        <row r="227">
          <cell r="A227">
            <v>2422111008</v>
          </cell>
          <cell r="B227">
            <v>1246</v>
          </cell>
          <cell r="C227">
            <v>0</v>
          </cell>
          <cell r="D227">
            <v>5</v>
          </cell>
          <cell r="E227">
            <v>220</v>
          </cell>
          <cell r="F227">
            <v>4</v>
          </cell>
          <cell r="G227">
            <v>333</v>
          </cell>
          <cell r="H227">
            <v>562</v>
          </cell>
          <cell r="I227">
            <v>26</v>
          </cell>
          <cell r="J227">
            <v>75</v>
          </cell>
          <cell r="K227">
            <v>0</v>
          </cell>
          <cell r="L227">
            <v>992.39</v>
          </cell>
          <cell r="M227">
            <v>490.87</v>
          </cell>
          <cell r="N227">
            <v>2422111008</v>
          </cell>
          <cell r="O227">
            <v>5</v>
          </cell>
          <cell r="P227">
            <v>220</v>
          </cell>
          <cell r="Q227">
            <v>4</v>
          </cell>
          <cell r="R227">
            <v>333</v>
          </cell>
          <cell r="S227">
            <v>18</v>
          </cell>
          <cell r="T227">
            <v>0</v>
          </cell>
          <cell r="U227">
            <v>3</v>
          </cell>
          <cell r="V227">
            <v>5</v>
          </cell>
          <cell r="W227">
            <v>0</v>
          </cell>
          <cell r="X227">
            <v>26</v>
          </cell>
          <cell r="Y227">
            <v>0</v>
          </cell>
          <cell r="Z227">
            <v>58</v>
          </cell>
        </row>
        <row r="228">
          <cell r="A228">
            <v>2423111002</v>
          </cell>
          <cell r="B228">
            <v>915</v>
          </cell>
          <cell r="C228">
            <v>0</v>
          </cell>
          <cell r="D228">
            <v>5</v>
          </cell>
          <cell r="E228">
            <v>79</v>
          </cell>
          <cell r="F228">
            <v>2</v>
          </cell>
          <cell r="G228">
            <v>472</v>
          </cell>
          <cell r="H228">
            <v>558</v>
          </cell>
          <cell r="I228">
            <v>58</v>
          </cell>
          <cell r="J228">
            <v>80</v>
          </cell>
          <cell r="K228">
            <v>0</v>
          </cell>
          <cell r="L228">
            <v>485.06</v>
          </cell>
          <cell r="M228">
            <v>372.29</v>
          </cell>
          <cell r="N228">
            <v>2423111002</v>
          </cell>
          <cell r="O228">
            <v>5</v>
          </cell>
          <cell r="P228">
            <v>79</v>
          </cell>
          <cell r="Q228">
            <v>2</v>
          </cell>
          <cell r="R228">
            <v>472</v>
          </cell>
          <cell r="S228">
            <v>37</v>
          </cell>
          <cell r="T228">
            <v>0</v>
          </cell>
          <cell r="U228">
            <v>8</v>
          </cell>
          <cell r="V228">
            <v>13</v>
          </cell>
          <cell r="W228">
            <v>0</v>
          </cell>
          <cell r="X228">
            <v>58</v>
          </cell>
          <cell r="Y228">
            <v>0</v>
          </cell>
          <cell r="Z228">
            <v>41</v>
          </cell>
        </row>
        <row r="229">
          <cell r="A229">
            <v>2423111003</v>
          </cell>
          <cell r="B229">
            <v>678</v>
          </cell>
          <cell r="C229">
            <v>0</v>
          </cell>
          <cell r="D229">
            <v>3</v>
          </cell>
          <cell r="E229">
            <v>87</v>
          </cell>
          <cell r="F229">
            <v>4</v>
          </cell>
          <cell r="G229">
            <v>260</v>
          </cell>
          <cell r="H229">
            <v>354</v>
          </cell>
          <cell r="I229">
            <v>35</v>
          </cell>
          <cell r="J229">
            <v>100</v>
          </cell>
          <cell r="K229">
            <v>0</v>
          </cell>
          <cell r="L229">
            <v>361.69</v>
          </cell>
          <cell r="M229">
            <v>380.15</v>
          </cell>
          <cell r="N229">
            <v>2423111003</v>
          </cell>
          <cell r="O229">
            <v>3</v>
          </cell>
          <cell r="P229">
            <v>87</v>
          </cell>
          <cell r="Q229">
            <v>4</v>
          </cell>
          <cell r="R229">
            <v>260</v>
          </cell>
          <cell r="S229">
            <v>23</v>
          </cell>
          <cell r="T229">
            <v>0</v>
          </cell>
          <cell r="U229">
            <v>0</v>
          </cell>
          <cell r="V229">
            <v>12</v>
          </cell>
          <cell r="W229">
            <v>0</v>
          </cell>
          <cell r="X229">
            <v>35</v>
          </cell>
          <cell r="Y229">
            <v>0</v>
          </cell>
          <cell r="Z229">
            <v>26</v>
          </cell>
        </row>
        <row r="230">
          <cell r="A230">
            <v>2423111005</v>
          </cell>
          <cell r="B230">
            <v>514</v>
          </cell>
          <cell r="C230">
            <v>0</v>
          </cell>
          <cell r="D230">
            <v>1</v>
          </cell>
          <cell r="E230">
            <v>47</v>
          </cell>
          <cell r="F230">
            <v>0</v>
          </cell>
          <cell r="G230">
            <v>259</v>
          </cell>
          <cell r="H230">
            <v>307</v>
          </cell>
          <cell r="I230">
            <v>19</v>
          </cell>
          <cell r="J230">
            <v>100</v>
          </cell>
          <cell r="K230">
            <v>0</v>
          </cell>
          <cell r="L230">
            <v>364.15</v>
          </cell>
          <cell r="M230">
            <v>248.5</v>
          </cell>
          <cell r="N230">
            <v>2423111005</v>
          </cell>
          <cell r="O230">
            <v>1</v>
          </cell>
          <cell r="P230">
            <v>47</v>
          </cell>
          <cell r="Q230">
            <v>0</v>
          </cell>
          <cell r="R230">
            <v>259</v>
          </cell>
          <cell r="S230">
            <v>15</v>
          </cell>
          <cell r="T230">
            <v>0</v>
          </cell>
          <cell r="U230">
            <v>0</v>
          </cell>
          <cell r="V230">
            <v>4</v>
          </cell>
          <cell r="W230">
            <v>0</v>
          </cell>
          <cell r="X230">
            <v>19</v>
          </cell>
          <cell r="Y230">
            <v>0</v>
          </cell>
          <cell r="Z230">
            <v>25</v>
          </cell>
        </row>
        <row r="231">
          <cell r="A231">
            <v>2423111004</v>
          </cell>
          <cell r="B231">
            <v>631</v>
          </cell>
          <cell r="C231">
            <v>0</v>
          </cell>
          <cell r="D231">
            <v>2</v>
          </cell>
          <cell r="E231">
            <v>25</v>
          </cell>
          <cell r="F231">
            <v>1</v>
          </cell>
          <cell r="G231">
            <v>353</v>
          </cell>
          <cell r="H231">
            <v>381</v>
          </cell>
          <cell r="I231">
            <v>25</v>
          </cell>
          <cell r="J231">
            <v>45</v>
          </cell>
          <cell r="K231">
            <v>0</v>
          </cell>
          <cell r="L231">
            <v>251.3</v>
          </cell>
          <cell r="M231">
            <v>338.22</v>
          </cell>
          <cell r="N231">
            <v>2423111004</v>
          </cell>
          <cell r="O231">
            <v>2</v>
          </cell>
          <cell r="P231">
            <v>25</v>
          </cell>
          <cell r="Q231">
            <v>1</v>
          </cell>
          <cell r="R231">
            <v>353</v>
          </cell>
          <cell r="S231">
            <v>23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25</v>
          </cell>
          <cell r="Y231">
            <v>0</v>
          </cell>
          <cell r="Z231">
            <v>49</v>
          </cell>
        </row>
        <row r="232">
          <cell r="A232">
            <v>2423111006</v>
          </cell>
          <cell r="B232">
            <v>679</v>
          </cell>
          <cell r="C232">
            <v>0</v>
          </cell>
          <cell r="D232">
            <v>4</v>
          </cell>
          <cell r="E232">
            <v>50</v>
          </cell>
          <cell r="F232">
            <v>2</v>
          </cell>
          <cell r="G232">
            <v>326</v>
          </cell>
          <cell r="H232">
            <v>382</v>
          </cell>
          <cell r="I232">
            <v>49</v>
          </cell>
          <cell r="J232">
            <v>100</v>
          </cell>
          <cell r="K232">
            <v>0</v>
          </cell>
          <cell r="L232">
            <v>340.42</v>
          </cell>
          <cell r="M232">
            <v>1112.6500000000001</v>
          </cell>
          <cell r="N232">
            <v>2423111006</v>
          </cell>
          <cell r="O232">
            <v>4</v>
          </cell>
          <cell r="P232">
            <v>50</v>
          </cell>
          <cell r="Q232">
            <v>2</v>
          </cell>
          <cell r="R232">
            <v>326</v>
          </cell>
          <cell r="S232">
            <v>34</v>
          </cell>
          <cell r="T232">
            <v>0</v>
          </cell>
          <cell r="U232">
            <v>3</v>
          </cell>
          <cell r="V232">
            <v>12</v>
          </cell>
          <cell r="W232">
            <v>0</v>
          </cell>
          <cell r="X232">
            <v>49</v>
          </cell>
          <cell r="Y232">
            <v>0</v>
          </cell>
          <cell r="Z232">
            <v>41</v>
          </cell>
        </row>
        <row r="233">
          <cell r="A233">
            <v>2424111006</v>
          </cell>
          <cell r="B233">
            <v>1849</v>
          </cell>
          <cell r="C233">
            <v>0</v>
          </cell>
          <cell r="D233">
            <v>12</v>
          </cell>
          <cell r="E233">
            <v>296</v>
          </cell>
          <cell r="F233">
            <v>5</v>
          </cell>
          <cell r="G233">
            <v>551</v>
          </cell>
          <cell r="H233">
            <v>864</v>
          </cell>
          <cell r="I233">
            <v>28</v>
          </cell>
          <cell r="J233">
            <v>35</v>
          </cell>
          <cell r="K233">
            <v>0</v>
          </cell>
          <cell r="L233">
            <v>1081.6500000000001</v>
          </cell>
          <cell r="M233">
            <v>1541.3</v>
          </cell>
          <cell r="N233">
            <v>2424111006</v>
          </cell>
          <cell r="O233">
            <v>12</v>
          </cell>
          <cell r="P233">
            <v>296</v>
          </cell>
          <cell r="Q233">
            <v>5</v>
          </cell>
          <cell r="R233">
            <v>551</v>
          </cell>
          <cell r="S233">
            <v>8</v>
          </cell>
          <cell r="T233">
            <v>0</v>
          </cell>
          <cell r="U233">
            <v>1</v>
          </cell>
          <cell r="V233">
            <v>19</v>
          </cell>
          <cell r="W233">
            <v>0</v>
          </cell>
          <cell r="X233">
            <v>28</v>
          </cell>
          <cell r="Y233">
            <v>0</v>
          </cell>
          <cell r="Z233">
            <v>34</v>
          </cell>
        </row>
        <row r="234">
          <cell r="A234">
            <v>2424111007</v>
          </cell>
          <cell r="B234">
            <v>1684</v>
          </cell>
          <cell r="C234">
            <v>0</v>
          </cell>
          <cell r="D234">
            <v>20</v>
          </cell>
          <cell r="E234">
            <v>332</v>
          </cell>
          <cell r="F234">
            <v>10</v>
          </cell>
          <cell r="G234">
            <v>273</v>
          </cell>
          <cell r="H234">
            <v>635</v>
          </cell>
          <cell r="I234">
            <v>13</v>
          </cell>
          <cell r="J234">
            <v>35</v>
          </cell>
          <cell r="K234">
            <v>0</v>
          </cell>
          <cell r="L234">
            <v>1505.63</v>
          </cell>
          <cell r="M234">
            <v>737.65</v>
          </cell>
          <cell r="N234">
            <v>2424111007</v>
          </cell>
          <cell r="O234">
            <v>20</v>
          </cell>
          <cell r="P234">
            <v>332</v>
          </cell>
          <cell r="Q234">
            <v>10</v>
          </cell>
          <cell r="R234">
            <v>273</v>
          </cell>
          <cell r="S234">
            <v>4</v>
          </cell>
          <cell r="T234">
            <v>1</v>
          </cell>
          <cell r="U234">
            <v>0</v>
          </cell>
          <cell r="V234">
            <v>8</v>
          </cell>
          <cell r="W234">
            <v>0</v>
          </cell>
          <cell r="X234">
            <v>13</v>
          </cell>
          <cell r="Y234">
            <v>0</v>
          </cell>
          <cell r="Z234">
            <v>90</v>
          </cell>
        </row>
        <row r="235">
          <cell r="A235">
            <v>2424111009</v>
          </cell>
          <cell r="B235">
            <v>919</v>
          </cell>
          <cell r="C235">
            <v>0</v>
          </cell>
          <cell r="D235">
            <v>13</v>
          </cell>
          <cell r="E235">
            <v>203</v>
          </cell>
          <cell r="F235">
            <v>12</v>
          </cell>
          <cell r="G235">
            <v>197</v>
          </cell>
          <cell r="H235">
            <v>425</v>
          </cell>
          <cell r="I235">
            <v>44</v>
          </cell>
          <cell r="J235">
            <v>15</v>
          </cell>
          <cell r="K235">
            <v>0</v>
          </cell>
          <cell r="L235">
            <v>712.11</v>
          </cell>
          <cell r="M235">
            <v>608.27</v>
          </cell>
          <cell r="N235">
            <v>2424111009</v>
          </cell>
          <cell r="O235">
            <v>13</v>
          </cell>
          <cell r="P235">
            <v>203</v>
          </cell>
          <cell r="Q235">
            <v>12</v>
          </cell>
          <cell r="R235">
            <v>197</v>
          </cell>
          <cell r="S235">
            <v>27</v>
          </cell>
          <cell r="T235">
            <v>0</v>
          </cell>
          <cell r="U235">
            <v>7</v>
          </cell>
          <cell r="V235">
            <v>10</v>
          </cell>
          <cell r="W235">
            <v>0</v>
          </cell>
          <cell r="X235">
            <v>44</v>
          </cell>
          <cell r="Y235">
            <v>0</v>
          </cell>
          <cell r="Z235">
            <v>106</v>
          </cell>
        </row>
        <row r="236">
          <cell r="A236">
            <v>2424111002</v>
          </cell>
          <cell r="B236">
            <v>1500</v>
          </cell>
          <cell r="C236">
            <v>0</v>
          </cell>
          <cell r="D236">
            <v>12</v>
          </cell>
          <cell r="E236">
            <v>314</v>
          </cell>
          <cell r="F236">
            <v>18</v>
          </cell>
          <cell r="G236">
            <v>304</v>
          </cell>
          <cell r="H236">
            <v>648</v>
          </cell>
          <cell r="I236">
            <v>25</v>
          </cell>
          <cell r="J236">
            <v>0</v>
          </cell>
          <cell r="K236">
            <v>0</v>
          </cell>
          <cell r="L236">
            <v>558.48</v>
          </cell>
          <cell r="M236">
            <v>822.99</v>
          </cell>
          <cell r="N236">
            <v>2424111002</v>
          </cell>
          <cell r="O236">
            <v>12</v>
          </cell>
          <cell r="P236">
            <v>314</v>
          </cell>
          <cell r="Q236">
            <v>18</v>
          </cell>
          <cell r="R236">
            <v>304</v>
          </cell>
          <cell r="S236">
            <v>18</v>
          </cell>
          <cell r="T236">
            <v>0</v>
          </cell>
          <cell r="U236">
            <v>0</v>
          </cell>
          <cell r="V236">
            <v>7</v>
          </cell>
          <cell r="W236">
            <v>0</v>
          </cell>
          <cell r="X236">
            <v>25</v>
          </cell>
          <cell r="Y236">
            <v>1</v>
          </cell>
          <cell r="Z236">
            <v>159</v>
          </cell>
        </row>
        <row r="237">
          <cell r="A237">
            <v>2424111011</v>
          </cell>
          <cell r="B237">
            <v>815</v>
          </cell>
          <cell r="C237">
            <v>0</v>
          </cell>
          <cell r="D237">
            <v>9</v>
          </cell>
          <cell r="E237">
            <v>176</v>
          </cell>
          <cell r="F237">
            <v>5</v>
          </cell>
          <cell r="G237">
            <v>135</v>
          </cell>
          <cell r="H237">
            <v>325</v>
          </cell>
          <cell r="I237">
            <v>90</v>
          </cell>
          <cell r="J237">
            <v>50</v>
          </cell>
          <cell r="K237">
            <v>0</v>
          </cell>
          <cell r="L237">
            <v>765.54</v>
          </cell>
          <cell r="M237">
            <v>1550.2</v>
          </cell>
          <cell r="N237">
            <v>2424111011</v>
          </cell>
          <cell r="O237">
            <v>9</v>
          </cell>
          <cell r="P237">
            <v>176</v>
          </cell>
          <cell r="Q237">
            <v>5</v>
          </cell>
          <cell r="R237">
            <v>135</v>
          </cell>
          <cell r="S237">
            <v>73</v>
          </cell>
          <cell r="T237">
            <v>0</v>
          </cell>
          <cell r="U237">
            <v>3</v>
          </cell>
          <cell r="V237">
            <v>13</v>
          </cell>
          <cell r="W237">
            <v>1</v>
          </cell>
          <cell r="X237">
            <v>90</v>
          </cell>
          <cell r="Y237">
            <v>0</v>
          </cell>
          <cell r="Z237">
            <v>106</v>
          </cell>
        </row>
        <row r="238">
          <cell r="A238">
            <v>2424111005</v>
          </cell>
          <cell r="B238">
            <v>1509</v>
          </cell>
          <cell r="C238">
            <v>0</v>
          </cell>
          <cell r="D238">
            <v>13</v>
          </cell>
          <cell r="E238">
            <v>330</v>
          </cell>
          <cell r="F238">
            <v>8</v>
          </cell>
          <cell r="G238">
            <v>297</v>
          </cell>
          <cell r="H238">
            <v>648</v>
          </cell>
          <cell r="I238">
            <v>56</v>
          </cell>
          <cell r="J238">
            <v>0</v>
          </cell>
          <cell r="K238">
            <v>0</v>
          </cell>
          <cell r="L238">
            <v>1019.64</v>
          </cell>
          <cell r="M238">
            <v>807.67</v>
          </cell>
          <cell r="N238">
            <v>2424111005</v>
          </cell>
          <cell r="O238">
            <v>13</v>
          </cell>
          <cell r="P238">
            <v>330</v>
          </cell>
          <cell r="Q238">
            <v>8</v>
          </cell>
          <cell r="R238">
            <v>297</v>
          </cell>
          <cell r="S238">
            <v>27</v>
          </cell>
          <cell r="T238">
            <v>0</v>
          </cell>
          <cell r="U238">
            <v>3</v>
          </cell>
          <cell r="V238">
            <v>26</v>
          </cell>
          <cell r="W238">
            <v>0</v>
          </cell>
          <cell r="X238">
            <v>56</v>
          </cell>
          <cell r="Y238">
            <v>1</v>
          </cell>
          <cell r="Z238">
            <v>119</v>
          </cell>
        </row>
        <row r="239">
          <cell r="A239">
            <v>2424111001</v>
          </cell>
          <cell r="B239">
            <v>1363</v>
          </cell>
          <cell r="C239">
            <v>0</v>
          </cell>
          <cell r="D239">
            <v>12</v>
          </cell>
          <cell r="E239">
            <v>241</v>
          </cell>
          <cell r="F239">
            <v>11</v>
          </cell>
          <cell r="G239">
            <v>332</v>
          </cell>
          <cell r="H239">
            <v>596</v>
          </cell>
          <cell r="I239">
            <v>67</v>
          </cell>
          <cell r="J239">
            <v>30</v>
          </cell>
          <cell r="K239">
            <v>0</v>
          </cell>
          <cell r="L239">
            <v>752.13</v>
          </cell>
          <cell r="M239">
            <v>1606.56</v>
          </cell>
          <cell r="N239">
            <v>2424111001</v>
          </cell>
          <cell r="O239">
            <v>12</v>
          </cell>
          <cell r="P239">
            <v>241</v>
          </cell>
          <cell r="Q239">
            <v>11</v>
          </cell>
          <cell r="R239">
            <v>332</v>
          </cell>
          <cell r="S239">
            <v>37</v>
          </cell>
          <cell r="T239">
            <v>0</v>
          </cell>
          <cell r="U239">
            <v>12</v>
          </cell>
          <cell r="V239">
            <v>17</v>
          </cell>
          <cell r="W239">
            <v>1</v>
          </cell>
          <cell r="X239">
            <v>67</v>
          </cell>
          <cell r="Y239">
            <v>0</v>
          </cell>
          <cell r="Z239">
            <v>90</v>
          </cell>
        </row>
        <row r="240">
          <cell r="A240">
            <v>2424111004</v>
          </cell>
          <cell r="B240">
            <v>2029</v>
          </cell>
          <cell r="C240">
            <v>0</v>
          </cell>
          <cell r="D240">
            <v>18</v>
          </cell>
          <cell r="E240">
            <v>463</v>
          </cell>
          <cell r="F240">
            <v>7</v>
          </cell>
          <cell r="G240">
            <v>367</v>
          </cell>
          <cell r="H240">
            <v>855</v>
          </cell>
          <cell r="I240">
            <v>21</v>
          </cell>
          <cell r="J240">
            <v>40</v>
          </cell>
          <cell r="K240">
            <v>0</v>
          </cell>
          <cell r="L240">
            <v>1588.42</v>
          </cell>
          <cell r="M240">
            <v>726.75</v>
          </cell>
          <cell r="N240">
            <v>2424111004</v>
          </cell>
          <cell r="O240">
            <v>18</v>
          </cell>
          <cell r="P240">
            <v>463</v>
          </cell>
          <cell r="Q240">
            <v>7</v>
          </cell>
          <cell r="R240">
            <v>367</v>
          </cell>
          <cell r="S240">
            <v>15</v>
          </cell>
          <cell r="T240">
            <v>0</v>
          </cell>
          <cell r="U240">
            <v>2</v>
          </cell>
          <cell r="V240">
            <v>4</v>
          </cell>
          <cell r="W240">
            <v>0</v>
          </cell>
          <cell r="X240">
            <v>21</v>
          </cell>
          <cell r="Y240">
            <v>0</v>
          </cell>
          <cell r="Z240">
            <v>68</v>
          </cell>
        </row>
        <row r="241">
          <cell r="A241">
            <v>2424111008</v>
          </cell>
          <cell r="B241">
            <v>1655</v>
          </cell>
          <cell r="C241">
            <v>0</v>
          </cell>
          <cell r="D241">
            <v>21</v>
          </cell>
          <cell r="E241">
            <v>395</v>
          </cell>
          <cell r="F241">
            <v>5</v>
          </cell>
          <cell r="G241">
            <v>287</v>
          </cell>
          <cell r="H241">
            <v>708</v>
          </cell>
          <cell r="I241">
            <v>15</v>
          </cell>
          <cell r="J241">
            <v>25</v>
          </cell>
          <cell r="K241">
            <v>0</v>
          </cell>
          <cell r="L241">
            <v>691.57</v>
          </cell>
          <cell r="M241">
            <v>426.47</v>
          </cell>
          <cell r="N241">
            <v>2424111008</v>
          </cell>
          <cell r="O241">
            <v>21</v>
          </cell>
          <cell r="P241">
            <v>395</v>
          </cell>
          <cell r="Q241">
            <v>5</v>
          </cell>
          <cell r="R241">
            <v>287</v>
          </cell>
          <cell r="S241">
            <v>5</v>
          </cell>
          <cell r="T241">
            <v>0</v>
          </cell>
          <cell r="U241">
            <v>2</v>
          </cell>
          <cell r="V241">
            <v>8</v>
          </cell>
          <cell r="W241">
            <v>0</v>
          </cell>
          <cell r="X241">
            <v>15</v>
          </cell>
          <cell r="Y241">
            <v>0</v>
          </cell>
          <cell r="Z241">
            <v>29</v>
          </cell>
        </row>
        <row r="242">
          <cell r="A242">
            <v>2424111003</v>
          </cell>
          <cell r="B242">
            <v>741</v>
          </cell>
          <cell r="C242">
            <v>0</v>
          </cell>
          <cell r="D242">
            <v>4</v>
          </cell>
          <cell r="E242">
            <v>89</v>
          </cell>
          <cell r="F242">
            <v>1</v>
          </cell>
          <cell r="G242">
            <v>238</v>
          </cell>
          <cell r="H242">
            <v>332</v>
          </cell>
          <cell r="I242">
            <v>16</v>
          </cell>
          <cell r="J242">
            <v>0</v>
          </cell>
          <cell r="K242">
            <v>0</v>
          </cell>
          <cell r="L242">
            <v>426.21</v>
          </cell>
          <cell r="M242">
            <v>517.95000000000005</v>
          </cell>
          <cell r="N242">
            <v>2424111003</v>
          </cell>
          <cell r="O242">
            <v>4</v>
          </cell>
          <cell r="P242">
            <v>89</v>
          </cell>
          <cell r="Q242">
            <v>1</v>
          </cell>
          <cell r="R242">
            <v>238</v>
          </cell>
          <cell r="S242">
            <v>5</v>
          </cell>
          <cell r="T242">
            <v>0</v>
          </cell>
          <cell r="U242">
            <v>2</v>
          </cell>
          <cell r="V242">
            <v>9</v>
          </cell>
          <cell r="W242">
            <v>0</v>
          </cell>
          <cell r="X242">
            <v>16</v>
          </cell>
          <cell r="Y242">
            <v>0</v>
          </cell>
          <cell r="Z242">
            <v>71</v>
          </cell>
        </row>
        <row r="243">
          <cell r="A243">
            <v>2404111003</v>
          </cell>
          <cell r="B243">
            <v>1114</v>
          </cell>
          <cell r="C243">
            <v>0</v>
          </cell>
          <cell r="D243">
            <v>9</v>
          </cell>
          <cell r="E243">
            <v>111</v>
          </cell>
          <cell r="F243">
            <v>2</v>
          </cell>
          <cell r="G243">
            <v>549</v>
          </cell>
          <cell r="H243">
            <v>671</v>
          </cell>
          <cell r="I243">
            <v>31</v>
          </cell>
          <cell r="J243">
            <v>75</v>
          </cell>
          <cell r="K243">
            <v>0</v>
          </cell>
          <cell r="L243">
            <v>516.61</v>
          </cell>
          <cell r="M243">
            <v>643.29999999999995</v>
          </cell>
          <cell r="N243">
            <v>2404111003</v>
          </cell>
          <cell r="O243">
            <v>9</v>
          </cell>
          <cell r="P243">
            <v>111</v>
          </cell>
          <cell r="Q243">
            <v>2</v>
          </cell>
          <cell r="R243">
            <v>549</v>
          </cell>
          <cell r="S243">
            <v>10</v>
          </cell>
          <cell r="T243">
            <v>0</v>
          </cell>
          <cell r="U243">
            <v>0</v>
          </cell>
          <cell r="V243">
            <v>21</v>
          </cell>
          <cell r="W243">
            <v>0</v>
          </cell>
          <cell r="X243">
            <v>31</v>
          </cell>
          <cell r="Y243">
            <v>0</v>
          </cell>
          <cell r="Z243">
            <v>100</v>
          </cell>
        </row>
        <row r="244">
          <cell r="A244">
            <v>2404111006</v>
          </cell>
          <cell r="B244">
            <v>1503</v>
          </cell>
          <cell r="C244">
            <v>0</v>
          </cell>
          <cell r="D244">
            <v>19</v>
          </cell>
          <cell r="E244">
            <v>303</v>
          </cell>
          <cell r="F244">
            <v>7</v>
          </cell>
          <cell r="G244">
            <v>437</v>
          </cell>
          <cell r="H244">
            <v>766</v>
          </cell>
          <cell r="I244">
            <v>40</v>
          </cell>
          <cell r="J244">
            <v>30</v>
          </cell>
          <cell r="K244">
            <v>0</v>
          </cell>
          <cell r="L244">
            <v>592.15</v>
          </cell>
          <cell r="M244">
            <v>524.15</v>
          </cell>
          <cell r="N244">
            <v>2404111006</v>
          </cell>
          <cell r="O244">
            <v>19</v>
          </cell>
          <cell r="P244">
            <v>303</v>
          </cell>
          <cell r="Q244">
            <v>7</v>
          </cell>
          <cell r="R244">
            <v>437</v>
          </cell>
          <cell r="S244">
            <v>22</v>
          </cell>
          <cell r="T244">
            <v>2</v>
          </cell>
          <cell r="U244">
            <v>1</v>
          </cell>
          <cell r="V244">
            <v>15</v>
          </cell>
          <cell r="W244">
            <v>0</v>
          </cell>
          <cell r="X244">
            <v>40</v>
          </cell>
          <cell r="Y244">
            <v>0</v>
          </cell>
          <cell r="Z244">
            <v>65</v>
          </cell>
        </row>
        <row r="245">
          <cell r="A245">
            <v>2404111004</v>
          </cell>
          <cell r="B245">
            <v>847</v>
          </cell>
          <cell r="C245">
            <v>0</v>
          </cell>
          <cell r="D245">
            <v>1</v>
          </cell>
          <cell r="E245">
            <v>56</v>
          </cell>
          <cell r="F245">
            <v>3</v>
          </cell>
          <cell r="G245">
            <v>433</v>
          </cell>
          <cell r="H245">
            <v>493</v>
          </cell>
          <cell r="I245">
            <v>41</v>
          </cell>
          <cell r="J245">
            <v>100</v>
          </cell>
          <cell r="K245">
            <v>0</v>
          </cell>
          <cell r="L245">
            <v>511.1</v>
          </cell>
          <cell r="M245">
            <v>570.70000000000005</v>
          </cell>
          <cell r="N245">
            <v>2404111004</v>
          </cell>
          <cell r="O245">
            <v>1</v>
          </cell>
          <cell r="P245">
            <v>56</v>
          </cell>
          <cell r="Q245">
            <v>3</v>
          </cell>
          <cell r="R245">
            <v>433</v>
          </cell>
          <cell r="S245">
            <v>23</v>
          </cell>
          <cell r="T245">
            <v>0</v>
          </cell>
          <cell r="U245">
            <v>1</v>
          </cell>
          <cell r="V245">
            <v>17</v>
          </cell>
          <cell r="W245">
            <v>0</v>
          </cell>
          <cell r="X245">
            <v>41</v>
          </cell>
          <cell r="Y245">
            <v>0</v>
          </cell>
          <cell r="Z245">
            <v>118</v>
          </cell>
        </row>
        <row r="246">
          <cell r="A246">
            <v>2404111007</v>
          </cell>
          <cell r="B246">
            <v>1274</v>
          </cell>
          <cell r="C246">
            <v>0</v>
          </cell>
          <cell r="D246">
            <v>2</v>
          </cell>
          <cell r="E246">
            <v>117</v>
          </cell>
          <cell r="F246">
            <v>4</v>
          </cell>
          <cell r="G246">
            <v>607</v>
          </cell>
          <cell r="H246">
            <v>730</v>
          </cell>
          <cell r="I246">
            <v>81</v>
          </cell>
          <cell r="J246">
            <v>90</v>
          </cell>
          <cell r="K246">
            <v>0</v>
          </cell>
          <cell r="L246">
            <v>536.51</v>
          </cell>
          <cell r="M246">
            <v>542.61</v>
          </cell>
          <cell r="N246">
            <v>2404111007</v>
          </cell>
          <cell r="O246">
            <v>2</v>
          </cell>
          <cell r="P246">
            <v>117</v>
          </cell>
          <cell r="Q246">
            <v>4</v>
          </cell>
          <cell r="R246">
            <v>607</v>
          </cell>
          <cell r="S246">
            <v>66</v>
          </cell>
          <cell r="T246">
            <v>0</v>
          </cell>
          <cell r="U246">
            <v>6</v>
          </cell>
          <cell r="V246">
            <v>9</v>
          </cell>
          <cell r="W246">
            <v>0</v>
          </cell>
          <cell r="X246">
            <v>81</v>
          </cell>
          <cell r="Y246">
            <v>0</v>
          </cell>
          <cell r="Z246">
            <v>91</v>
          </cell>
        </row>
        <row r="247">
          <cell r="A247">
            <v>2404111014</v>
          </cell>
          <cell r="B247">
            <v>850</v>
          </cell>
          <cell r="C247">
            <v>0</v>
          </cell>
          <cell r="D247">
            <v>3</v>
          </cell>
          <cell r="E247">
            <v>100</v>
          </cell>
          <cell r="F247">
            <v>1</v>
          </cell>
          <cell r="G247">
            <v>333</v>
          </cell>
          <cell r="H247">
            <v>437</v>
          </cell>
          <cell r="I247">
            <v>11</v>
          </cell>
          <cell r="J247">
            <v>25</v>
          </cell>
          <cell r="K247">
            <v>0</v>
          </cell>
          <cell r="L247">
            <v>488.21</v>
          </cell>
          <cell r="M247">
            <v>390.65</v>
          </cell>
          <cell r="N247">
            <v>2404111014</v>
          </cell>
          <cell r="O247">
            <v>3</v>
          </cell>
          <cell r="P247">
            <v>100</v>
          </cell>
          <cell r="Q247">
            <v>1</v>
          </cell>
          <cell r="R247">
            <v>333</v>
          </cell>
          <cell r="S247">
            <v>9</v>
          </cell>
          <cell r="T247">
            <v>1</v>
          </cell>
          <cell r="U247">
            <v>0</v>
          </cell>
          <cell r="V247">
            <v>1</v>
          </cell>
          <cell r="W247">
            <v>0</v>
          </cell>
          <cell r="X247">
            <v>11</v>
          </cell>
          <cell r="Y247">
            <v>0</v>
          </cell>
          <cell r="Z247">
            <v>87</v>
          </cell>
        </row>
        <row r="248">
          <cell r="A248">
            <v>2404111009</v>
          </cell>
          <cell r="B248">
            <v>801</v>
          </cell>
          <cell r="C248">
            <v>0</v>
          </cell>
          <cell r="D248">
            <v>5</v>
          </cell>
          <cell r="E248">
            <v>94</v>
          </cell>
          <cell r="F248">
            <v>5</v>
          </cell>
          <cell r="G248">
            <v>362</v>
          </cell>
          <cell r="H248">
            <v>466</v>
          </cell>
          <cell r="I248">
            <v>19</v>
          </cell>
          <cell r="J248">
            <v>45</v>
          </cell>
          <cell r="K248">
            <v>0</v>
          </cell>
          <cell r="L248">
            <v>548.04999999999995</v>
          </cell>
          <cell r="M248">
            <v>381.77</v>
          </cell>
          <cell r="N248">
            <v>2404111009</v>
          </cell>
          <cell r="O248">
            <v>5</v>
          </cell>
          <cell r="P248">
            <v>94</v>
          </cell>
          <cell r="Q248">
            <v>5</v>
          </cell>
          <cell r="R248">
            <v>362</v>
          </cell>
          <cell r="S248">
            <v>14</v>
          </cell>
          <cell r="T248">
            <v>0</v>
          </cell>
          <cell r="U248">
            <v>0</v>
          </cell>
          <cell r="V248">
            <v>5</v>
          </cell>
          <cell r="W248">
            <v>0</v>
          </cell>
          <cell r="X248">
            <v>19</v>
          </cell>
          <cell r="Y248">
            <v>0</v>
          </cell>
          <cell r="Z248">
            <v>41</v>
          </cell>
        </row>
        <row r="249">
          <cell r="A249">
            <v>2404111001</v>
          </cell>
          <cell r="B249">
            <v>1016</v>
          </cell>
          <cell r="C249">
            <v>0</v>
          </cell>
          <cell r="D249">
            <v>8</v>
          </cell>
          <cell r="E249">
            <v>180</v>
          </cell>
          <cell r="F249">
            <v>4</v>
          </cell>
          <cell r="G249">
            <v>340</v>
          </cell>
          <cell r="H249">
            <v>532</v>
          </cell>
          <cell r="I249">
            <v>25</v>
          </cell>
          <cell r="J249">
            <v>15</v>
          </cell>
          <cell r="K249">
            <v>0</v>
          </cell>
          <cell r="L249">
            <v>382.05</v>
          </cell>
          <cell r="M249">
            <v>912.79</v>
          </cell>
          <cell r="N249">
            <v>2404111001</v>
          </cell>
          <cell r="O249">
            <v>8</v>
          </cell>
          <cell r="P249">
            <v>180</v>
          </cell>
          <cell r="Q249">
            <v>4</v>
          </cell>
          <cell r="R249">
            <v>340</v>
          </cell>
          <cell r="S249">
            <v>8</v>
          </cell>
          <cell r="T249">
            <v>0</v>
          </cell>
          <cell r="U249">
            <v>0</v>
          </cell>
          <cell r="V249">
            <v>17</v>
          </cell>
          <cell r="W249">
            <v>0</v>
          </cell>
          <cell r="X249">
            <v>25</v>
          </cell>
          <cell r="Y249">
            <v>0</v>
          </cell>
          <cell r="Z249">
            <v>65</v>
          </cell>
        </row>
        <row r="250">
          <cell r="A250">
            <v>2404111002</v>
          </cell>
          <cell r="B250">
            <v>451</v>
          </cell>
          <cell r="C250">
            <v>0</v>
          </cell>
          <cell r="D250">
            <v>1</v>
          </cell>
          <cell r="E250">
            <v>45</v>
          </cell>
          <cell r="F250">
            <v>0</v>
          </cell>
          <cell r="G250">
            <v>187</v>
          </cell>
          <cell r="H250">
            <v>233</v>
          </cell>
          <cell r="I250">
            <v>22</v>
          </cell>
          <cell r="J250">
            <v>20</v>
          </cell>
          <cell r="K250">
            <v>0</v>
          </cell>
          <cell r="L250">
            <v>366.97</v>
          </cell>
          <cell r="M250">
            <v>1474.19</v>
          </cell>
          <cell r="N250">
            <v>2404111002</v>
          </cell>
          <cell r="O250">
            <v>1</v>
          </cell>
          <cell r="P250">
            <v>45</v>
          </cell>
          <cell r="Q250">
            <v>0</v>
          </cell>
          <cell r="R250">
            <v>187</v>
          </cell>
          <cell r="S250">
            <v>7</v>
          </cell>
          <cell r="T250">
            <v>0</v>
          </cell>
          <cell r="U250">
            <v>1</v>
          </cell>
          <cell r="V250">
            <v>14</v>
          </cell>
          <cell r="W250">
            <v>0</v>
          </cell>
          <cell r="X250">
            <v>22</v>
          </cell>
          <cell r="Y250">
            <v>0</v>
          </cell>
          <cell r="Z250">
            <v>79</v>
          </cell>
        </row>
        <row r="251">
          <cell r="A251">
            <v>2404111008</v>
          </cell>
          <cell r="B251">
            <v>1641</v>
          </cell>
          <cell r="C251">
            <v>0</v>
          </cell>
          <cell r="D251">
            <v>18</v>
          </cell>
          <cell r="E251">
            <v>421</v>
          </cell>
          <cell r="F251">
            <v>10</v>
          </cell>
          <cell r="G251">
            <v>407</v>
          </cell>
          <cell r="H251">
            <v>856</v>
          </cell>
          <cell r="I251">
            <v>53</v>
          </cell>
          <cell r="J251">
            <v>30</v>
          </cell>
          <cell r="K251">
            <v>0</v>
          </cell>
          <cell r="L251">
            <v>892.39</v>
          </cell>
          <cell r="M251">
            <v>936.6</v>
          </cell>
          <cell r="N251">
            <v>2404111008</v>
          </cell>
          <cell r="O251">
            <v>18</v>
          </cell>
          <cell r="P251">
            <v>421</v>
          </cell>
          <cell r="Q251">
            <v>10</v>
          </cell>
          <cell r="R251">
            <v>407</v>
          </cell>
          <cell r="S251">
            <v>22</v>
          </cell>
          <cell r="T251">
            <v>0</v>
          </cell>
          <cell r="U251">
            <v>1</v>
          </cell>
          <cell r="V251">
            <v>30</v>
          </cell>
          <cell r="W251">
            <v>0</v>
          </cell>
          <cell r="X251">
            <v>53</v>
          </cell>
          <cell r="Y251">
            <v>0</v>
          </cell>
          <cell r="Z251">
            <v>0</v>
          </cell>
        </row>
        <row r="252">
          <cell r="A252">
            <v>2407111011</v>
          </cell>
          <cell r="B252">
            <v>2123</v>
          </cell>
          <cell r="C252">
            <v>0</v>
          </cell>
          <cell r="D252">
            <v>10</v>
          </cell>
          <cell r="E252">
            <v>154</v>
          </cell>
          <cell r="F252">
            <v>6</v>
          </cell>
          <cell r="G252">
            <v>426</v>
          </cell>
          <cell r="H252">
            <v>596</v>
          </cell>
          <cell r="I252">
            <v>53</v>
          </cell>
          <cell r="J252">
            <v>0</v>
          </cell>
          <cell r="K252">
            <v>0</v>
          </cell>
          <cell r="L252">
            <v>1472.39</v>
          </cell>
          <cell r="M252">
            <v>2024.2</v>
          </cell>
          <cell r="N252">
            <v>2407111011</v>
          </cell>
          <cell r="O252">
            <v>10</v>
          </cell>
          <cell r="P252">
            <v>154</v>
          </cell>
          <cell r="Q252">
            <v>6</v>
          </cell>
          <cell r="R252">
            <v>426</v>
          </cell>
          <cell r="S252">
            <v>16</v>
          </cell>
          <cell r="T252">
            <v>0</v>
          </cell>
          <cell r="U252">
            <v>0</v>
          </cell>
          <cell r="V252">
            <v>37</v>
          </cell>
          <cell r="W252">
            <v>0</v>
          </cell>
          <cell r="X252">
            <v>53</v>
          </cell>
          <cell r="Y252">
            <v>0</v>
          </cell>
          <cell r="Z252">
            <v>145</v>
          </cell>
        </row>
        <row r="253">
          <cell r="A253">
            <v>2407111008</v>
          </cell>
          <cell r="B253">
            <v>2249</v>
          </cell>
          <cell r="C253">
            <v>0</v>
          </cell>
          <cell r="D253">
            <v>6</v>
          </cell>
          <cell r="E253">
            <v>245</v>
          </cell>
          <cell r="F253">
            <v>2</v>
          </cell>
          <cell r="G253">
            <v>462</v>
          </cell>
          <cell r="H253">
            <v>715</v>
          </cell>
          <cell r="I253">
            <v>78</v>
          </cell>
          <cell r="J253">
            <v>0</v>
          </cell>
          <cell r="K253">
            <v>0</v>
          </cell>
          <cell r="L253">
            <v>853.71</v>
          </cell>
          <cell r="M253">
            <v>1488.71</v>
          </cell>
          <cell r="N253">
            <v>2407111008</v>
          </cell>
          <cell r="O253">
            <v>6</v>
          </cell>
          <cell r="P253">
            <v>245</v>
          </cell>
          <cell r="Q253">
            <v>2</v>
          </cell>
          <cell r="R253">
            <v>462</v>
          </cell>
          <cell r="S253">
            <v>30</v>
          </cell>
          <cell r="T253">
            <v>2</v>
          </cell>
          <cell r="U253">
            <v>1</v>
          </cell>
          <cell r="V253">
            <v>45</v>
          </cell>
          <cell r="W253">
            <v>0</v>
          </cell>
          <cell r="X253">
            <v>78</v>
          </cell>
          <cell r="Y253">
            <v>0</v>
          </cell>
          <cell r="Z253">
            <v>49</v>
          </cell>
        </row>
        <row r="254">
          <cell r="A254">
            <v>2407111009</v>
          </cell>
          <cell r="B254">
            <v>1722</v>
          </cell>
          <cell r="C254">
            <v>0</v>
          </cell>
          <cell r="D254">
            <v>21</v>
          </cell>
          <cell r="E254">
            <v>319</v>
          </cell>
          <cell r="F254">
            <v>5</v>
          </cell>
          <cell r="G254">
            <v>271</v>
          </cell>
          <cell r="H254">
            <v>616</v>
          </cell>
          <cell r="I254">
            <v>36</v>
          </cell>
          <cell r="J254">
            <v>0</v>
          </cell>
          <cell r="K254">
            <v>0</v>
          </cell>
          <cell r="L254">
            <v>1477.71</v>
          </cell>
          <cell r="M254">
            <v>1596.56</v>
          </cell>
          <cell r="N254">
            <v>2407111009</v>
          </cell>
          <cell r="O254">
            <v>21</v>
          </cell>
          <cell r="P254">
            <v>319</v>
          </cell>
          <cell r="Q254">
            <v>5</v>
          </cell>
          <cell r="R254">
            <v>271</v>
          </cell>
          <cell r="S254">
            <v>15</v>
          </cell>
          <cell r="T254">
            <v>0</v>
          </cell>
          <cell r="U254">
            <v>0</v>
          </cell>
          <cell r="V254">
            <v>21</v>
          </cell>
          <cell r="W254">
            <v>0</v>
          </cell>
          <cell r="X254">
            <v>36</v>
          </cell>
          <cell r="Y254">
            <v>0</v>
          </cell>
          <cell r="Z254">
            <v>57</v>
          </cell>
        </row>
        <row r="255">
          <cell r="A255">
            <v>2407111010</v>
          </cell>
          <cell r="B255">
            <v>2022</v>
          </cell>
          <cell r="C255">
            <v>0</v>
          </cell>
          <cell r="D255">
            <v>34</v>
          </cell>
          <cell r="E255">
            <v>964</v>
          </cell>
          <cell r="F255">
            <v>5</v>
          </cell>
          <cell r="G255">
            <v>142</v>
          </cell>
          <cell r="H255">
            <v>1145</v>
          </cell>
          <cell r="I255">
            <v>32</v>
          </cell>
          <cell r="J255">
            <v>0</v>
          </cell>
          <cell r="K255">
            <v>0</v>
          </cell>
          <cell r="L255">
            <v>1595.16</v>
          </cell>
          <cell r="M255">
            <v>437.23</v>
          </cell>
          <cell r="N255">
            <v>2407111010</v>
          </cell>
          <cell r="O255">
            <v>34</v>
          </cell>
          <cell r="P255">
            <v>964</v>
          </cell>
          <cell r="Q255">
            <v>5</v>
          </cell>
          <cell r="R255">
            <v>142</v>
          </cell>
          <cell r="S255">
            <v>20</v>
          </cell>
          <cell r="T255">
            <v>0</v>
          </cell>
          <cell r="U255">
            <v>1</v>
          </cell>
          <cell r="V255">
            <v>11</v>
          </cell>
          <cell r="W255">
            <v>0</v>
          </cell>
          <cell r="X255">
            <v>32</v>
          </cell>
          <cell r="Y255">
            <v>0</v>
          </cell>
          <cell r="Z255">
            <v>28</v>
          </cell>
        </row>
        <row r="256">
          <cell r="A256">
            <v>2407111021</v>
          </cell>
          <cell r="B256">
            <v>1122</v>
          </cell>
          <cell r="C256">
            <v>0</v>
          </cell>
          <cell r="D256">
            <v>8</v>
          </cell>
          <cell r="E256">
            <v>160</v>
          </cell>
          <cell r="F256">
            <v>13</v>
          </cell>
          <cell r="G256">
            <v>184</v>
          </cell>
          <cell r="H256">
            <v>365</v>
          </cell>
          <cell r="I256">
            <v>17</v>
          </cell>
          <cell r="J256">
            <v>0</v>
          </cell>
          <cell r="K256">
            <v>0</v>
          </cell>
          <cell r="L256">
            <v>949.5</v>
          </cell>
          <cell r="M256">
            <v>725.47</v>
          </cell>
          <cell r="N256">
            <v>2407111021</v>
          </cell>
          <cell r="O256">
            <v>8</v>
          </cell>
          <cell r="P256">
            <v>160</v>
          </cell>
          <cell r="Q256">
            <v>13</v>
          </cell>
          <cell r="R256">
            <v>184</v>
          </cell>
          <cell r="S256">
            <v>1</v>
          </cell>
          <cell r="T256">
            <v>0</v>
          </cell>
          <cell r="U256">
            <v>0</v>
          </cell>
          <cell r="V256">
            <v>16</v>
          </cell>
          <cell r="W256">
            <v>0</v>
          </cell>
          <cell r="X256">
            <v>17</v>
          </cell>
          <cell r="Y256">
            <v>0</v>
          </cell>
          <cell r="Z256">
            <v>147</v>
          </cell>
        </row>
        <row r="257">
          <cell r="A257">
            <v>2407111005</v>
          </cell>
          <cell r="B257">
            <v>895</v>
          </cell>
          <cell r="C257">
            <v>0</v>
          </cell>
          <cell r="D257">
            <v>4</v>
          </cell>
          <cell r="E257">
            <v>134</v>
          </cell>
          <cell r="F257">
            <v>2</v>
          </cell>
          <cell r="G257">
            <v>209</v>
          </cell>
          <cell r="H257">
            <v>349</v>
          </cell>
          <cell r="I257">
            <v>20</v>
          </cell>
          <cell r="J257">
            <v>30</v>
          </cell>
          <cell r="K257">
            <v>0</v>
          </cell>
          <cell r="L257">
            <v>435.03</v>
          </cell>
          <cell r="M257">
            <v>825.97</v>
          </cell>
          <cell r="N257">
            <v>2407111005</v>
          </cell>
          <cell r="O257">
            <v>4</v>
          </cell>
          <cell r="P257">
            <v>134</v>
          </cell>
          <cell r="Q257">
            <v>2</v>
          </cell>
          <cell r="R257">
            <v>209</v>
          </cell>
          <cell r="S257">
            <v>7</v>
          </cell>
          <cell r="T257">
            <v>0</v>
          </cell>
          <cell r="U257">
            <v>0</v>
          </cell>
          <cell r="V257">
            <v>13</v>
          </cell>
          <cell r="W257">
            <v>0</v>
          </cell>
          <cell r="X257">
            <v>20</v>
          </cell>
          <cell r="Y257">
            <v>0</v>
          </cell>
          <cell r="Z257">
            <v>69</v>
          </cell>
        </row>
        <row r="258">
          <cell r="A258">
            <v>2407111022</v>
          </cell>
          <cell r="B258">
            <v>716</v>
          </cell>
          <cell r="C258">
            <v>0</v>
          </cell>
          <cell r="D258">
            <v>1</v>
          </cell>
          <cell r="E258">
            <v>61</v>
          </cell>
          <cell r="F258">
            <v>0</v>
          </cell>
          <cell r="G258">
            <v>301</v>
          </cell>
          <cell r="H258">
            <v>363</v>
          </cell>
          <cell r="I258">
            <v>147</v>
          </cell>
          <cell r="J258">
            <v>100</v>
          </cell>
          <cell r="K258">
            <v>0</v>
          </cell>
          <cell r="L258">
            <v>724.67</v>
          </cell>
          <cell r="M258">
            <v>764.94</v>
          </cell>
          <cell r="N258">
            <v>2407111022</v>
          </cell>
          <cell r="O258">
            <v>1</v>
          </cell>
          <cell r="P258">
            <v>61</v>
          </cell>
          <cell r="Q258">
            <v>0</v>
          </cell>
          <cell r="R258">
            <v>301</v>
          </cell>
          <cell r="S258">
            <v>147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147</v>
          </cell>
          <cell r="Y258">
            <v>0</v>
          </cell>
          <cell r="Z258">
            <v>43</v>
          </cell>
        </row>
        <row r="259">
          <cell r="A259">
            <v>2407111013</v>
          </cell>
          <cell r="B259">
            <v>1657</v>
          </cell>
          <cell r="C259">
            <v>0</v>
          </cell>
          <cell r="D259">
            <v>5</v>
          </cell>
          <cell r="E259">
            <v>187</v>
          </cell>
          <cell r="F259">
            <v>10</v>
          </cell>
          <cell r="G259">
            <v>542</v>
          </cell>
          <cell r="H259">
            <v>744</v>
          </cell>
          <cell r="I259">
            <v>31</v>
          </cell>
          <cell r="J259">
            <v>90</v>
          </cell>
          <cell r="K259">
            <v>0</v>
          </cell>
          <cell r="L259">
            <v>817.17</v>
          </cell>
          <cell r="M259">
            <v>552.5</v>
          </cell>
          <cell r="N259">
            <v>2407111013</v>
          </cell>
          <cell r="O259">
            <v>5</v>
          </cell>
          <cell r="P259">
            <v>187</v>
          </cell>
          <cell r="Q259">
            <v>10</v>
          </cell>
          <cell r="R259">
            <v>542</v>
          </cell>
          <cell r="S259">
            <v>19</v>
          </cell>
          <cell r="T259">
            <v>0</v>
          </cell>
          <cell r="U259">
            <v>0</v>
          </cell>
          <cell r="V259">
            <v>12</v>
          </cell>
          <cell r="W259">
            <v>0</v>
          </cell>
          <cell r="X259">
            <v>31</v>
          </cell>
          <cell r="Y259">
            <v>0</v>
          </cell>
          <cell r="Z259">
            <v>7</v>
          </cell>
        </row>
        <row r="260">
          <cell r="A260">
            <v>2407111006</v>
          </cell>
          <cell r="B260">
            <v>1704</v>
          </cell>
          <cell r="C260">
            <v>0</v>
          </cell>
          <cell r="D260">
            <v>14</v>
          </cell>
          <cell r="E260">
            <v>236</v>
          </cell>
          <cell r="F260">
            <v>3</v>
          </cell>
          <cell r="G260">
            <v>647</v>
          </cell>
          <cell r="H260">
            <v>900</v>
          </cell>
          <cell r="I260">
            <v>20</v>
          </cell>
          <cell r="J260">
            <v>60</v>
          </cell>
          <cell r="K260">
            <v>0</v>
          </cell>
          <cell r="L260">
            <v>761.34</v>
          </cell>
          <cell r="M260">
            <v>1076.02</v>
          </cell>
          <cell r="N260">
            <v>2407111006</v>
          </cell>
          <cell r="O260">
            <v>14</v>
          </cell>
          <cell r="P260">
            <v>236</v>
          </cell>
          <cell r="Q260">
            <v>3</v>
          </cell>
          <cell r="R260">
            <v>647</v>
          </cell>
          <cell r="S260">
            <v>5</v>
          </cell>
          <cell r="T260">
            <v>0</v>
          </cell>
          <cell r="U260">
            <v>0</v>
          </cell>
          <cell r="V260">
            <v>15</v>
          </cell>
          <cell r="W260">
            <v>0</v>
          </cell>
          <cell r="X260">
            <v>20</v>
          </cell>
          <cell r="Y260">
            <v>0</v>
          </cell>
          <cell r="Z260">
            <v>107</v>
          </cell>
        </row>
        <row r="261">
          <cell r="A261">
            <v>2407111016</v>
          </cell>
          <cell r="B261">
            <v>1202</v>
          </cell>
          <cell r="C261">
            <v>0</v>
          </cell>
          <cell r="D261">
            <v>4</v>
          </cell>
          <cell r="E261">
            <v>115</v>
          </cell>
          <cell r="F261">
            <v>2</v>
          </cell>
          <cell r="G261">
            <v>465</v>
          </cell>
          <cell r="H261">
            <v>586</v>
          </cell>
          <cell r="I261">
            <v>7</v>
          </cell>
          <cell r="J261">
            <v>75</v>
          </cell>
          <cell r="K261">
            <v>0</v>
          </cell>
          <cell r="L261">
            <v>532.29999999999995</v>
          </cell>
          <cell r="M261">
            <v>478.33</v>
          </cell>
          <cell r="N261">
            <v>2407111016</v>
          </cell>
          <cell r="O261">
            <v>4</v>
          </cell>
          <cell r="P261">
            <v>115</v>
          </cell>
          <cell r="Q261">
            <v>2</v>
          </cell>
          <cell r="R261">
            <v>465</v>
          </cell>
          <cell r="S261">
            <v>1</v>
          </cell>
          <cell r="T261">
            <v>0</v>
          </cell>
          <cell r="U261">
            <v>0</v>
          </cell>
          <cell r="V261">
            <v>6</v>
          </cell>
          <cell r="W261">
            <v>0</v>
          </cell>
          <cell r="X261">
            <v>7</v>
          </cell>
          <cell r="Y261">
            <v>0</v>
          </cell>
          <cell r="Z261">
            <v>20</v>
          </cell>
        </row>
        <row r="262">
          <cell r="A262">
            <v>2427111021</v>
          </cell>
          <cell r="B262">
            <v>707</v>
          </cell>
          <cell r="C262">
            <v>0</v>
          </cell>
          <cell r="D262">
            <v>0</v>
          </cell>
          <cell r="E262">
            <v>107</v>
          </cell>
          <cell r="F262">
            <v>2</v>
          </cell>
          <cell r="G262">
            <v>180</v>
          </cell>
          <cell r="H262">
            <v>289</v>
          </cell>
          <cell r="I262">
            <v>3</v>
          </cell>
          <cell r="J262">
            <v>0</v>
          </cell>
          <cell r="K262">
            <v>0</v>
          </cell>
          <cell r="L262">
            <v>678</v>
          </cell>
          <cell r="M262">
            <v>2060.9499999999998</v>
          </cell>
          <cell r="N262">
            <v>2427111021</v>
          </cell>
          <cell r="O262">
            <v>0</v>
          </cell>
          <cell r="P262">
            <v>107</v>
          </cell>
          <cell r="Q262">
            <v>2</v>
          </cell>
          <cell r="R262">
            <v>180</v>
          </cell>
          <cell r="S262">
            <v>1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3</v>
          </cell>
          <cell r="Y262">
            <v>0</v>
          </cell>
          <cell r="Z262">
            <v>47</v>
          </cell>
        </row>
        <row r="263">
          <cell r="A263">
            <v>2431111047</v>
          </cell>
          <cell r="B263">
            <v>1227</v>
          </cell>
          <cell r="C263">
            <v>0</v>
          </cell>
          <cell r="D263">
            <v>7</v>
          </cell>
          <cell r="E263">
            <v>236</v>
          </cell>
          <cell r="F263">
            <v>5</v>
          </cell>
          <cell r="G263">
            <v>103</v>
          </cell>
          <cell r="H263">
            <v>351</v>
          </cell>
          <cell r="I263">
            <v>30</v>
          </cell>
          <cell r="J263">
            <v>0</v>
          </cell>
          <cell r="K263">
            <v>0</v>
          </cell>
          <cell r="L263">
            <v>461.8</v>
          </cell>
          <cell r="M263">
            <v>256695.75000000006</v>
          </cell>
          <cell r="N263">
            <v>2431111047</v>
          </cell>
          <cell r="O263">
            <v>7</v>
          </cell>
          <cell r="P263">
            <v>236</v>
          </cell>
          <cell r="Q263">
            <v>5</v>
          </cell>
          <cell r="R263">
            <v>103</v>
          </cell>
          <cell r="S263">
            <v>23</v>
          </cell>
          <cell r="T263">
            <v>1</v>
          </cell>
          <cell r="U263">
            <v>0</v>
          </cell>
          <cell r="V263">
            <v>6</v>
          </cell>
          <cell r="W263">
            <v>0</v>
          </cell>
          <cell r="X263">
            <v>30</v>
          </cell>
        </row>
      </sheetData>
      <sheetData sheetId="2" refreshError="1">
        <row r="5">
          <cell r="A5">
            <v>2431111097</v>
          </cell>
          <cell r="B5">
            <v>0</v>
          </cell>
          <cell r="C5">
            <v>135</v>
          </cell>
          <cell r="D5">
            <v>4</v>
          </cell>
          <cell r="E5">
            <v>124</v>
          </cell>
          <cell r="F5">
            <v>64</v>
          </cell>
          <cell r="G5">
            <v>0</v>
          </cell>
          <cell r="H5">
            <v>2</v>
          </cell>
          <cell r="I5">
            <v>16</v>
          </cell>
          <cell r="J5">
            <v>0</v>
          </cell>
          <cell r="K5">
            <v>82</v>
          </cell>
          <cell r="L5">
            <v>0</v>
          </cell>
          <cell r="M5">
            <v>2431111097</v>
          </cell>
          <cell r="N5">
            <v>1031</v>
          </cell>
          <cell r="O5">
            <v>0</v>
          </cell>
          <cell r="P5">
            <v>0</v>
          </cell>
          <cell r="Q5">
            <v>135</v>
          </cell>
          <cell r="R5">
            <v>4</v>
          </cell>
          <cell r="S5">
            <v>124</v>
          </cell>
          <cell r="T5">
            <v>263</v>
          </cell>
          <cell r="U5">
            <v>82</v>
          </cell>
          <cell r="V5">
            <v>0</v>
          </cell>
          <cell r="W5">
            <v>0</v>
          </cell>
          <cell r="X5">
            <v>888.8</v>
          </cell>
          <cell r="Y5">
            <v>888.8</v>
          </cell>
          <cell r="Z5">
            <v>0</v>
          </cell>
        </row>
        <row r="6">
          <cell r="A6">
            <v>2431111038</v>
          </cell>
          <cell r="B6">
            <v>1</v>
          </cell>
          <cell r="C6">
            <v>261</v>
          </cell>
          <cell r="D6">
            <v>2</v>
          </cell>
          <cell r="E6">
            <v>112</v>
          </cell>
          <cell r="F6">
            <v>6</v>
          </cell>
          <cell r="G6">
            <v>0</v>
          </cell>
          <cell r="H6">
            <v>1</v>
          </cell>
          <cell r="I6">
            <v>4</v>
          </cell>
          <cell r="J6">
            <v>0</v>
          </cell>
          <cell r="K6">
            <v>11</v>
          </cell>
          <cell r="L6">
            <v>0</v>
          </cell>
          <cell r="M6">
            <v>2431111038</v>
          </cell>
          <cell r="N6">
            <v>1631</v>
          </cell>
          <cell r="O6">
            <v>0</v>
          </cell>
          <cell r="P6">
            <v>1</v>
          </cell>
          <cell r="Q6">
            <v>261</v>
          </cell>
          <cell r="R6">
            <v>2</v>
          </cell>
          <cell r="S6">
            <v>112</v>
          </cell>
          <cell r="T6">
            <v>376</v>
          </cell>
          <cell r="U6">
            <v>11</v>
          </cell>
          <cell r="V6">
            <v>0</v>
          </cell>
          <cell r="W6">
            <v>0</v>
          </cell>
          <cell r="X6">
            <v>1336.4</v>
          </cell>
          <cell r="Y6">
            <v>1081.8</v>
          </cell>
          <cell r="Z6">
            <v>254.6</v>
          </cell>
        </row>
        <row r="7">
          <cell r="A7">
            <v>2431111060</v>
          </cell>
          <cell r="B7">
            <v>7</v>
          </cell>
          <cell r="C7">
            <v>184</v>
          </cell>
          <cell r="D7">
            <v>3</v>
          </cell>
          <cell r="E7">
            <v>191</v>
          </cell>
          <cell r="F7">
            <v>71</v>
          </cell>
          <cell r="G7">
            <v>0</v>
          </cell>
          <cell r="H7">
            <v>9</v>
          </cell>
          <cell r="I7">
            <v>15</v>
          </cell>
          <cell r="J7">
            <v>0</v>
          </cell>
          <cell r="K7">
            <v>95</v>
          </cell>
          <cell r="L7">
            <v>0</v>
          </cell>
          <cell r="M7">
            <v>2431111060</v>
          </cell>
          <cell r="N7">
            <v>1331</v>
          </cell>
          <cell r="O7">
            <v>0</v>
          </cell>
          <cell r="P7">
            <v>7</v>
          </cell>
          <cell r="Q7">
            <v>184</v>
          </cell>
          <cell r="R7">
            <v>3</v>
          </cell>
          <cell r="S7">
            <v>191</v>
          </cell>
          <cell r="T7">
            <v>385</v>
          </cell>
          <cell r="U7">
            <v>95</v>
          </cell>
          <cell r="V7">
            <v>0</v>
          </cell>
          <cell r="W7">
            <v>0</v>
          </cell>
          <cell r="X7">
            <v>1184.2</v>
          </cell>
          <cell r="Y7">
            <v>1184.2</v>
          </cell>
          <cell r="Z7">
            <v>0</v>
          </cell>
        </row>
        <row r="8">
          <cell r="A8">
            <v>2431111046</v>
          </cell>
          <cell r="B8">
            <v>0</v>
          </cell>
          <cell r="C8">
            <v>173</v>
          </cell>
          <cell r="D8">
            <v>5</v>
          </cell>
          <cell r="E8">
            <v>138</v>
          </cell>
          <cell r="F8">
            <v>14</v>
          </cell>
          <cell r="G8">
            <v>0</v>
          </cell>
          <cell r="H8">
            <v>6</v>
          </cell>
          <cell r="I8">
            <v>23</v>
          </cell>
          <cell r="J8">
            <v>0</v>
          </cell>
          <cell r="K8">
            <v>43</v>
          </cell>
          <cell r="L8">
            <v>0</v>
          </cell>
          <cell r="M8">
            <v>2431111046</v>
          </cell>
          <cell r="N8">
            <v>1238</v>
          </cell>
          <cell r="O8">
            <v>0</v>
          </cell>
          <cell r="P8">
            <v>0</v>
          </cell>
          <cell r="Q8">
            <v>173</v>
          </cell>
          <cell r="R8">
            <v>5</v>
          </cell>
          <cell r="S8">
            <v>138</v>
          </cell>
          <cell r="T8">
            <v>316</v>
          </cell>
          <cell r="U8">
            <v>43</v>
          </cell>
          <cell r="V8">
            <v>0</v>
          </cell>
          <cell r="W8">
            <v>0</v>
          </cell>
          <cell r="X8">
            <v>1047.4000000000001</v>
          </cell>
          <cell r="Y8">
            <v>570.74</v>
          </cell>
          <cell r="Z8">
            <v>476.66</v>
          </cell>
        </row>
        <row r="9">
          <cell r="A9">
            <v>2431111132</v>
          </cell>
          <cell r="B9">
            <v>0</v>
          </cell>
          <cell r="C9">
            <v>45</v>
          </cell>
          <cell r="D9">
            <v>1</v>
          </cell>
          <cell r="E9">
            <v>51</v>
          </cell>
          <cell r="F9">
            <v>22</v>
          </cell>
          <cell r="G9">
            <v>0</v>
          </cell>
          <cell r="H9">
            <v>0</v>
          </cell>
          <cell r="I9">
            <v>4</v>
          </cell>
          <cell r="J9">
            <v>0</v>
          </cell>
          <cell r="K9">
            <v>26</v>
          </cell>
          <cell r="L9">
            <v>0</v>
          </cell>
          <cell r="M9">
            <v>2431111132</v>
          </cell>
          <cell r="N9">
            <v>411</v>
          </cell>
          <cell r="O9">
            <v>0</v>
          </cell>
          <cell r="P9">
            <v>0</v>
          </cell>
          <cell r="Q9">
            <v>45</v>
          </cell>
          <cell r="R9">
            <v>1</v>
          </cell>
          <cell r="S9">
            <v>51</v>
          </cell>
          <cell r="T9">
            <v>97</v>
          </cell>
          <cell r="U9">
            <v>26</v>
          </cell>
          <cell r="V9">
            <v>0</v>
          </cell>
          <cell r="W9">
            <v>0</v>
          </cell>
          <cell r="X9">
            <v>343.6</v>
          </cell>
          <cell r="Y9">
            <v>267.57</v>
          </cell>
          <cell r="Z9">
            <v>76.03</v>
          </cell>
        </row>
        <row r="10">
          <cell r="A10">
            <v>2431111010</v>
          </cell>
          <cell r="B10">
            <v>0</v>
          </cell>
          <cell r="C10">
            <v>173</v>
          </cell>
          <cell r="D10">
            <v>13</v>
          </cell>
          <cell r="E10">
            <v>213</v>
          </cell>
          <cell r="F10">
            <v>65</v>
          </cell>
          <cell r="G10">
            <v>0</v>
          </cell>
          <cell r="H10">
            <v>2</v>
          </cell>
          <cell r="I10">
            <v>33</v>
          </cell>
          <cell r="J10">
            <v>0</v>
          </cell>
          <cell r="K10">
            <v>100</v>
          </cell>
          <cell r="L10">
            <v>0</v>
          </cell>
          <cell r="M10">
            <v>2431111010</v>
          </cell>
          <cell r="N10">
            <v>1671</v>
          </cell>
          <cell r="O10">
            <v>0</v>
          </cell>
          <cell r="P10">
            <v>0</v>
          </cell>
          <cell r="Q10">
            <v>173</v>
          </cell>
          <cell r="R10">
            <v>13</v>
          </cell>
          <cell r="S10">
            <v>213</v>
          </cell>
          <cell r="T10">
            <v>399</v>
          </cell>
          <cell r="U10">
            <v>100</v>
          </cell>
          <cell r="V10">
            <v>0</v>
          </cell>
          <cell r="W10">
            <v>0</v>
          </cell>
          <cell r="X10">
            <v>1396.4</v>
          </cell>
          <cell r="Y10">
            <v>1055.5899999999999</v>
          </cell>
          <cell r="Z10">
            <v>340.81</v>
          </cell>
        </row>
        <row r="11">
          <cell r="A11">
            <v>2431111030</v>
          </cell>
          <cell r="B11">
            <v>0</v>
          </cell>
          <cell r="C11">
            <v>223</v>
          </cell>
          <cell r="D11">
            <v>6</v>
          </cell>
          <cell r="E11">
            <v>337</v>
          </cell>
          <cell r="F11">
            <v>25</v>
          </cell>
          <cell r="G11">
            <v>0</v>
          </cell>
          <cell r="H11">
            <v>3</v>
          </cell>
          <cell r="I11">
            <v>15</v>
          </cell>
          <cell r="J11">
            <v>0</v>
          </cell>
          <cell r="K11">
            <v>43</v>
          </cell>
          <cell r="L11">
            <v>0</v>
          </cell>
          <cell r="M11">
            <v>2431111030</v>
          </cell>
          <cell r="N11">
            <v>2315</v>
          </cell>
          <cell r="O11">
            <v>0</v>
          </cell>
          <cell r="P11">
            <v>0</v>
          </cell>
          <cell r="Q11">
            <v>223</v>
          </cell>
          <cell r="R11">
            <v>6</v>
          </cell>
          <cell r="S11">
            <v>337</v>
          </cell>
          <cell r="T11">
            <v>566</v>
          </cell>
          <cell r="U11">
            <v>43</v>
          </cell>
          <cell r="V11">
            <v>0</v>
          </cell>
          <cell r="W11">
            <v>0</v>
          </cell>
          <cell r="X11">
            <v>1903.6</v>
          </cell>
          <cell r="Y11">
            <v>1903.6</v>
          </cell>
          <cell r="Z11">
            <v>0</v>
          </cell>
        </row>
        <row r="12">
          <cell r="A12">
            <v>2431111040</v>
          </cell>
          <cell r="B12">
            <v>58</v>
          </cell>
          <cell r="C12">
            <v>401</v>
          </cell>
          <cell r="D12">
            <v>3</v>
          </cell>
          <cell r="E12">
            <v>33</v>
          </cell>
          <cell r="F12">
            <v>4</v>
          </cell>
          <cell r="G12">
            <v>0</v>
          </cell>
          <cell r="H12">
            <v>1</v>
          </cell>
          <cell r="I12">
            <v>1</v>
          </cell>
          <cell r="J12">
            <v>0</v>
          </cell>
          <cell r="K12">
            <v>6</v>
          </cell>
          <cell r="L12">
            <v>0</v>
          </cell>
          <cell r="M12">
            <v>2431111040</v>
          </cell>
          <cell r="N12">
            <v>1149</v>
          </cell>
          <cell r="O12">
            <v>0</v>
          </cell>
          <cell r="P12">
            <v>58</v>
          </cell>
          <cell r="Q12">
            <v>401</v>
          </cell>
          <cell r="R12">
            <v>3</v>
          </cell>
          <cell r="S12">
            <v>33</v>
          </cell>
          <cell r="T12">
            <v>495</v>
          </cell>
          <cell r="U12">
            <v>6</v>
          </cell>
          <cell r="V12">
            <v>0</v>
          </cell>
          <cell r="W12">
            <v>0</v>
          </cell>
          <cell r="X12">
            <v>1191.2</v>
          </cell>
          <cell r="Y12">
            <v>1110.43</v>
          </cell>
          <cell r="Z12">
            <v>80.77</v>
          </cell>
        </row>
        <row r="13">
          <cell r="A13">
            <v>2431111135</v>
          </cell>
          <cell r="B13">
            <v>1</v>
          </cell>
          <cell r="C13">
            <v>130</v>
          </cell>
          <cell r="D13">
            <v>4</v>
          </cell>
          <cell r="E13">
            <v>145</v>
          </cell>
          <cell r="F13">
            <v>48</v>
          </cell>
          <cell r="G13">
            <v>2</v>
          </cell>
          <cell r="H13">
            <v>4</v>
          </cell>
          <cell r="I13">
            <v>12</v>
          </cell>
          <cell r="J13">
            <v>0</v>
          </cell>
          <cell r="K13">
            <v>66</v>
          </cell>
          <cell r="L13">
            <v>0</v>
          </cell>
          <cell r="M13">
            <v>2431111135</v>
          </cell>
          <cell r="N13">
            <v>970</v>
          </cell>
          <cell r="O13">
            <v>0</v>
          </cell>
          <cell r="P13">
            <v>1</v>
          </cell>
          <cell r="Q13">
            <v>130</v>
          </cell>
          <cell r="R13">
            <v>4</v>
          </cell>
          <cell r="S13">
            <v>145</v>
          </cell>
          <cell r="T13">
            <v>280</v>
          </cell>
          <cell r="U13">
            <v>66</v>
          </cell>
          <cell r="V13">
            <v>0</v>
          </cell>
          <cell r="W13">
            <v>0</v>
          </cell>
          <cell r="X13">
            <v>858.8</v>
          </cell>
          <cell r="Y13">
            <v>675.41</v>
          </cell>
          <cell r="Z13">
            <v>183.39</v>
          </cell>
        </row>
        <row r="14">
          <cell r="A14">
            <v>2431111020</v>
          </cell>
          <cell r="B14">
            <v>4</v>
          </cell>
          <cell r="C14">
            <v>138</v>
          </cell>
          <cell r="D14">
            <v>3</v>
          </cell>
          <cell r="E14">
            <v>303</v>
          </cell>
          <cell r="F14">
            <v>11</v>
          </cell>
          <cell r="G14">
            <v>0</v>
          </cell>
          <cell r="H14">
            <v>0</v>
          </cell>
          <cell r="I14">
            <v>8</v>
          </cell>
          <cell r="J14">
            <v>0</v>
          </cell>
          <cell r="K14">
            <v>19</v>
          </cell>
          <cell r="L14">
            <v>0</v>
          </cell>
          <cell r="M14">
            <v>2431111020</v>
          </cell>
          <cell r="N14">
            <v>1168</v>
          </cell>
          <cell r="O14">
            <v>0</v>
          </cell>
          <cell r="P14">
            <v>4</v>
          </cell>
          <cell r="Q14">
            <v>138</v>
          </cell>
          <cell r="R14">
            <v>3</v>
          </cell>
          <cell r="S14">
            <v>303</v>
          </cell>
          <cell r="T14">
            <v>448</v>
          </cell>
          <cell r="U14">
            <v>19</v>
          </cell>
          <cell r="V14">
            <v>0</v>
          </cell>
          <cell r="W14">
            <v>0</v>
          </cell>
          <cell r="X14">
            <v>1096</v>
          </cell>
          <cell r="Y14">
            <v>684.2</v>
          </cell>
          <cell r="Z14">
            <v>411.8</v>
          </cell>
        </row>
        <row r="15">
          <cell r="A15">
            <v>2431111036</v>
          </cell>
          <cell r="B15">
            <v>122</v>
          </cell>
          <cell r="C15">
            <v>882</v>
          </cell>
          <cell r="D15">
            <v>23</v>
          </cell>
          <cell r="E15">
            <v>33</v>
          </cell>
          <cell r="F15">
            <v>54</v>
          </cell>
          <cell r="G15">
            <v>0</v>
          </cell>
          <cell r="H15">
            <v>14</v>
          </cell>
          <cell r="I15">
            <v>12</v>
          </cell>
          <cell r="J15">
            <v>0</v>
          </cell>
          <cell r="K15">
            <v>80</v>
          </cell>
          <cell r="L15">
            <v>0</v>
          </cell>
          <cell r="M15">
            <v>2431111036</v>
          </cell>
          <cell r="N15">
            <v>2045</v>
          </cell>
          <cell r="O15">
            <v>0</v>
          </cell>
          <cell r="P15">
            <v>122</v>
          </cell>
          <cell r="Q15">
            <v>882</v>
          </cell>
          <cell r="R15">
            <v>23</v>
          </cell>
          <cell r="S15">
            <v>33</v>
          </cell>
          <cell r="T15">
            <v>1060</v>
          </cell>
          <cell r="U15">
            <v>80</v>
          </cell>
          <cell r="V15">
            <v>15</v>
          </cell>
          <cell r="W15">
            <v>0</v>
          </cell>
          <cell r="X15">
            <v>2347.1999999999998</v>
          </cell>
          <cell r="Y15">
            <v>2347.1999999999998</v>
          </cell>
          <cell r="Z15">
            <v>0</v>
          </cell>
        </row>
        <row r="16">
          <cell r="A16">
            <v>2431111031</v>
          </cell>
          <cell r="B16">
            <v>52</v>
          </cell>
          <cell r="C16">
            <v>512</v>
          </cell>
          <cell r="D16">
            <v>10</v>
          </cell>
          <cell r="E16">
            <v>65</v>
          </cell>
          <cell r="F16">
            <v>34</v>
          </cell>
          <cell r="G16">
            <v>0</v>
          </cell>
          <cell r="H16">
            <v>4</v>
          </cell>
          <cell r="I16">
            <v>7</v>
          </cell>
          <cell r="J16">
            <v>0</v>
          </cell>
          <cell r="K16">
            <v>45</v>
          </cell>
          <cell r="L16">
            <v>0</v>
          </cell>
          <cell r="M16">
            <v>2431111031</v>
          </cell>
          <cell r="N16">
            <v>1702</v>
          </cell>
          <cell r="O16">
            <v>0</v>
          </cell>
          <cell r="P16">
            <v>52</v>
          </cell>
          <cell r="Q16">
            <v>512</v>
          </cell>
          <cell r="R16">
            <v>10</v>
          </cell>
          <cell r="S16">
            <v>65</v>
          </cell>
          <cell r="T16">
            <v>639</v>
          </cell>
          <cell r="U16">
            <v>45</v>
          </cell>
          <cell r="V16">
            <v>0</v>
          </cell>
          <cell r="W16">
            <v>0</v>
          </cell>
          <cell r="X16">
            <v>1673.6</v>
          </cell>
          <cell r="Y16">
            <v>1438.12</v>
          </cell>
          <cell r="Z16">
            <v>235.48</v>
          </cell>
        </row>
        <row r="17">
          <cell r="A17">
            <v>2431111057</v>
          </cell>
          <cell r="B17">
            <v>15</v>
          </cell>
          <cell r="C17">
            <v>396</v>
          </cell>
          <cell r="D17">
            <v>7</v>
          </cell>
          <cell r="E17">
            <v>22</v>
          </cell>
          <cell r="F17">
            <v>28</v>
          </cell>
          <cell r="G17">
            <v>0</v>
          </cell>
          <cell r="H17">
            <v>30</v>
          </cell>
          <cell r="I17">
            <v>5</v>
          </cell>
          <cell r="J17">
            <v>0</v>
          </cell>
          <cell r="K17">
            <v>63</v>
          </cell>
          <cell r="L17">
            <v>0</v>
          </cell>
          <cell r="M17">
            <v>2431111057</v>
          </cell>
          <cell r="N17">
            <v>884</v>
          </cell>
          <cell r="O17">
            <v>0</v>
          </cell>
          <cell r="P17">
            <v>15</v>
          </cell>
          <cell r="Q17">
            <v>396</v>
          </cell>
          <cell r="R17">
            <v>7</v>
          </cell>
          <cell r="S17">
            <v>22</v>
          </cell>
          <cell r="T17">
            <v>440</v>
          </cell>
          <cell r="U17">
            <v>63</v>
          </cell>
          <cell r="V17">
            <v>0</v>
          </cell>
          <cell r="W17">
            <v>0</v>
          </cell>
          <cell r="X17">
            <v>992.8</v>
          </cell>
          <cell r="Y17">
            <v>992.8</v>
          </cell>
          <cell r="Z17">
            <v>0</v>
          </cell>
        </row>
        <row r="18">
          <cell r="A18">
            <v>2431111051</v>
          </cell>
          <cell r="B18">
            <v>0</v>
          </cell>
          <cell r="C18">
            <v>174</v>
          </cell>
          <cell r="D18">
            <v>7</v>
          </cell>
          <cell r="E18">
            <v>510</v>
          </cell>
          <cell r="F18">
            <v>119</v>
          </cell>
          <cell r="G18">
            <v>0</v>
          </cell>
          <cell r="H18">
            <v>21</v>
          </cell>
          <cell r="I18">
            <v>86</v>
          </cell>
          <cell r="J18">
            <v>0</v>
          </cell>
          <cell r="K18">
            <v>226</v>
          </cell>
          <cell r="L18">
            <v>0</v>
          </cell>
          <cell r="M18">
            <v>2431111051</v>
          </cell>
          <cell r="N18">
            <v>1814</v>
          </cell>
          <cell r="O18">
            <v>0</v>
          </cell>
          <cell r="P18">
            <v>0</v>
          </cell>
          <cell r="Q18">
            <v>174</v>
          </cell>
          <cell r="R18">
            <v>7</v>
          </cell>
          <cell r="S18">
            <v>510</v>
          </cell>
          <cell r="T18">
            <v>691</v>
          </cell>
          <cell r="U18">
            <v>226</v>
          </cell>
          <cell r="V18">
            <v>0</v>
          </cell>
          <cell r="W18">
            <v>0</v>
          </cell>
          <cell r="X18">
            <v>1766.4</v>
          </cell>
          <cell r="Y18">
            <v>1174.6199999999999</v>
          </cell>
          <cell r="Z18">
            <v>591.78</v>
          </cell>
        </row>
        <row r="19">
          <cell r="A19">
            <v>2431111050</v>
          </cell>
          <cell r="B19">
            <v>0</v>
          </cell>
          <cell r="C19">
            <v>93</v>
          </cell>
          <cell r="D19">
            <v>2</v>
          </cell>
          <cell r="E19">
            <v>104</v>
          </cell>
          <cell r="F19">
            <v>43</v>
          </cell>
          <cell r="G19">
            <v>0</v>
          </cell>
          <cell r="H19">
            <v>2</v>
          </cell>
          <cell r="I19">
            <v>8</v>
          </cell>
          <cell r="J19">
            <v>0</v>
          </cell>
          <cell r="K19">
            <v>53</v>
          </cell>
          <cell r="L19">
            <v>0</v>
          </cell>
          <cell r="M19">
            <v>2431111050</v>
          </cell>
          <cell r="N19">
            <v>694</v>
          </cell>
          <cell r="O19">
            <v>0</v>
          </cell>
          <cell r="P19">
            <v>0</v>
          </cell>
          <cell r="Q19">
            <v>93</v>
          </cell>
          <cell r="R19">
            <v>2</v>
          </cell>
          <cell r="S19">
            <v>104</v>
          </cell>
          <cell r="T19">
            <v>199</v>
          </cell>
          <cell r="U19">
            <v>53</v>
          </cell>
          <cell r="V19">
            <v>0</v>
          </cell>
          <cell r="W19">
            <v>0</v>
          </cell>
          <cell r="X19">
            <v>615.4</v>
          </cell>
          <cell r="Y19">
            <v>615.4</v>
          </cell>
          <cell r="Z19">
            <v>0</v>
          </cell>
        </row>
        <row r="20">
          <cell r="A20">
            <v>2431111094</v>
          </cell>
          <cell r="B20">
            <v>0</v>
          </cell>
          <cell r="C20">
            <v>141</v>
          </cell>
          <cell r="D20">
            <v>3</v>
          </cell>
          <cell r="E20">
            <v>332</v>
          </cell>
          <cell r="F20">
            <v>81</v>
          </cell>
          <cell r="G20">
            <v>0</v>
          </cell>
          <cell r="H20">
            <v>0</v>
          </cell>
          <cell r="I20">
            <v>24</v>
          </cell>
          <cell r="J20">
            <v>0</v>
          </cell>
          <cell r="K20">
            <v>105</v>
          </cell>
          <cell r="L20">
            <v>0</v>
          </cell>
          <cell r="M20">
            <v>2431111094</v>
          </cell>
          <cell r="N20">
            <v>1736</v>
          </cell>
          <cell r="O20">
            <v>0</v>
          </cell>
          <cell r="P20">
            <v>0</v>
          </cell>
          <cell r="Q20">
            <v>141</v>
          </cell>
          <cell r="R20">
            <v>3</v>
          </cell>
          <cell r="S20">
            <v>332</v>
          </cell>
          <cell r="T20">
            <v>476</v>
          </cell>
          <cell r="U20">
            <v>105</v>
          </cell>
          <cell r="V20">
            <v>0</v>
          </cell>
          <cell r="W20">
            <v>0</v>
          </cell>
          <cell r="X20">
            <v>1492.6</v>
          </cell>
          <cell r="Y20">
            <v>827.46</v>
          </cell>
          <cell r="Z20">
            <v>665.14</v>
          </cell>
        </row>
        <row r="21">
          <cell r="A21">
            <v>2431111029</v>
          </cell>
          <cell r="B21">
            <v>30</v>
          </cell>
          <cell r="C21">
            <v>540</v>
          </cell>
          <cell r="D21">
            <v>10</v>
          </cell>
          <cell r="E21">
            <v>36</v>
          </cell>
          <cell r="F21">
            <v>22</v>
          </cell>
          <cell r="G21">
            <v>0</v>
          </cell>
          <cell r="H21">
            <v>9</v>
          </cell>
          <cell r="I21">
            <v>9</v>
          </cell>
          <cell r="J21">
            <v>0</v>
          </cell>
          <cell r="K21">
            <v>40</v>
          </cell>
          <cell r="L21">
            <v>0</v>
          </cell>
          <cell r="M21">
            <v>2431111029</v>
          </cell>
          <cell r="N21">
            <v>1272</v>
          </cell>
          <cell r="O21">
            <v>0</v>
          </cell>
          <cell r="P21">
            <v>30</v>
          </cell>
          <cell r="Q21">
            <v>540</v>
          </cell>
          <cell r="R21">
            <v>10</v>
          </cell>
          <cell r="S21">
            <v>36</v>
          </cell>
          <cell r="T21">
            <v>616</v>
          </cell>
          <cell r="U21">
            <v>40</v>
          </cell>
          <cell r="V21">
            <v>0</v>
          </cell>
          <cell r="W21">
            <v>0</v>
          </cell>
          <cell r="X21">
            <v>1392</v>
          </cell>
          <cell r="Y21">
            <v>1392</v>
          </cell>
          <cell r="Z21">
            <v>0</v>
          </cell>
        </row>
        <row r="22">
          <cell r="A22">
            <v>2431111087</v>
          </cell>
          <cell r="B22">
            <v>0</v>
          </cell>
          <cell r="C22">
            <v>154</v>
          </cell>
          <cell r="D22">
            <v>10</v>
          </cell>
          <cell r="E22">
            <v>138</v>
          </cell>
          <cell r="F22">
            <v>11</v>
          </cell>
          <cell r="G22">
            <v>1</v>
          </cell>
          <cell r="H22">
            <v>0</v>
          </cell>
          <cell r="I22">
            <v>2</v>
          </cell>
          <cell r="J22">
            <v>0</v>
          </cell>
          <cell r="K22">
            <v>14</v>
          </cell>
          <cell r="L22">
            <v>0</v>
          </cell>
          <cell r="M22">
            <v>2431111087</v>
          </cell>
          <cell r="N22">
            <v>957</v>
          </cell>
          <cell r="O22">
            <v>0</v>
          </cell>
          <cell r="P22">
            <v>0</v>
          </cell>
          <cell r="Q22">
            <v>154</v>
          </cell>
          <cell r="R22">
            <v>10</v>
          </cell>
          <cell r="S22">
            <v>138</v>
          </cell>
          <cell r="T22">
            <v>302</v>
          </cell>
          <cell r="U22">
            <v>14</v>
          </cell>
          <cell r="V22">
            <v>0</v>
          </cell>
          <cell r="W22">
            <v>0</v>
          </cell>
          <cell r="X22">
            <v>852.2</v>
          </cell>
          <cell r="Y22">
            <v>691.79</v>
          </cell>
          <cell r="Z22">
            <v>160.41</v>
          </cell>
        </row>
        <row r="23">
          <cell r="A23">
            <v>2431111116</v>
          </cell>
          <cell r="B23">
            <v>0</v>
          </cell>
          <cell r="C23">
            <v>142</v>
          </cell>
          <cell r="D23">
            <v>8</v>
          </cell>
          <cell r="E23">
            <v>92</v>
          </cell>
          <cell r="F23">
            <v>50</v>
          </cell>
          <cell r="G23">
            <v>0</v>
          </cell>
          <cell r="H23">
            <v>5</v>
          </cell>
          <cell r="I23">
            <v>8</v>
          </cell>
          <cell r="J23">
            <v>0</v>
          </cell>
          <cell r="K23">
            <v>63</v>
          </cell>
          <cell r="L23">
            <v>0</v>
          </cell>
          <cell r="M23">
            <v>2431111116</v>
          </cell>
          <cell r="N23">
            <v>925</v>
          </cell>
          <cell r="O23">
            <v>0</v>
          </cell>
          <cell r="P23">
            <v>0</v>
          </cell>
          <cell r="Q23">
            <v>142</v>
          </cell>
          <cell r="R23">
            <v>8</v>
          </cell>
          <cell r="S23">
            <v>92</v>
          </cell>
          <cell r="T23">
            <v>242</v>
          </cell>
          <cell r="U23">
            <v>63</v>
          </cell>
          <cell r="V23">
            <v>0</v>
          </cell>
          <cell r="W23">
            <v>3</v>
          </cell>
          <cell r="X23">
            <v>808.2</v>
          </cell>
          <cell r="Y23">
            <v>656.2</v>
          </cell>
          <cell r="Z23">
            <v>152</v>
          </cell>
        </row>
        <row r="24">
          <cell r="A24">
            <v>2431111064</v>
          </cell>
          <cell r="B24">
            <v>0</v>
          </cell>
          <cell r="C24">
            <v>142</v>
          </cell>
          <cell r="D24">
            <v>5</v>
          </cell>
          <cell r="E24">
            <v>165</v>
          </cell>
          <cell r="F24">
            <v>6</v>
          </cell>
          <cell r="G24">
            <v>2</v>
          </cell>
          <cell r="H24">
            <v>9</v>
          </cell>
          <cell r="I24">
            <v>16</v>
          </cell>
          <cell r="J24">
            <v>0</v>
          </cell>
          <cell r="K24">
            <v>33</v>
          </cell>
          <cell r="L24">
            <v>0</v>
          </cell>
          <cell r="M24">
            <v>2431111064</v>
          </cell>
          <cell r="N24">
            <v>1067</v>
          </cell>
          <cell r="O24">
            <v>0</v>
          </cell>
          <cell r="P24">
            <v>0</v>
          </cell>
          <cell r="Q24">
            <v>142</v>
          </cell>
          <cell r="R24">
            <v>5</v>
          </cell>
          <cell r="S24">
            <v>165</v>
          </cell>
          <cell r="T24">
            <v>312</v>
          </cell>
          <cell r="U24">
            <v>33</v>
          </cell>
          <cell r="V24">
            <v>0</v>
          </cell>
          <cell r="W24">
            <v>0</v>
          </cell>
          <cell r="X24">
            <v>931.4</v>
          </cell>
          <cell r="Y24">
            <v>616.47</v>
          </cell>
          <cell r="Z24">
            <v>314.93</v>
          </cell>
        </row>
        <row r="25">
          <cell r="A25">
            <v>2431111022</v>
          </cell>
          <cell r="B25">
            <v>52</v>
          </cell>
          <cell r="C25">
            <v>638</v>
          </cell>
          <cell r="D25">
            <v>3</v>
          </cell>
          <cell r="E25">
            <v>229</v>
          </cell>
          <cell r="F25">
            <v>61</v>
          </cell>
          <cell r="G25">
            <v>0</v>
          </cell>
          <cell r="H25">
            <v>15</v>
          </cell>
          <cell r="I25">
            <v>17</v>
          </cell>
          <cell r="J25">
            <v>0</v>
          </cell>
          <cell r="K25">
            <v>93</v>
          </cell>
          <cell r="L25">
            <v>0</v>
          </cell>
          <cell r="M25">
            <v>2431111022</v>
          </cell>
          <cell r="N25">
            <v>2053</v>
          </cell>
          <cell r="O25">
            <v>0</v>
          </cell>
          <cell r="P25">
            <v>52</v>
          </cell>
          <cell r="Q25">
            <v>638</v>
          </cell>
          <cell r="R25">
            <v>3</v>
          </cell>
          <cell r="S25">
            <v>229</v>
          </cell>
          <cell r="T25">
            <v>922</v>
          </cell>
          <cell r="U25">
            <v>93</v>
          </cell>
          <cell r="V25">
            <v>0</v>
          </cell>
          <cell r="W25">
            <v>3</v>
          </cell>
          <cell r="X25">
            <v>2161</v>
          </cell>
          <cell r="Y25">
            <v>1329.38</v>
          </cell>
          <cell r="Z25">
            <v>831.62</v>
          </cell>
        </row>
        <row r="26">
          <cell r="A26">
            <v>2431111096</v>
          </cell>
          <cell r="B26">
            <v>4</v>
          </cell>
          <cell r="C26">
            <v>116</v>
          </cell>
          <cell r="D26">
            <v>1</v>
          </cell>
          <cell r="E26">
            <v>93</v>
          </cell>
          <cell r="F26">
            <v>25</v>
          </cell>
          <cell r="G26">
            <v>0</v>
          </cell>
          <cell r="H26">
            <v>0</v>
          </cell>
          <cell r="I26">
            <v>7</v>
          </cell>
          <cell r="J26">
            <v>0</v>
          </cell>
          <cell r="K26">
            <v>32</v>
          </cell>
          <cell r="L26">
            <v>0</v>
          </cell>
          <cell r="M26">
            <v>2431111096</v>
          </cell>
          <cell r="N26">
            <v>510</v>
          </cell>
          <cell r="O26">
            <v>0</v>
          </cell>
          <cell r="P26">
            <v>4</v>
          </cell>
          <cell r="Q26">
            <v>116</v>
          </cell>
          <cell r="R26">
            <v>1</v>
          </cell>
          <cell r="S26">
            <v>93</v>
          </cell>
          <cell r="T26">
            <v>214</v>
          </cell>
          <cell r="U26">
            <v>32</v>
          </cell>
          <cell r="V26">
            <v>0</v>
          </cell>
          <cell r="W26">
            <v>0</v>
          </cell>
          <cell r="X26">
            <v>514.79999999999995</v>
          </cell>
          <cell r="Y26">
            <v>435.69</v>
          </cell>
          <cell r="Z26">
            <v>79.11</v>
          </cell>
        </row>
        <row r="27">
          <cell r="A27">
            <v>2431111077</v>
          </cell>
          <cell r="B27">
            <v>0</v>
          </cell>
          <cell r="C27">
            <v>66</v>
          </cell>
          <cell r="D27">
            <v>1</v>
          </cell>
          <cell r="E27">
            <v>258</v>
          </cell>
          <cell r="F27">
            <v>59</v>
          </cell>
          <cell r="G27">
            <v>5</v>
          </cell>
          <cell r="H27">
            <v>10</v>
          </cell>
          <cell r="I27">
            <v>18</v>
          </cell>
          <cell r="J27">
            <v>0</v>
          </cell>
          <cell r="K27">
            <v>92</v>
          </cell>
          <cell r="L27">
            <v>0</v>
          </cell>
          <cell r="M27">
            <v>2431111077</v>
          </cell>
          <cell r="N27">
            <v>883</v>
          </cell>
          <cell r="O27">
            <v>0</v>
          </cell>
          <cell r="P27">
            <v>0</v>
          </cell>
          <cell r="Q27">
            <v>66</v>
          </cell>
          <cell r="R27">
            <v>1</v>
          </cell>
          <cell r="S27">
            <v>258</v>
          </cell>
          <cell r="T27">
            <v>325</v>
          </cell>
          <cell r="U27">
            <v>92</v>
          </cell>
          <cell r="V27">
            <v>0</v>
          </cell>
          <cell r="W27">
            <v>0</v>
          </cell>
          <cell r="X27">
            <v>839.8</v>
          </cell>
          <cell r="Y27">
            <v>562.08000000000004</v>
          </cell>
          <cell r="Z27">
            <v>277.72000000000003</v>
          </cell>
        </row>
        <row r="28">
          <cell r="A28">
            <v>2431111007</v>
          </cell>
          <cell r="B28">
            <v>0</v>
          </cell>
          <cell r="C28">
            <v>139</v>
          </cell>
          <cell r="D28">
            <v>1</v>
          </cell>
          <cell r="E28">
            <v>1093</v>
          </cell>
          <cell r="F28">
            <v>59</v>
          </cell>
          <cell r="G28">
            <v>0</v>
          </cell>
          <cell r="H28">
            <v>3</v>
          </cell>
          <cell r="I28">
            <v>26</v>
          </cell>
          <cell r="J28">
            <v>0</v>
          </cell>
          <cell r="K28">
            <v>88</v>
          </cell>
          <cell r="L28">
            <v>0</v>
          </cell>
          <cell r="M28">
            <v>2431111007</v>
          </cell>
          <cell r="N28">
            <v>2608</v>
          </cell>
          <cell r="O28">
            <v>0</v>
          </cell>
          <cell r="P28">
            <v>0</v>
          </cell>
          <cell r="Q28">
            <v>139</v>
          </cell>
          <cell r="R28">
            <v>1</v>
          </cell>
          <cell r="S28">
            <v>1093</v>
          </cell>
          <cell r="T28">
            <v>1233</v>
          </cell>
          <cell r="U28">
            <v>88</v>
          </cell>
          <cell r="V28">
            <v>0</v>
          </cell>
          <cell r="W28">
            <v>0</v>
          </cell>
          <cell r="X28">
            <v>2614.1999999999998</v>
          </cell>
          <cell r="Y28">
            <v>2158.41</v>
          </cell>
          <cell r="Z28">
            <v>455.79</v>
          </cell>
        </row>
        <row r="29">
          <cell r="A29">
            <v>2431111091</v>
          </cell>
          <cell r="B29">
            <v>0</v>
          </cell>
          <cell r="C29">
            <v>169</v>
          </cell>
          <cell r="D29">
            <v>7</v>
          </cell>
          <cell r="E29">
            <v>196</v>
          </cell>
          <cell r="F29">
            <v>41</v>
          </cell>
          <cell r="G29">
            <v>0</v>
          </cell>
          <cell r="H29">
            <v>1</v>
          </cell>
          <cell r="I29">
            <v>14</v>
          </cell>
          <cell r="J29">
            <v>0</v>
          </cell>
          <cell r="K29">
            <v>56</v>
          </cell>
          <cell r="L29">
            <v>0</v>
          </cell>
          <cell r="M29">
            <v>2431111091</v>
          </cell>
          <cell r="N29">
            <v>1237</v>
          </cell>
          <cell r="O29">
            <v>0</v>
          </cell>
          <cell r="P29">
            <v>0</v>
          </cell>
          <cell r="Q29">
            <v>169</v>
          </cell>
          <cell r="R29">
            <v>7</v>
          </cell>
          <cell r="S29">
            <v>196</v>
          </cell>
          <cell r="T29">
            <v>372</v>
          </cell>
          <cell r="U29">
            <v>56</v>
          </cell>
          <cell r="V29">
            <v>0</v>
          </cell>
          <cell r="W29">
            <v>0</v>
          </cell>
          <cell r="X29">
            <v>1096</v>
          </cell>
          <cell r="Y29">
            <v>663.02</v>
          </cell>
          <cell r="Z29">
            <v>432.98</v>
          </cell>
        </row>
        <row r="30">
          <cell r="A30">
            <v>2431111139</v>
          </cell>
          <cell r="B30">
            <v>15</v>
          </cell>
          <cell r="C30">
            <v>316</v>
          </cell>
          <cell r="D30">
            <v>2</v>
          </cell>
          <cell r="E30">
            <v>59</v>
          </cell>
          <cell r="F30">
            <v>27</v>
          </cell>
          <cell r="G30">
            <v>0</v>
          </cell>
          <cell r="H30">
            <v>2</v>
          </cell>
          <cell r="I30">
            <v>8</v>
          </cell>
          <cell r="J30">
            <v>0</v>
          </cell>
          <cell r="K30">
            <v>37</v>
          </cell>
          <cell r="L30">
            <v>0</v>
          </cell>
          <cell r="M30">
            <v>2431111139</v>
          </cell>
          <cell r="N30">
            <v>891</v>
          </cell>
          <cell r="O30">
            <v>0</v>
          </cell>
          <cell r="P30">
            <v>15</v>
          </cell>
          <cell r="Q30">
            <v>316</v>
          </cell>
          <cell r="R30">
            <v>2</v>
          </cell>
          <cell r="S30">
            <v>59</v>
          </cell>
          <cell r="T30">
            <v>392</v>
          </cell>
          <cell r="U30">
            <v>37</v>
          </cell>
          <cell r="V30">
            <v>0</v>
          </cell>
          <cell r="W30">
            <v>0</v>
          </cell>
          <cell r="X30">
            <v>932.2</v>
          </cell>
          <cell r="Y30">
            <v>932.2</v>
          </cell>
          <cell r="Z30">
            <v>0</v>
          </cell>
        </row>
        <row r="31">
          <cell r="A31">
            <v>2431111016</v>
          </cell>
          <cell r="B31">
            <v>0</v>
          </cell>
          <cell r="C31">
            <v>190</v>
          </cell>
          <cell r="D31">
            <v>20</v>
          </cell>
          <cell r="E31">
            <v>93</v>
          </cell>
          <cell r="F31">
            <v>20</v>
          </cell>
          <cell r="G31">
            <v>0</v>
          </cell>
          <cell r="H31">
            <v>1</v>
          </cell>
          <cell r="I31">
            <v>1</v>
          </cell>
          <cell r="J31">
            <v>0</v>
          </cell>
          <cell r="K31">
            <v>22</v>
          </cell>
          <cell r="L31">
            <v>0</v>
          </cell>
          <cell r="M31">
            <v>2431111016</v>
          </cell>
          <cell r="N31">
            <v>1057</v>
          </cell>
          <cell r="O31">
            <v>0</v>
          </cell>
          <cell r="P31">
            <v>0</v>
          </cell>
          <cell r="Q31">
            <v>190</v>
          </cell>
          <cell r="R31">
            <v>20</v>
          </cell>
          <cell r="S31">
            <v>93</v>
          </cell>
          <cell r="T31">
            <v>303</v>
          </cell>
          <cell r="U31">
            <v>22</v>
          </cell>
          <cell r="V31">
            <v>20</v>
          </cell>
          <cell r="W31">
            <v>0</v>
          </cell>
          <cell r="X31">
            <v>943.4</v>
          </cell>
          <cell r="Y31">
            <v>528</v>
          </cell>
          <cell r="Z31">
            <v>415.4</v>
          </cell>
        </row>
        <row r="32">
          <cell r="A32">
            <v>2431111092</v>
          </cell>
          <cell r="B32">
            <v>0</v>
          </cell>
          <cell r="C32">
            <v>166</v>
          </cell>
          <cell r="D32">
            <v>3</v>
          </cell>
          <cell r="E32">
            <v>91</v>
          </cell>
          <cell r="F32">
            <v>4</v>
          </cell>
          <cell r="G32">
            <v>0</v>
          </cell>
          <cell r="H32">
            <v>1</v>
          </cell>
          <cell r="I32">
            <v>3</v>
          </cell>
          <cell r="J32">
            <v>0</v>
          </cell>
          <cell r="K32">
            <v>8</v>
          </cell>
          <cell r="L32">
            <v>0</v>
          </cell>
          <cell r="M32">
            <v>2431111092</v>
          </cell>
          <cell r="N32">
            <v>908</v>
          </cell>
          <cell r="O32">
            <v>0</v>
          </cell>
          <cell r="P32">
            <v>0</v>
          </cell>
          <cell r="Q32">
            <v>166</v>
          </cell>
          <cell r="R32">
            <v>3</v>
          </cell>
          <cell r="S32">
            <v>91</v>
          </cell>
          <cell r="T32">
            <v>260</v>
          </cell>
          <cell r="U32">
            <v>8</v>
          </cell>
          <cell r="V32">
            <v>0</v>
          </cell>
          <cell r="W32">
            <v>0</v>
          </cell>
          <cell r="X32">
            <v>789.2</v>
          </cell>
          <cell r="Y32">
            <v>353.46</v>
          </cell>
          <cell r="Z32">
            <v>435.74</v>
          </cell>
        </row>
        <row r="33">
          <cell r="A33">
            <v>2431111076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2431111076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2431111131</v>
          </cell>
          <cell r="B34">
            <v>11</v>
          </cell>
          <cell r="C34">
            <v>260</v>
          </cell>
          <cell r="D34">
            <v>6</v>
          </cell>
          <cell r="E34">
            <v>118</v>
          </cell>
          <cell r="F34">
            <v>77</v>
          </cell>
          <cell r="G34">
            <v>0</v>
          </cell>
          <cell r="H34">
            <v>15</v>
          </cell>
          <cell r="I34">
            <v>28</v>
          </cell>
          <cell r="J34">
            <v>0</v>
          </cell>
          <cell r="K34">
            <v>120</v>
          </cell>
          <cell r="L34">
            <v>0</v>
          </cell>
          <cell r="M34">
            <v>2431111131</v>
          </cell>
          <cell r="N34">
            <v>1224</v>
          </cell>
          <cell r="O34">
            <v>0</v>
          </cell>
          <cell r="P34">
            <v>11</v>
          </cell>
          <cell r="Q34">
            <v>260</v>
          </cell>
          <cell r="R34">
            <v>6</v>
          </cell>
          <cell r="S34">
            <v>118</v>
          </cell>
          <cell r="T34">
            <v>395</v>
          </cell>
          <cell r="U34">
            <v>120</v>
          </cell>
          <cell r="V34">
            <v>0</v>
          </cell>
          <cell r="W34">
            <v>0</v>
          </cell>
          <cell r="X34">
            <v>1154.8</v>
          </cell>
          <cell r="Y34">
            <v>948.96</v>
          </cell>
          <cell r="Z34">
            <v>205.84</v>
          </cell>
        </row>
        <row r="35">
          <cell r="A35">
            <v>2431111063</v>
          </cell>
          <cell r="B35">
            <v>0</v>
          </cell>
          <cell r="C35">
            <v>185</v>
          </cell>
          <cell r="D35">
            <v>6</v>
          </cell>
          <cell r="E35">
            <v>541</v>
          </cell>
          <cell r="F35">
            <v>48</v>
          </cell>
          <cell r="G35">
            <v>0</v>
          </cell>
          <cell r="H35">
            <v>6</v>
          </cell>
          <cell r="I35">
            <v>30</v>
          </cell>
          <cell r="J35">
            <v>0</v>
          </cell>
          <cell r="K35">
            <v>84</v>
          </cell>
          <cell r="L35">
            <v>0</v>
          </cell>
          <cell r="M35">
            <v>2431111063</v>
          </cell>
          <cell r="N35">
            <v>2025</v>
          </cell>
          <cell r="O35">
            <v>0</v>
          </cell>
          <cell r="P35">
            <v>0</v>
          </cell>
          <cell r="Q35">
            <v>185</v>
          </cell>
          <cell r="R35">
            <v>6</v>
          </cell>
          <cell r="S35">
            <v>541</v>
          </cell>
          <cell r="T35">
            <v>732</v>
          </cell>
          <cell r="U35">
            <v>84</v>
          </cell>
          <cell r="V35">
            <v>0</v>
          </cell>
          <cell r="W35">
            <v>0</v>
          </cell>
          <cell r="X35">
            <v>1871.2</v>
          </cell>
          <cell r="Y35">
            <v>1255.3599999999999</v>
          </cell>
          <cell r="Z35">
            <v>615.84</v>
          </cell>
        </row>
        <row r="36">
          <cell r="A36">
            <v>2431111074</v>
          </cell>
          <cell r="B36">
            <v>32</v>
          </cell>
          <cell r="C36">
            <v>630</v>
          </cell>
          <cell r="D36">
            <v>2</v>
          </cell>
          <cell r="E36">
            <v>17</v>
          </cell>
          <cell r="F36">
            <v>13</v>
          </cell>
          <cell r="G36">
            <v>0</v>
          </cell>
          <cell r="H36">
            <v>2</v>
          </cell>
          <cell r="I36">
            <v>3</v>
          </cell>
          <cell r="J36">
            <v>0</v>
          </cell>
          <cell r="K36">
            <v>18</v>
          </cell>
          <cell r="L36">
            <v>0</v>
          </cell>
          <cell r="M36">
            <v>2431111074</v>
          </cell>
          <cell r="N36">
            <v>1067</v>
          </cell>
          <cell r="O36">
            <v>0</v>
          </cell>
          <cell r="P36">
            <v>32</v>
          </cell>
          <cell r="Q36">
            <v>630</v>
          </cell>
          <cell r="R36">
            <v>2</v>
          </cell>
          <cell r="S36">
            <v>17</v>
          </cell>
          <cell r="T36">
            <v>681</v>
          </cell>
          <cell r="U36">
            <v>18</v>
          </cell>
          <cell r="V36">
            <v>0</v>
          </cell>
          <cell r="W36">
            <v>0</v>
          </cell>
          <cell r="X36">
            <v>1331</v>
          </cell>
          <cell r="Y36">
            <v>1331</v>
          </cell>
          <cell r="Z36">
            <v>0</v>
          </cell>
        </row>
        <row r="37">
          <cell r="A37">
            <v>2431111124</v>
          </cell>
          <cell r="B37">
            <v>16</v>
          </cell>
          <cell r="C37">
            <v>301</v>
          </cell>
          <cell r="D37">
            <v>5</v>
          </cell>
          <cell r="E37">
            <v>66</v>
          </cell>
          <cell r="F37">
            <v>10</v>
          </cell>
          <cell r="G37">
            <v>0</v>
          </cell>
          <cell r="H37">
            <v>3</v>
          </cell>
          <cell r="I37">
            <v>2</v>
          </cell>
          <cell r="J37">
            <v>1</v>
          </cell>
          <cell r="K37">
            <v>16</v>
          </cell>
          <cell r="L37">
            <v>0</v>
          </cell>
          <cell r="M37">
            <v>2431111124</v>
          </cell>
          <cell r="N37">
            <v>1081</v>
          </cell>
          <cell r="O37">
            <v>0</v>
          </cell>
          <cell r="P37">
            <v>16</v>
          </cell>
          <cell r="Q37">
            <v>301</v>
          </cell>
          <cell r="R37">
            <v>5</v>
          </cell>
          <cell r="S37">
            <v>66</v>
          </cell>
          <cell r="T37">
            <v>388</v>
          </cell>
          <cell r="U37">
            <v>16</v>
          </cell>
          <cell r="V37">
            <v>0</v>
          </cell>
          <cell r="W37">
            <v>0</v>
          </cell>
          <cell r="X37">
            <v>1032</v>
          </cell>
          <cell r="Y37">
            <v>966.44</v>
          </cell>
          <cell r="Z37">
            <v>65.56</v>
          </cell>
        </row>
        <row r="38">
          <cell r="A38">
            <v>2431111009</v>
          </cell>
          <cell r="B38">
            <v>15</v>
          </cell>
          <cell r="C38">
            <v>632</v>
          </cell>
          <cell r="D38">
            <v>11</v>
          </cell>
          <cell r="E38">
            <v>93</v>
          </cell>
          <cell r="F38">
            <v>89</v>
          </cell>
          <cell r="G38">
            <v>2</v>
          </cell>
          <cell r="H38">
            <v>7</v>
          </cell>
          <cell r="I38">
            <v>29</v>
          </cell>
          <cell r="J38">
            <v>0</v>
          </cell>
          <cell r="K38">
            <v>127</v>
          </cell>
          <cell r="L38">
            <v>0</v>
          </cell>
          <cell r="M38">
            <v>2431111009</v>
          </cell>
          <cell r="N38">
            <v>2473</v>
          </cell>
          <cell r="O38">
            <v>0</v>
          </cell>
          <cell r="P38">
            <v>15</v>
          </cell>
          <cell r="Q38">
            <v>632</v>
          </cell>
          <cell r="R38">
            <v>11</v>
          </cell>
          <cell r="S38">
            <v>93</v>
          </cell>
          <cell r="T38">
            <v>751</v>
          </cell>
          <cell r="U38">
            <v>127</v>
          </cell>
          <cell r="V38">
            <v>0</v>
          </cell>
          <cell r="W38">
            <v>0</v>
          </cell>
          <cell r="X38">
            <v>2267.8000000000002</v>
          </cell>
          <cell r="Y38">
            <v>2100.08</v>
          </cell>
          <cell r="Z38">
            <v>167.72</v>
          </cell>
        </row>
        <row r="39">
          <cell r="A39">
            <v>2431111105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2431111105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>
            <v>2431111058</v>
          </cell>
          <cell r="B40">
            <v>4</v>
          </cell>
          <cell r="C40">
            <v>229</v>
          </cell>
          <cell r="D40">
            <v>7</v>
          </cell>
          <cell r="E40">
            <v>590</v>
          </cell>
          <cell r="F40">
            <v>200</v>
          </cell>
          <cell r="G40">
            <v>0</v>
          </cell>
          <cell r="H40">
            <v>18</v>
          </cell>
          <cell r="I40">
            <v>67</v>
          </cell>
          <cell r="J40">
            <v>0</v>
          </cell>
          <cell r="K40">
            <v>285</v>
          </cell>
          <cell r="L40">
            <v>0</v>
          </cell>
          <cell r="M40">
            <v>2431111058</v>
          </cell>
          <cell r="N40">
            <v>2314</v>
          </cell>
          <cell r="O40">
            <v>0</v>
          </cell>
          <cell r="P40">
            <v>4</v>
          </cell>
          <cell r="Q40">
            <v>229</v>
          </cell>
          <cell r="R40">
            <v>7</v>
          </cell>
          <cell r="S40">
            <v>590</v>
          </cell>
          <cell r="T40">
            <v>830</v>
          </cell>
          <cell r="U40">
            <v>285</v>
          </cell>
          <cell r="V40">
            <v>0</v>
          </cell>
          <cell r="W40">
            <v>0</v>
          </cell>
          <cell r="X40">
            <v>2213.8000000000002</v>
          </cell>
          <cell r="Y40">
            <v>2213.8000000000002</v>
          </cell>
          <cell r="Z40">
            <v>0</v>
          </cell>
        </row>
        <row r="41">
          <cell r="A41">
            <v>2431111006</v>
          </cell>
          <cell r="B41">
            <v>11</v>
          </cell>
          <cell r="C41">
            <v>206</v>
          </cell>
          <cell r="D41">
            <v>2</v>
          </cell>
          <cell r="E41">
            <v>63</v>
          </cell>
          <cell r="F41">
            <v>13</v>
          </cell>
          <cell r="G41">
            <v>0</v>
          </cell>
          <cell r="H41">
            <v>1</v>
          </cell>
          <cell r="I41">
            <v>4</v>
          </cell>
          <cell r="J41">
            <v>0</v>
          </cell>
          <cell r="K41">
            <v>18</v>
          </cell>
          <cell r="L41">
            <v>0</v>
          </cell>
          <cell r="M41">
            <v>2431111006</v>
          </cell>
          <cell r="N41">
            <v>1127</v>
          </cell>
          <cell r="O41">
            <v>0</v>
          </cell>
          <cell r="P41">
            <v>11</v>
          </cell>
          <cell r="Q41">
            <v>206</v>
          </cell>
          <cell r="R41">
            <v>2</v>
          </cell>
          <cell r="S41">
            <v>63</v>
          </cell>
          <cell r="T41">
            <v>282</v>
          </cell>
          <cell r="U41">
            <v>18</v>
          </cell>
          <cell r="V41">
            <v>0</v>
          </cell>
          <cell r="W41">
            <v>0</v>
          </cell>
          <cell r="X41">
            <v>954.6</v>
          </cell>
          <cell r="Y41">
            <v>842.08</v>
          </cell>
          <cell r="Z41">
            <v>112.52</v>
          </cell>
        </row>
        <row r="42">
          <cell r="A42">
            <v>2431111023</v>
          </cell>
          <cell r="B42">
            <v>37</v>
          </cell>
          <cell r="C42">
            <v>593</v>
          </cell>
          <cell r="D42">
            <v>5</v>
          </cell>
          <cell r="E42">
            <v>14</v>
          </cell>
          <cell r="F42">
            <v>10</v>
          </cell>
          <cell r="G42">
            <v>0</v>
          </cell>
          <cell r="H42">
            <v>7</v>
          </cell>
          <cell r="I42">
            <v>2</v>
          </cell>
          <cell r="J42">
            <v>0</v>
          </cell>
          <cell r="K42">
            <v>19</v>
          </cell>
          <cell r="L42">
            <v>0</v>
          </cell>
          <cell r="M42">
            <v>2431111023</v>
          </cell>
          <cell r="N42">
            <v>1098</v>
          </cell>
          <cell r="O42">
            <v>0</v>
          </cell>
          <cell r="P42">
            <v>37</v>
          </cell>
          <cell r="Q42">
            <v>593</v>
          </cell>
          <cell r="R42">
            <v>5</v>
          </cell>
          <cell r="S42">
            <v>14</v>
          </cell>
          <cell r="T42">
            <v>649</v>
          </cell>
          <cell r="U42">
            <v>19</v>
          </cell>
          <cell r="V42">
            <v>0</v>
          </cell>
          <cell r="W42">
            <v>0</v>
          </cell>
          <cell r="X42">
            <v>1319</v>
          </cell>
          <cell r="Y42">
            <v>1066.82</v>
          </cell>
          <cell r="Z42">
            <v>252.18</v>
          </cell>
        </row>
        <row r="43">
          <cell r="A43">
            <v>2431111143</v>
          </cell>
          <cell r="B43">
            <v>3</v>
          </cell>
          <cell r="C43">
            <v>214</v>
          </cell>
          <cell r="D43">
            <v>4</v>
          </cell>
          <cell r="E43">
            <v>39</v>
          </cell>
          <cell r="F43">
            <v>13</v>
          </cell>
          <cell r="G43">
            <v>0</v>
          </cell>
          <cell r="H43">
            <v>0</v>
          </cell>
          <cell r="I43">
            <v>1</v>
          </cell>
          <cell r="J43">
            <v>0</v>
          </cell>
          <cell r="K43">
            <v>14</v>
          </cell>
          <cell r="L43">
            <v>0</v>
          </cell>
          <cell r="M43">
            <v>2431111143</v>
          </cell>
          <cell r="N43">
            <v>855</v>
          </cell>
          <cell r="O43">
            <v>0</v>
          </cell>
          <cell r="P43">
            <v>3</v>
          </cell>
          <cell r="Q43">
            <v>214</v>
          </cell>
          <cell r="R43">
            <v>4</v>
          </cell>
          <cell r="S43">
            <v>39</v>
          </cell>
          <cell r="T43">
            <v>260</v>
          </cell>
          <cell r="U43">
            <v>14</v>
          </cell>
          <cell r="V43">
            <v>0</v>
          </cell>
          <cell r="W43">
            <v>0</v>
          </cell>
          <cell r="X43">
            <v>770.6</v>
          </cell>
          <cell r="Y43">
            <v>770.6</v>
          </cell>
          <cell r="Z43">
            <v>0</v>
          </cell>
        </row>
        <row r="44">
          <cell r="A44">
            <v>2431111019</v>
          </cell>
          <cell r="B44">
            <v>0</v>
          </cell>
          <cell r="C44">
            <v>26</v>
          </cell>
          <cell r="D44">
            <v>5</v>
          </cell>
          <cell r="E44">
            <v>10</v>
          </cell>
          <cell r="F44">
            <v>6</v>
          </cell>
          <cell r="G44">
            <v>1</v>
          </cell>
          <cell r="H44">
            <v>8</v>
          </cell>
          <cell r="I44">
            <v>2</v>
          </cell>
          <cell r="J44">
            <v>1</v>
          </cell>
          <cell r="K44">
            <v>18</v>
          </cell>
          <cell r="L44">
            <v>0</v>
          </cell>
          <cell r="M44">
            <v>2431111019</v>
          </cell>
          <cell r="N44">
            <v>856</v>
          </cell>
          <cell r="O44">
            <v>0</v>
          </cell>
          <cell r="P44">
            <v>0</v>
          </cell>
          <cell r="Q44">
            <v>26</v>
          </cell>
          <cell r="R44">
            <v>5</v>
          </cell>
          <cell r="S44">
            <v>10</v>
          </cell>
          <cell r="T44">
            <v>41</v>
          </cell>
          <cell r="U44">
            <v>18</v>
          </cell>
          <cell r="V44">
            <v>0</v>
          </cell>
          <cell r="W44">
            <v>0</v>
          </cell>
          <cell r="X44">
            <v>558.79999999999995</v>
          </cell>
          <cell r="Y44">
            <v>509.6</v>
          </cell>
          <cell r="Z44">
            <v>49.2</v>
          </cell>
        </row>
        <row r="45">
          <cell r="A45">
            <v>2431111065</v>
          </cell>
          <cell r="B45">
            <v>21</v>
          </cell>
          <cell r="C45">
            <v>300</v>
          </cell>
          <cell r="D45">
            <v>3</v>
          </cell>
          <cell r="E45">
            <v>24</v>
          </cell>
          <cell r="F45">
            <v>13</v>
          </cell>
          <cell r="G45">
            <v>0</v>
          </cell>
          <cell r="H45">
            <v>1</v>
          </cell>
          <cell r="I45">
            <v>5</v>
          </cell>
          <cell r="J45">
            <v>0</v>
          </cell>
          <cell r="K45">
            <v>19</v>
          </cell>
          <cell r="L45">
            <v>0</v>
          </cell>
          <cell r="M45">
            <v>2431111065</v>
          </cell>
          <cell r="N45">
            <v>791</v>
          </cell>
          <cell r="O45">
            <v>0</v>
          </cell>
          <cell r="P45">
            <v>21</v>
          </cell>
          <cell r="Q45">
            <v>300</v>
          </cell>
          <cell r="R45">
            <v>3</v>
          </cell>
          <cell r="S45">
            <v>24</v>
          </cell>
          <cell r="T45">
            <v>348</v>
          </cell>
          <cell r="U45">
            <v>19</v>
          </cell>
          <cell r="V45">
            <v>0</v>
          </cell>
          <cell r="W45">
            <v>0</v>
          </cell>
          <cell r="X45">
            <v>829</v>
          </cell>
          <cell r="Y45">
            <v>502.46</v>
          </cell>
          <cell r="Z45">
            <v>326.54000000000002</v>
          </cell>
        </row>
        <row r="46">
          <cell r="A46">
            <v>2431111095</v>
          </cell>
          <cell r="B46">
            <v>0</v>
          </cell>
          <cell r="C46">
            <v>200</v>
          </cell>
          <cell r="D46">
            <v>3</v>
          </cell>
          <cell r="E46">
            <v>448</v>
          </cell>
          <cell r="F46">
            <v>82</v>
          </cell>
          <cell r="G46">
            <v>0</v>
          </cell>
          <cell r="H46">
            <v>4</v>
          </cell>
          <cell r="I46">
            <v>19</v>
          </cell>
          <cell r="J46">
            <v>0</v>
          </cell>
          <cell r="K46">
            <v>105</v>
          </cell>
          <cell r="L46">
            <v>0</v>
          </cell>
          <cell r="M46">
            <v>2431111095</v>
          </cell>
          <cell r="N46">
            <v>2392</v>
          </cell>
          <cell r="O46">
            <v>0</v>
          </cell>
          <cell r="P46">
            <v>0</v>
          </cell>
          <cell r="Q46">
            <v>200</v>
          </cell>
          <cell r="R46">
            <v>3</v>
          </cell>
          <cell r="S46">
            <v>448</v>
          </cell>
          <cell r="T46">
            <v>651</v>
          </cell>
          <cell r="U46">
            <v>105</v>
          </cell>
          <cell r="V46">
            <v>0</v>
          </cell>
          <cell r="W46">
            <v>0</v>
          </cell>
          <cell r="X46">
            <v>2038</v>
          </cell>
          <cell r="Y46">
            <v>926.98</v>
          </cell>
          <cell r="Z46">
            <v>1111.02</v>
          </cell>
        </row>
        <row r="47">
          <cell r="A47">
            <v>2431111002</v>
          </cell>
          <cell r="B47">
            <v>0</v>
          </cell>
          <cell r="C47">
            <v>104</v>
          </cell>
          <cell r="D47">
            <v>3</v>
          </cell>
          <cell r="E47">
            <v>54</v>
          </cell>
          <cell r="F47">
            <v>24</v>
          </cell>
          <cell r="G47">
            <v>0</v>
          </cell>
          <cell r="H47">
            <v>2</v>
          </cell>
          <cell r="I47">
            <v>12</v>
          </cell>
          <cell r="J47">
            <v>0</v>
          </cell>
          <cell r="K47">
            <v>38</v>
          </cell>
          <cell r="L47">
            <v>0</v>
          </cell>
          <cell r="M47">
            <v>2431111002</v>
          </cell>
          <cell r="N47">
            <v>879</v>
          </cell>
          <cell r="O47">
            <v>0</v>
          </cell>
          <cell r="P47">
            <v>0</v>
          </cell>
          <cell r="Q47">
            <v>104</v>
          </cell>
          <cell r="R47">
            <v>3</v>
          </cell>
          <cell r="S47">
            <v>54</v>
          </cell>
          <cell r="T47">
            <v>161</v>
          </cell>
          <cell r="U47">
            <v>38</v>
          </cell>
          <cell r="V47">
            <v>0</v>
          </cell>
          <cell r="W47">
            <v>0</v>
          </cell>
          <cell r="X47">
            <v>692.2</v>
          </cell>
          <cell r="Y47">
            <v>513.01</v>
          </cell>
          <cell r="Z47">
            <v>179.19</v>
          </cell>
        </row>
        <row r="48">
          <cell r="A48">
            <v>2431111062</v>
          </cell>
          <cell r="B48">
            <v>3</v>
          </cell>
          <cell r="C48">
            <v>176</v>
          </cell>
          <cell r="D48">
            <v>8</v>
          </cell>
          <cell r="E48">
            <v>192</v>
          </cell>
          <cell r="F48">
            <v>132</v>
          </cell>
          <cell r="G48">
            <v>2</v>
          </cell>
          <cell r="H48">
            <v>5</v>
          </cell>
          <cell r="I48">
            <v>8</v>
          </cell>
          <cell r="J48">
            <v>0</v>
          </cell>
          <cell r="K48">
            <v>147</v>
          </cell>
          <cell r="L48">
            <v>0</v>
          </cell>
          <cell r="M48">
            <v>2431111062</v>
          </cell>
          <cell r="N48">
            <v>1209</v>
          </cell>
          <cell r="O48">
            <v>0</v>
          </cell>
          <cell r="P48">
            <v>3</v>
          </cell>
          <cell r="Q48">
            <v>176</v>
          </cell>
          <cell r="R48">
            <v>8</v>
          </cell>
          <cell r="S48">
            <v>192</v>
          </cell>
          <cell r="T48">
            <v>379</v>
          </cell>
          <cell r="U48">
            <v>147</v>
          </cell>
          <cell r="V48">
            <v>0</v>
          </cell>
          <cell r="W48">
            <v>0</v>
          </cell>
          <cell r="X48">
            <v>1123.8</v>
          </cell>
          <cell r="Y48">
            <v>1123.8</v>
          </cell>
          <cell r="Z48">
            <v>0</v>
          </cell>
        </row>
        <row r="49">
          <cell r="A49">
            <v>2431111085</v>
          </cell>
          <cell r="B49">
            <v>0</v>
          </cell>
          <cell r="C49">
            <v>111</v>
          </cell>
          <cell r="D49">
            <v>1</v>
          </cell>
          <cell r="E49">
            <v>278</v>
          </cell>
          <cell r="F49">
            <v>51</v>
          </cell>
          <cell r="G49">
            <v>0</v>
          </cell>
          <cell r="H49">
            <v>7</v>
          </cell>
          <cell r="I49">
            <v>20</v>
          </cell>
          <cell r="J49">
            <v>0</v>
          </cell>
          <cell r="K49">
            <v>78</v>
          </cell>
          <cell r="L49">
            <v>0</v>
          </cell>
          <cell r="M49">
            <v>2431111085</v>
          </cell>
          <cell r="N49">
            <v>1185</v>
          </cell>
          <cell r="O49">
            <v>0</v>
          </cell>
          <cell r="P49">
            <v>0</v>
          </cell>
          <cell r="Q49">
            <v>111</v>
          </cell>
          <cell r="R49">
            <v>1</v>
          </cell>
          <cell r="S49">
            <v>278</v>
          </cell>
          <cell r="T49">
            <v>390</v>
          </cell>
          <cell r="U49">
            <v>78</v>
          </cell>
          <cell r="V49">
            <v>0</v>
          </cell>
          <cell r="W49">
            <v>0</v>
          </cell>
          <cell r="X49">
            <v>1076.4000000000001</v>
          </cell>
          <cell r="Y49">
            <v>1076.4000000000001</v>
          </cell>
          <cell r="Z49">
            <v>0</v>
          </cell>
        </row>
        <row r="50">
          <cell r="A50">
            <v>2431111045</v>
          </cell>
          <cell r="B50">
            <v>1</v>
          </cell>
          <cell r="C50">
            <v>248</v>
          </cell>
          <cell r="D50">
            <v>10</v>
          </cell>
          <cell r="E50">
            <v>358</v>
          </cell>
          <cell r="F50">
            <v>78</v>
          </cell>
          <cell r="G50">
            <v>0</v>
          </cell>
          <cell r="H50">
            <v>11</v>
          </cell>
          <cell r="I50">
            <v>47</v>
          </cell>
          <cell r="J50">
            <v>0</v>
          </cell>
          <cell r="K50">
            <v>136</v>
          </cell>
          <cell r="L50">
            <v>0</v>
          </cell>
          <cell r="M50">
            <v>2431111045</v>
          </cell>
          <cell r="N50">
            <v>2069</v>
          </cell>
          <cell r="O50">
            <v>0</v>
          </cell>
          <cell r="P50">
            <v>1</v>
          </cell>
          <cell r="Q50">
            <v>248</v>
          </cell>
          <cell r="R50">
            <v>10</v>
          </cell>
          <cell r="S50">
            <v>358</v>
          </cell>
          <cell r="T50">
            <v>617</v>
          </cell>
          <cell r="U50">
            <v>136</v>
          </cell>
          <cell r="V50">
            <v>0</v>
          </cell>
          <cell r="W50">
            <v>0</v>
          </cell>
          <cell r="X50">
            <v>1839.4</v>
          </cell>
          <cell r="Y50">
            <v>1487.28</v>
          </cell>
          <cell r="Z50">
            <v>352.12</v>
          </cell>
        </row>
        <row r="51">
          <cell r="A51">
            <v>2431111035</v>
          </cell>
          <cell r="B51">
            <v>30</v>
          </cell>
          <cell r="C51">
            <v>339</v>
          </cell>
          <cell r="D51">
            <v>6</v>
          </cell>
          <cell r="E51">
            <v>40</v>
          </cell>
          <cell r="F51">
            <v>44</v>
          </cell>
          <cell r="G51">
            <v>0</v>
          </cell>
          <cell r="H51">
            <v>4</v>
          </cell>
          <cell r="I51">
            <v>7</v>
          </cell>
          <cell r="J51">
            <v>0</v>
          </cell>
          <cell r="K51">
            <v>55</v>
          </cell>
          <cell r="L51">
            <v>0</v>
          </cell>
          <cell r="M51">
            <v>2431111035</v>
          </cell>
          <cell r="N51">
            <v>1131</v>
          </cell>
          <cell r="O51">
            <v>0</v>
          </cell>
          <cell r="P51">
            <v>30</v>
          </cell>
          <cell r="Q51">
            <v>339</v>
          </cell>
          <cell r="R51">
            <v>6</v>
          </cell>
          <cell r="S51">
            <v>40</v>
          </cell>
          <cell r="T51">
            <v>415</v>
          </cell>
          <cell r="U51">
            <v>55</v>
          </cell>
          <cell r="V51">
            <v>0</v>
          </cell>
          <cell r="W51">
            <v>0</v>
          </cell>
          <cell r="X51">
            <v>1112.4000000000001</v>
          </cell>
          <cell r="Y51">
            <v>820.99</v>
          </cell>
          <cell r="Z51">
            <v>291.41000000000003</v>
          </cell>
        </row>
        <row r="52">
          <cell r="A52">
            <v>2431111044</v>
          </cell>
          <cell r="B52">
            <v>29</v>
          </cell>
          <cell r="C52">
            <v>536</v>
          </cell>
          <cell r="D52">
            <v>6</v>
          </cell>
          <cell r="E52">
            <v>105</v>
          </cell>
          <cell r="F52">
            <v>11</v>
          </cell>
          <cell r="G52">
            <v>0</v>
          </cell>
          <cell r="H52">
            <v>13</v>
          </cell>
          <cell r="I52">
            <v>14</v>
          </cell>
          <cell r="J52">
            <v>0</v>
          </cell>
          <cell r="K52">
            <v>38</v>
          </cell>
          <cell r="L52">
            <v>0</v>
          </cell>
          <cell r="M52">
            <v>2431111044</v>
          </cell>
          <cell r="N52">
            <v>1583</v>
          </cell>
          <cell r="O52">
            <v>0</v>
          </cell>
          <cell r="P52">
            <v>29</v>
          </cell>
          <cell r="Q52">
            <v>536</v>
          </cell>
          <cell r="R52">
            <v>6</v>
          </cell>
          <cell r="S52">
            <v>105</v>
          </cell>
          <cell r="T52">
            <v>676</v>
          </cell>
          <cell r="U52">
            <v>38</v>
          </cell>
          <cell r="V52">
            <v>0</v>
          </cell>
          <cell r="W52">
            <v>0</v>
          </cell>
          <cell r="X52">
            <v>1624.6</v>
          </cell>
          <cell r="Y52">
            <v>700.57</v>
          </cell>
          <cell r="Z52">
            <v>924.03</v>
          </cell>
        </row>
        <row r="53">
          <cell r="A53">
            <v>2431111059</v>
          </cell>
          <cell r="B53">
            <v>0</v>
          </cell>
          <cell r="C53">
            <v>133</v>
          </cell>
          <cell r="D53">
            <v>5</v>
          </cell>
          <cell r="E53">
            <v>460</v>
          </cell>
          <cell r="F53">
            <v>48</v>
          </cell>
          <cell r="G53">
            <v>0</v>
          </cell>
          <cell r="H53">
            <v>5</v>
          </cell>
          <cell r="I53">
            <v>43</v>
          </cell>
          <cell r="J53">
            <v>0</v>
          </cell>
          <cell r="K53">
            <v>96</v>
          </cell>
          <cell r="L53">
            <v>0</v>
          </cell>
          <cell r="M53">
            <v>2431111059</v>
          </cell>
          <cell r="N53">
            <v>1502</v>
          </cell>
          <cell r="O53">
            <v>0</v>
          </cell>
          <cell r="P53">
            <v>0</v>
          </cell>
          <cell r="Q53">
            <v>133</v>
          </cell>
          <cell r="R53">
            <v>5</v>
          </cell>
          <cell r="S53">
            <v>460</v>
          </cell>
          <cell r="T53">
            <v>598</v>
          </cell>
          <cell r="U53">
            <v>96</v>
          </cell>
          <cell r="V53">
            <v>0</v>
          </cell>
          <cell r="W53">
            <v>0</v>
          </cell>
          <cell r="X53">
            <v>1444.6</v>
          </cell>
          <cell r="Y53">
            <v>1026.08</v>
          </cell>
          <cell r="Z53">
            <v>418.52</v>
          </cell>
        </row>
        <row r="54">
          <cell r="A54">
            <v>2431111067</v>
          </cell>
          <cell r="B54">
            <v>0</v>
          </cell>
          <cell r="C54">
            <v>126</v>
          </cell>
          <cell r="D54">
            <v>2</v>
          </cell>
          <cell r="E54">
            <v>164</v>
          </cell>
          <cell r="F54">
            <v>67</v>
          </cell>
          <cell r="G54">
            <v>0</v>
          </cell>
          <cell r="H54">
            <v>3</v>
          </cell>
          <cell r="I54">
            <v>21</v>
          </cell>
          <cell r="J54">
            <v>0</v>
          </cell>
          <cell r="K54">
            <v>91</v>
          </cell>
          <cell r="L54">
            <v>0</v>
          </cell>
          <cell r="M54">
            <v>2431111067</v>
          </cell>
          <cell r="N54">
            <v>945</v>
          </cell>
          <cell r="O54">
            <v>0</v>
          </cell>
          <cell r="P54">
            <v>0</v>
          </cell>
          <cell r="Q54">
            <v>126</v>
          </cell>
          <cell r="R54">
            <v>2</v>
          </cell>
          <cell r="S54">
            <v>164</v>
          </cell>
          <cell r="T54">
            <v>292</v>
          </cell>
          <cell r="U54">
            <v>91</v>
          </cell>
          <cell r="V54">
            <v>0</v>
          </cell>
          <cell r="W54">
            <v>0</v>
          </cell>
          <cell r="X54">
            <v>862.2</v>
          </cell>
          <cell r="Y54">
            <v>647.62</v>
          </cell>
          <cell r="Z54">
            <v>214.58</v>
          </cell>
        </row>
        <row r="55">
          <cell r="A55">
            <v>2431111110</v>
          </cell>
          <cell r="B55">
            <v>10</v>
          </cell>
          <cell r="C55">
            <v>200</v>
          </cell>
          <cell r="D55">
            <v>3</v>
          </cell>
          <cell r="E55">
            <v>27</v>
          </cell>
          <cell r="F55">
            <v>8</v>
          </cell>
          <cell r="G55">
            <v>0</v>
          </cell>
          <cell r="H55">
            <v>1</v>
          </cell>
          <cell r="I55">
            <v>3</v>
          </cell>
          <cell r="J55">
            <v>0</v>
          </cell>
          <cell r="K55">
            <v>12</v>
          </cell>
          <cell r="L55">
            <v>0</v>
          </cell>
          <cell r="M55">
            <v>2431111110</v>
          </cell>
          <cell r="N55">
            <v>517</v>
          </cell>
          <cell r="O55">
            <v>0</v>
          </cell>
          <cell r="P55">
            <v>10</v>
          </cell>
          <cell r="Q55">
            <v>200</v>
          </cell>
          <cell r="R55">
            <v>3</v>
          </cell>
          <cell r="S55">
            <v>27</v>
          </cell>
          <cell r="T55">
            <v>240</v>
          </cell>
          <cell r="U55">
            <v>12</v>
          </cell>
          <cell r="V55">
            <v>0</v>
          </cell>
          <cell r="W55">
            <v>0</v>
          </cell>
          <cell r="X55">
            <v>551</v>
          </cell>
          <cell r="Y55">
            <v>303.7</v>
          </cell>
          <cell r="Z55">
            <v>247.3</v>
          </cell>
        </row>
        <row r="56">
          <cell r="A56">
            <v>2431111015</v>
          </cell>
          <cell r="B56">
            <v>16</v>
          </cell>
          <cell r="C56">
            <v>487</v>
          </cell>
          <cell r="D56">
            <v>4</v>
          </cell>
          <cell r="E56">
            <v>15</v>
          </cell>
          <cell r="F56">
            <v>25</v>
          </cell>
          <cell r="G56">
            <v>1</v>
          </cell>
          <cell r="H56">
            <v>1</v>
          </cell>
          <cell r="I56">
            <v>2</v>
          </cell>
          <cell r="J56">
            <v>0</v>
          </cell>
          <cell r="K56">
            <v>29</v>
          </cell>
          <cell r="L56">
            <v>0</v>
          </cell>
          <cell r="M56">
            <v>2431111015</v>
          </cell>
          <cell r="N56">
            <v>1155</v>
          </cell>
          <cell r="O56">
            <v>0</v>
          </cell>
          <cell r="P56">
            <v>16</v>
          </cell>
          <cell r="Q56">
            <v>487</v>
          </cell>
          <cell r="R56">
            <v>4</v>
          </cell>
          <cell r="S56">
            <v>15</v>
          </cell>
          <cell r="T56">
            <v>522</v>
          </cell>
          <cell r="U56">
            <v>29</v>
          </cell>
          <cell r="V56">
            <v>0</v>
          </cell>
          <cell r="W56">
            <v>0</v>
          </cell>
          <cell r="X56">
            <v>1226</v>
          </cell>
          <cell r="Y56">
            <v>1121.24</v>
          </cell>
          <cell r="Z56">
            <v>104.76</v>
          </cell>
        </row>
        <row r="57">
          <cell r="A57">
            <v>2431111075</v>
          </cell>
          <cell r="B57">
            <v>0</v>
          </cell>
          <cell r="C57">
            <v>178</v>
          </cell>
          <cell r="D57">
            <v>4</v>
          </cell>
          <cell r="E57">
            <v>155</v>
          </cell>
          <cell r="F57">
            <v>29</v>
          </cell>
          <cell r="G57">
            <v>0</v>
          </cell>
          <cell r="H57">
            <v>1</v>
          </cell>
          <cell r="I57">
            <v>18</v>
          </cell>
          <cell r="J57">
            <v>0</v>
          </cell>
          <cell r="K57">
            <v>48</v>
          </cell>
          <cell r="L57">
            <v>0</v>
          </cell>
          <cell r="M57">
            <v>2431111075</v>
          </cell>
          <cell r="N57">
            <v>1445</v>
          </cell>
          <cell r="O57">
            <v>0</v>
          </cell>
          <cell r="P57">
            <v>0</v>
          </cell>
          <cell r="Q57">
            <v>178</v>
          </cell>
          <cell r="R57">
            <v>4</v>
          </cell>
          <cell r="S57">
            <v>155</v>
          </cell>
          <cell r="T57">
            <v>337</v>
          </cell>
          <cell r="U57">
            <v>48</v>
          </cell>
          <cell r="V57">
            <v>0</v>
          </cell>
          <cell r="W57">
            <v>0</v>
          </cell>
          <cell r="X57">
            <v>1191.4000000000001</v>
          </cell>
          <cell r="Y57">
            <v>710.92</v>
          </cell>
          <cell r="Z57">
            <v>480.48</v>
          </cell>
        </row>
        <row r="58">
          <cell r="A58">
            <v>2431111070</v>
          </cell>
          <cell r="B58">
            <v>0</v>
          </cell>
          <cell r="C58">
            <v>71</v>
          </cell>
          <cell r="D58">
            <v>1</v>
          </cell>
          <cell r="E58">
            <v>330</v>
          </cell>
          <cell r="F58">
            <v>65</v>
          </cell>
          <cell r="G58">
            <v>0</v>
          </cell>
          <cell r="H58">
            <v>9</v>
          </cell>
          <cell r="I58">
            <v>18</v>
          </cell>
          <cell r="J58">
            <v>0</v>
          </cell>
          <cell r="K58">
            <v>92</v>
          </cell>
          <cell r="L58">
            <v>0</v>
          </cell>
          <cell r="M58">
            <v>2431111070</v>
          </cell>
          <cell r="N58">
            <v>1219</v>
          </cell>
          <cell r="O58">
            <v>0</v>
          </cell>
          <cell r="P58">
            <v>0</v>
          </cell>
          <cell r="Q58">
            <v>71</v>
          </cell>
          <cell r="R58">
            <v>1</v>
          </cell>
          <cell r="S58">
            <v>330</v>
          </cell>
          <cell r="T58">
            <v>402</v>
          </cell>
          <cell r="U58">
            <v>92</v>
          </cell>
          <cell r="V58">
            <v>0</v>
          </cell>
          <cell r="W58">
            <v>0</v>
          </cell>
          <cell r="X58">
            <v>1104</v>
          </cell>
          <cell r="Y58">
            <v>745.9</v>
          </cell>
          <cell r="Z58">
            <v>358.1</v>
          </cell>
        </row>
        <row r="59">
          <cell r="A59">
            <v>2431111021</v>
          </cell>
          <cell r="B59">
            <v>23</v>
          </cell>
          <cell r="C59">
            <v>585</v>
          </cell>
          <cell r="D59">
            <v>6</v>
          </cell>
          <cell r="E59">
            <v>17</v>
          </cell>
          <cell r="F59">
            <v>17</v>
          </cell>
          <cell r="G59">
            <v>0</v>
          </cell>
          <cell r="H59">
            <v>3</v>
          </cell>
          <cell r="I59">
            <v>4</v>
          </cell>
          <cell r="J59">
            <v>0</v>
          </cell>
          <cell r="K59">
            <v>24</v>
          </cell>
          <cell r="L59">
            <v>0</v>
          </cell>
          <cell r="M59">
            <v>2431111021</v>
          </cell>
          <cell r="N59">
            <v>1332</v>
          </cell>
          <cell r="O59">
            <v>0</v>
          </cell>
          <cell r="P59">
            <v>23</v>
          </cell>
          <cell r="Q59">
            <v>585</v>
          </cell>
          <cell r="R59">
            <v>6</v>
          </cell>
          <cell r="S59">
            <v>17</v>
          </cell>
          <cell r="T59">
            <v>631</v>
          </cell>
          <cell r="U59">
            <v>24</v>
          </cell>
          <cell r="V59">
            <v>0</v>
          </cell>
          <cell r="W59">
            <v>0</v>
          </cell>
          <cell r="X59">
            <v>1439.8</v>
          </cell>
          <cell r="Y59">
            <v>743</v>
          </cell>
          <cell r="Z59">
            <v>696.8</v>
          </cell>
        </row>
        <row r="60">
          <cell r="A60">
            <v>2431111072</v>
          </cell>
          <cell r="B60">
            <v>0</v>
          </cell>
          <cell r="C60">
            <v>108</v>
          </cell>
          <cell r="D60">
            <v>13</v>
          </cell>
          <cell r="E60">
            <v>212</v>
          </cell>
          <cell r="F60">
            <v>44</v>
          </cell>
          <cell r="G60">
            <v>3</v>
          </cell>
          <cell r="H60">
            <v>0</v>
          </cell>
          <cell r="I60">
            <v>21</v>
          </cell>
          <cell r="J60">
            <v>0</v>
          </cell>
          <cell r="K60">
            <v>68</v>
          </cell>
          <cell r="L60">
            <v>0</v>
          </cell>
          <cell r="M60">
            <v>2431111072</v>
          </cell>
          <cell r="N60">
            <v>1140</v>
          </cell>
          <cell r="O60">
            <v>0</v>
          </cell>
          <cell r="P60">
            <v>0</v>
          </cell>
          <cell r="Q60">
            <v>108</v>
          </cell>
          <cell r="R60">
            <v>13</v>
          </cell>
          <cell r="S60">
            <v>212</v>
          </cell>
          <cell r="T60">
            <v>333</v>
          </cell>
          <cell r="U60">
            <v>68</v>
          </cell>
          <cell r="V60">
            <v>0</v>
          </cell>
          <cell r="W60">
            <v>0</v>
          </cell>
          <cell r="X60">
            <v>999.2</v>
          </cell>
          <cell r="Y60">
            <v>613.14</v>
          </cell>
          <cell r="Z60">
            <v>386.06</v>
          </cell>
        </row>
        <row r="61">
          <cell r="A61">
            <v>2431111106</v>
          </cell>
          <cell r="B61">
            <v>41</v>
          </cell>
          <cell r="C61">
            <v>587</v>
          </cell>
          <cell r="D61">
            <v>20</v>
          </cell>
          <cell r="E61">
            <v>100</v>
          </cell>
          <cell r="F61">
            <v>164</v>
          </cell>
          <cell r="G61">
            <v>0</v>
          </cell>
          <cell r="H61">
            <v>15</v>
          </cell>
          <cell r="I61">
            <v>18</v>
          </cell>
          <cell r="J61">
            <v>0</v>
          </cell>
          <cell r="K61">
            <v>197</v>
          </cell>
          <cell r="L61">
            <v>0</v>
          </cell>
          <cell r="M61">
            <v>2431111106</v>
          </cell>
          <cell r="N61">
            <v>1903</v>
          </cell>
          <cell r="O61">
            <v>0</v>
          </cell>
          <cell r="P61">
            <v>41</v>
          </cell>
          <cell r="Q61">
            <v>587</v>
          </cell>
          <cell r="R61">
            <v>20</v>
          </cell>
          <cell r="S61">
            <v>100</v>
          </cell>
          <cell r="T61">
            <v>748</v>
          </cell>
          <cell r="U61">
            <v>197</v>
          </cell>
          <cell r="V61">
            <v>0</v>
          </cell>
          <cell r="W61">
            <v>0</v>
          </cell>
          <cell r="X61">
            <v>1952.8</v>
          </cell>
          <cell r="Y61">
            <v>1646.5</v>
          </cell>
          <cell r="Z61">
            <v>306.3</v>
          </cell>
        </row>
        <row r="62">
          <cell r="A62">
            <v>2431111061</v>
          </cell>
          <cell r="B62">
            <v>3</v>
          </cell>
          <cell r="C62">
            <v>226</v>
          </cell>
          <cell r="D62">
            <v>3</v>
          </cell>
          <cell r="E62">
            <v>388</v>
          </cell>
          <cell r="F62">
            <v>33</v>
          </cell>
          <cell r="G62">
            <v>0</v>
          </cell>
          <cell r="H62">
            <v>5</v>
          </cell>
          <cell r="I62">
            <v>21</v>
          </cell>
          <cell r="J62">
            <v>0</v>
          </cell>
          <cell r="K62">
            <v>59</v>
          </cell>
          <cell r="L62">
            <v>0</v>
          </cell>
          <cell r="M62">
            <v>2431111061</v>
          </cell>
          <cell r="N62">
            <v>1914</v>
          </cell>
          <cell r="O62">
            <v>0</v>
          </cell>
          <cell r="P62">
            <v>3</v>
          </cell>
          <cell r="Q62">
            <v>226</v>
          </cell>
          <cell r="R62">
            <v>3</v>
          </cell>
          <cell r="S62">
            <v>388</v>
          </cell>
          <cell r="T62">
            <v>620</v>
          </cell>
          <cell r="U62">
            <v>59</v>
          </cell>
          <cell r="V62">
            <v>0</v>
          </cell>
          <cell r="W62">
            <v>0</v>
          </cell>
          <cell r="X62">
            <v>1714.4</v>
          </cell>
          <cell r="Y62">
            <v>885.58</v>
          </cell>
          <cell r="Z62">
            <v>828.82</v>
          </cell>
        </row>
        <row r="63">
          <cell r="A63">
            <v>2431111049</v>
          </cell>
          <cell r="B63">
            <v>0</v>
          </cell>
          <cell r="C63">
            <v>223</v>
          </cell>
          <cell r="D63">
            <v>7</v>
          </cell>
          <cell r="E63">
            <v>274</v>
          </cell>
          <cell r="F63">
            <v>42</v>
          </cell>
          <cell r="G63">
            <v>0</v>
          </cell>
          <cell r="H63">
            <v>12</v>
          </cell>
          <cell r="I63">
            <v>23</v>
          </cell>
          <cell r="J63">
            <v>0</v>
          </cell>
          <cell r="K63">
            <v>77</v>
          </cell>
          <cell r="L63">
            <v>0</v>
          </cell>
          <cell r="M63">
            <v>2431111049</v>
          </cell>
          <cell r="N63">
            <v>1902</v>
          </cell>
          <cell r="O63">
            <v>0</v>
          </cell>
          <cell r="P63">
            <v>0</v>
          </cell>
          <cell r="Q63">
            <v>223</v>
          </cell>
          <cell r="R63">
            <v>7</v>
          </cell>
          <cell r="S63">
            <v>274</v>
          </cell>
          <cell r="T63">
            <v>504</v>
          </cell>
          <cell r="U63">
            <v>77</v>
          </cell>
          <cell r="V63">
            <v>0</v>
          </cell>
          <cell r="W63">
            <v>1</v>
          </cell>
          <cell r="X63">
            <v>1621.8</v>
          </cell>
          <cell r="Y63">
            <v>1290.25</v>
          </cell>
          <cell r="Z63">
            <v>331.55</v>
          </cell>
        </row>
        <row r="64">
          <cell r="A64">
            <v>2431111109</v>
          </cell>
          <cell r="B64">
            <v>1</v>
          </cell>
          <cell r="C64">
            <v>229</v>
          </cell>
          <cell r="D64">
            <v>5</v>
          </cell>
          <cell r="E64">
            <v>153</v>
          </cell>
          <cell r="F64">
            <v>42</v>
          </cell>
          <cell r="G64">
            <v>0</v>
          </cell>
          <cell r="H64">
            <v>12</v>
          </cell>
          <cell r="I64">
            <v>17</v>
          </cell>
          <cell r="J64">
            <v>0</v>
          </cell>
          <cell r="K64">
            <v>71</v>
          </cell>
          <cell r="L64">
            <v>0</v>
          </cell>
          <cell r="M64">
            <v>2431111109</v>
          </cell>
          <cell r="N64">
            <v>1677</v>
          </cell>
          <cell r="O64">
            <v>0</v>
          </cell>
          <cell r="P64">
            <v>1</v>
          </cell>
          <cell r="Q64">
            <v>229</v>
          </cell>
          <cell r="R64">
            <v>5</v>
          </cell>
          <cell r="S64">
            <v>153</v>
          </cell>
          <cell r="T64">
            <v>388</v>
          </cell>
          <cell r="U64">
            <v>71</v>
          </cell>
          <cell r="V64">
            <v>0</v>
          </cell>
          <cell r="W64">
            <v>0</v>
          </cell>
          <cell r="X64">
            <v>1391.2</v>
          </cell>
          <cell r="Y64">
            <v>1391.2</v>
          </cell>
          <cell r="Z64">
            <v>0</v>
          </cell>
        </row>
        <row r="65">
          <cell r="A65">
            <v>2431111012</v>
          </cell>
          <cell r="B65">
            <v>0</v>
          </cell>
          <cell r="C65">
            <v>160</v>
          </cell>
          <cell r="D65">
            <v>2</v>
          </cell>
          <cell r="E65">
            <v>223</v>
          </cell>
          <cell r="F65">
            <v>34</v>
          </cell>
          <cell r="G65">
            <v>0</v>
          </cell>
          <cell r="H65">
            <v>5</v>
          </cell>
          <cell r="I65">
            <v>8</v>
          </cell>
          <cell r="J65">
            <v>0</v>
          </cell>
          <cell r="K65">
            <v>47</v>
          </cell>
          <cell r="L65">
            <v>0</v>
          </cell>
          <cell r="M65">
            <v>2431111012</v>
          </cell>
          <cell r="N65">
            <v>1720</v>
          </cell>
          <cell r="O65">
            <v>0</v>
          </cell>
          <cell r="P65">
            <v>0</v>
          </cell>
          <cell r="Q65">
            <v>160</v>
          </cell>
          <cell r="R65">
            <v>2</v>
          </cell>
          <cell r="S65">
            <v>223</v>
          </cell>
          <cell r="T65">
            <v>385</v>
          </cell>
          <cell r="U65">
            <v>47</v>
          </cell>
          <cell r="V65">
            <v>0</v>
          </cell>
          <cell r="W65">
            <v>0</v>
          </cell>
          <cell r="X65">
            <v>1390.8</v>
          </cell>
          <cell r="Y65">
            <v>850</v>
          </cell>
          <cell r="Z65">
            <v>540.79999999999995</v>
          </cell>
        </row>
        <row r="66">
          <cell r="A66">
            <v>2431111122</v>
          </cell>
          <cell r="B66">
            <v>0</v>
          </cell>
          <cell r="C66">
            <v>275</v>
          </cell>
          <cell r="D66">
            <v>3</v>
          </cell>
          <cell r="E66">
            <v>452</v>
          </cell>
          <cell r="F66">
            <v>170</v>
          </cell>
          <cell r="G66">
            <v>0</v>
          </cell>
          <cell r="H66">
            <v>20</v>
          </cell>
          <cell r="I66">
            <v>45</v>
          </cell>
          <cell r="J66">
            <v>0</v>
          </cell>
          <cell r="K66">
            <v>235</v>
          </cell>
          <cell r="L66">
            <v>0</v>
          </cell>
          <cell r="M66">
            <v>2431111122</v>
          </cell>
          <cell r="N66">
            <v>2351</v>
          </cell>
          <cell r="O66">
            <v>0</v>
          </cell>
          <cell r="P66">
            <v>0</v>
          </cell>
          <cell r="Q66">
            <v>275</v>
          </cell>
          <cell r="R66">
            <v>3</v>
          </cell>
          <cell r="S66">
            <v>452</v>
          </cell>
          <cell r="T66">
            <v>730</v>
          </cell>
          <cell r="U66">
            <v>235</v>
          </cell>
          <cell r="V66">
            <v>0</v>
          </cell>
          <cell r="W66">
            <v>0</v>
          </cell>
          <cell r="X66">
            <v>2143.6</v>
          </cell>
          <cell r="Y66">
            <v>1816.7</v>
          </cell>
          <cell r="Z66">
            <v>326.89999999999998</v>
          </cell>
        </row>
        <row r="67">
          <cell r="A67">
            <v>2431111001</v>
          </cell>
          <cell r="B67">
            <v>0</v>
          </cell>
          <cell r="C67">
            <v>118</v>
          </cell>
          <cell r="D67">
            <v>1</v>
          </cell>
          <cell r="E67">
            <v>118</v>
          </cell>
          <cell r="F67">
            <v>132</v>
          </cell>
          <cell r="G67">
            <v>0</v>
          </cell>
          <cell r="H67">
            <v>7</v>
          </cell>
          <cell r="I67">
            <v>21</v>
          </cell>
          <cell r="J67">
            <v>0</v>
          </cell>
          <cell r="K67">
            <v>160</v>
          </cell>
          <cell r="L67">
            <v>0</v>
          </cell>
          <cell r="M67">
            <v>2431111001</v>
          </cell>
          <cell r="N67">
            <v>1069</v>
          </cell>
          <cell r="O67">
            <v>0</v>
          </cell>
          <cell r="P67">
            <v>0</v>
          </cell>
          <cell r="Q67">
            <v>118</v>
          </cell>
          <cell r="R67">
            <v>1</v>
          </cell>
          <cell r="S67">
            <v>118</v>
          </cell>
          <cell r="T67">
            <v>237</v>
          </cell>
          <cell r="U67">
            <v>160</v>
          </cell>
          <cell r="V67">
            <v>0</v>
          </cell>
          <cell r="W67">
            <v>0</v>
          </cell>
          <cell r="X67">
            <v>918.6</v>
          </cell>
          <cell r="Y67">
            <v>918.6</v>
          </cell>
          <cell r="Z67">
            <v>0</v>
          </cell>
        </row>
        <row r="68">
          <cell r="A68">
            <v>2431111121</v>
          </cell>
          <cell r="B68">
            <v>19</v>
          </cell>
          <cell r="C68">
            <v>372</v>
          </cell>
          <cell r="D68">
            <v>9</v>
          </cell>
          <cell r="E68">
            <v>300</v>
          </cell>
          <cell r="F68">
            <v>52</v>
          </cell>
          <cell r="G68">
            <v>0</v>
          </cell>
          <cell r="H68">
            <v>5</v>
          </cell>
          <cell r="I68">
            <v>27</v>
          </cell>
          <cell r="J68">
            <v>0</v>
          </cell>
          <cell r="K68">
            <v>84</v>
          </cell>
          <cell r="L68">
            <v>0</v>
          </cell>
          <cell r="M68">
            <v>2431111121</v>
          </cell>
          <cell r="N68">
            <v>2621</v>
          </cell>
          <cell r="O68">
            <v>0</v>
          </cell>
          <cell r="P68">
            <v>19</v>
          </cell>
          <cell r="Q68">
            <v>372</v>
          </cell>
          <cell r="R68">
            <v>9</v>
          </cell>
          <cell r="S68">
            <v>300</v>
          </cell>
          <cell r="T68">
            <v>700</v>
          </cell>
          <cell r="U68">
            <v>84</v>
          </cell>
          <cell r="V68">
            <v>0</v>
          </cell>
          <cell r="W68">
            <v>0</v>
          </cell>
          <cell r="X68">
            <v>2248.1999999999998</v>
          </cell>
          <cell r="Y68">
            <v>1975.28</v>
          </cell>
          <cell r="Z68">
            <v>272.92</v>
          </cell>
        </row>
        <row r="69">
          <cell r="A69">
            <v>2431111047</v>
          </cell>
          <cell r="B69">
            <v>9</v>
          </cell>
          <cell r="C69">
            <v>259</v>
          </cell>
          <cell r="D69">
            <v>0</v>
          </cell>
          <cell r="E69">
            <v>110</v>
          </cell>
          <cell r="F69">
            <v>23</v>
          </cell>
          <cell r="G69">
            <v>1</v>
          </cell>
          <cell r="H69">
            <v>0</v>
          </cell>
          <cell r="I69">
            <v>6</v>
          </cell>
          <cell r="J69">
            <v>0</v>
          </cell>
          <cell r="K69">
            <v>30</v>
          </cell>
          <cell r="L69">
            <v>0</v>
          </cell>
          <cell r="M69">
            <v>2431111047</v>
          </cell>
          <cell r="N69">
            <v>1319</v>
          </cell>
          <cell r="O69">
            <v>0</v>
          </cell>
          <cell r="P69">
            <v>9</v>
          </cell>
          <cell r="Q69">
            <v>259</v>
          </cell>
          <cell r="R69">
            <v>0</v>
          </cell>
          <cell r="S69">
            <v>110</v>
          </cell>
          <cell r="T69">
            <v>378</v>
          </cell>
          <cell r="U69">
            <v>30</v>
          </cell>
          <cell r="V69">
            <v>0</v>
          </cell>
          <cell r="W69">
            <v>0</v>
          </cell>
          <cell r="X69">
            <v>1161.2</v>
          </cell>
          <cell r="Y69">
            <v>1074.44</v>
          </cell>
          <cell r="Z69">
            <v>86.76</v>
          </cell>
        </row>
        <row r="70">
          <cell r="A70">
            <v>2431111088</v>
          </cell>
          <cell r="B70">
            <v>0</v>
          </cell>
          <cell r="C70">
            <v>215</v>
          </cell>
          <cell r="D70">
            <v>6</v>
          </cell>
          <cell r="E70">
            <v>114</v>
          </cell>
          <cell r="F70">
            <v>15</v>
          </cell>
          <cell r="G70">
            <v>0</v>
          </cell>
          <cell r="H70">
            <v>2</v>
          </cell>
          <cell r="I70">
            <v>5</v>
          </cell>
          <cell r="J70">
            <v>0</v>
          </cell>
          <cell r="K70">
            <v>22</v>
          </cell>
          <cell r="L70">
            <v>0</v>
          </cell>
          <cell r="M70">
            <v>2431111088</v>
          </cell>
          <cell r="N70">
            <v>1238</v>
          </cell>
          <cell r="O70">
            <v>0</v>
          </cell>
          <cell r="P70">
            <v>0</v>
          </cell>
          <cell r="Q70">
            <v>215</v>
          </cell>
          <cell r="R70">
            <v>6</v>
          </cell>
          <cell r="S70">
            <v>114</v>
          </cell>
          <cell r="T70">
            <v>335</v>
          </cell>
          <cell r="U70">
            <v>22</v>
          </cell>
          <cell r="V70">
            <v>0</v>
          </cell>
          <cell r="W70">
            <v>0</v>
          </cell>
          <cell r="X70">
            <v>1062.5999999999999</v>
          </cell>
          <cell r="Y70">
            <v>611.95000000000005</v>
          </cell>
          <cell r="Z70">
            <v>450.65</v>
          </cell>
        </row>
        <row r="71">
          <cell r="A71">
            <v>2431111053</v>
          </cell>
          <cell r="B71">
            <v>38</v>
          </cell>
          <cell r="C71">
            <v>516</v>
          </cell>
          <cell r="D71">
            <v>5</v>
          </cell>
          <cell r="E71">
            <v>21</v>
          </cell>
          <cell r="F71">
            <v>14</v>
          </cell>
          <cell r="G71">
            <v>0</v>
          </cell>
          <cell r="H71">
            <v>3</v>
          </cell>
          <cell r="I71">
            <v>3</v>
          </cell>
          <cell r="J71">
            <v>0</v>
          </cell>
          <cell r="K71">
            <v>20</v>
          </cell>
          <cell r="L71">
            <v>0</v>
          </cell>
          <cell r="M71">
            <v>2431111053</v>
          </cell>
          <cell r="N71">
            <v>1081</v>
          </cell>
          <cell r="O71">
            <v>0</v>
          </cell>
          <cell r="P71">
            <v>38</v>
          </cell>
          <cell r="Q71">
            <v>516</v>
          </cell>
          <cell r="R71">
            <v>5</v>
          </cell>
          <cell r="S71">
            <v>21</v>
          </cell>
          <cell r="T71">
            <v>580</v>
          </cell>
          <cell r="U71">
            <v>20</v>
          </cell>
          <cell r="V71">
            <v>0</v>
          </cell>
          <cell r="W71">
            <v>0</v>
          </cell>
          <cell r="X71">
            <v>1239</v>
          </cell>
          <cell r="Y71">
            <v>1123.76</v>
          </cell>
          <cell r="Z71">
            <v>115.24</v>
          </cell>
        </row>
        <row r="72">
          <cell r="A72">
            <v>2431111066</v>
          </cell>
          <cell r="B72">
            <v>39</v>
          </cell>
          <cell r="C72">
            <v>408</v>
          </cell>
          <cell r="D72">
            <v>3</v>
          </cell>
          <cell r="E72">
            <v>23</v>
          </cell>
          <cell r="F72">
            <v>50</v>
          </cell>
          <cell r="G72">
            <v>0</v>
          </cell>
          <cell r="H72">
            <v>12</v>
          </cell>
          <cell r="I72">
            <v>5</v>
          </cell>
          <cell r="J72">
            <v>0</v>
          </cell>
          <cell r="K72">
            <v>67</v>
          </cell>
          <cell r="L72">
            <v>0</v>
          </cell>
          <cell r="M72">
            <v>2431111066</v>
          </cell>
          <cell r="N72">
            <v>887</v>
          </cell>
          <cell r="O72">
            <v>0</v>
          </cell>
          <cell r="P72">
            <v>39</v>
          </cell>
          <cell r="Q72">
            <v>408</v>
          </cell>
          <cell r="R72">
            <v>3</v>
          </cell>
          <cell r="S72">
            <v>23</v>
          </cell>
          <cell r="T72">
            <v>473</v>
          </cell>
          <cell r="U72">
            <v>67</v>
          </cell>
          <cell r="V72">
            <v>0</v>
          </cell>
          <cell r="W72">
            <v>0</v>
          </cell>
          <cell r="X72">
            <v>1034.5999999999999</v>
          </cell>
          <cell r="Y72">
            <v>411.36</v>
          </cell>
          <cell r="Z72">
            <v>623.24</v>
          </cell>
        </row>
        <row r="73">
          <cell r="A73">
            <v>2431111073</v>
          </cell>
          <cell r="B73">
            <v>0</v>
          </cell>
          <cell r="C73">
            <v>128</v>
          </cell>
          <cell r="D73">
            <v>3</v>
          </cell>
          <cell r="E73">
            <v>376</v>
          </cell>
          <cell r="F73">
            <v>115</v>
          </cell>
          <cell r="G73">
            <v>1</v>
          </cell>
          <cell r="H73">
            <v>7</v>
          </cell>
          <cell r="I73">
            <v>47</v>
          </cell>
          <cell r="J73">
            <v>0</v>
          </cell>
          <cell r="K73">
            <v>170</v>
          </cell>
          <cell r="L73">
            <v>0</v>
          </cell>
          <cell r="M73">
            <v>2431111073</v>
          </cell>
          <cell r="N73">
            <v>1737</v>
          </cell>
          <cell r="O73">
            <v>0</v>
          </cell>
          <cell r="P73">
            <v>0</v>
          </cell>
          <cell r="Q73">
            <v>128</v>
          </cell>
          <cell r="R73">
            <v>3</v>
          </cell>
          <cell r="S73">
            <v>376</v>
          </cell>
          <cell r="T73">
            <v>507</v>
          </cell>
          <cell r="U73">
            <v>170</v>
          </cell>
          <cell r="V73">
            <v>0</v>
          </cell>
          <cell r="W73">
            <v>0</v>
          </cell>
          <cell r="X73">
            <v>1541.4</v>
          </cell>
          <cell r="Y73">
            <v>1278.27</v>
          </cell>
          <cell r="Z73">
            <v>263.13</v>
          </cell>
        </row>
        <row r="74">
          <cell r="A74">
            <v>2431111093</v>
          </cell>
          <cell r="B74">
            <v>0</v>
          </cell>
          <cell r="C74">
            <v>95</v>
          </cell>
          <cell r="D74">
            <v>4</v>
          </cell>
          <cell r="E74">
            <v>71</v>
          </cell>
          <cell r="F74">
            <v>28</v>
          </cell>
          <cell r="G74">
            <v>0</v>
          </cell>
          <cell r="H74">
            <v>0</v>
          </cell>
          <cell r="I74">
            <v>3</v>
          </cell>
          <cell r="J74">
            <v>0</v>
          </cell>
          <cell r="K74">
            <v>31</v>
          </cell>
          <cell r="L74">
            <v>0</v>
          </cell>
          <cell r="M74">
            <v>2431111093</v>
          </cell>
          <cell r="N74">
            <v>815</v>
          </cell>
          <cell r="O74">
            <v>0</v>
          </cell>
          <cell r="P74">
            <v>0</v>
          </cell>
          <cell r="Q74">
            <v>95</v>
          </cell>
          <cell r="R74">
            <v>4</v>
          </cell>
          <cell r="S74">
            <v>71</v>
          </cell>
          <cell r="T74">
            <v>170</v>
          </cell>
          <cell r="U74">
            <v>31</v>
          </cell>
          <cell r="V74">
            <v>0</v>
          </cell>
          <cell r="W74">
            <v>0</v>
          </cell>
          <cell r="X74">
            <v>656.4</v>
          </cell>
          <cell r="Y74">
            <v>656.4</v>
          </cell>
          <cell r="Z74">
            <v>0</v>
          </cell>
        </row>
        <row r="75">
          <cell r="A75">
            <v>2431111004</v>
          </cell>
          <cell r="B75">
            <v>0</v>
          </cell>
          <cell r="C75">
            <v>109</v>
          </cell>
          <cell r="D75">
            <v>2</v>
          </cell>
          <cell r="E75">
            <v>130</v>
          </cell>
          <cell r="F75">
            <v>73</v>
          </cell>
          <cell r="G75">
            <v>0</v>
          </cell>
          <cell r="H75">
            <v>6</v>
          </cell>
          <cell r="I75">
            <v>14</v>
          </cell>
          <cell r="J75">
            <v>0</v>
          </cell>
          <cell r="K75">
            <v>93</v>
          </cell>
          <cell r="L75">
            <v>0</v>
          </cell>
          <cell r="M75">
            <v>2431111004</v>
          </cell>
          <cell r="N75">
            <v>930</v>
          </cell>
          <cell r="O75">
            <v>0</v>
          </cell>
          <cell r="P75">
            <v>0</v>
          </cell>
          <cell r="Q75">
            <v>109</v>
          </cell>
          <cell r="R75">
            <v>2</v>
          </cell>
          <cell r="S75">
            <v>130</v>
          </cell>
          <cell r="T75">
            <v>241</v>
          </cell>
          <cell r="U75">
            <v>93</v>
          </cell>
          <cell r="V75">
            <v>0</v>
          </cell>
          <cell r="W75">
            <v>0</v>
          </cell>
          <cell r="X75">
            <v>809.8</v>
          </cell>
          <cell r="Y75">
            <v>770.47</v>
          </cell>
          <cell r="Z75">
            <v>39.33</v>
          </cell>
        </row>
        <row r="76">
          <cell r="A76">
            <v>2431111005</v>
          </cell>
          <cell r="B76">
            <v>8</v>
          </cell>
          <cell r="C76">
            <v>339</v>
          </cell>
          <cell r="D76">
            <v>3</v>
          </cell>
          <cell r="E76">
            <v>132</v>
          </cell>
          <cell r="F76">
            <v>84</v>
          </cell>
          <cell r="G76">
            <v>0</v>
          </cell>
          <cell r="H76">
            <v>10</v>
          </cell>
          <cell r="I76">
            <v>15</v>
          </cell>
          <cell r="J76">
            <v>0</v>
          </cell>
          <cell r="K76">
            <v>109</v>
          </cell>
          <cell r="L76">
            <v>0</v>
          </cell>
          <cell r="M76">
            <v>2431111005</v>
          </cell>
          <cell r="N76">
            <v>1518</v>
          </cell>
          <cell r="O76">
            <v>0</v>
          </cell>
          <cell r="P76">
            <v>8</v>
          </cell>
          <cell r="Q76">
            <v>339</v>
          </cell>
          <cell r="R76">
            <v>3</v>
          </cell>
          <cell r="S76">
            <v>132</v>
          </cell>
          <cell r="T76">
            <v>482</v>
          </cell>
          <cell r="U76">
            <v>109</v>
          </cell>
          <cell r="V76">
            <v>0</v>
          </cell>
          <cell r="W76">
            <v>0</v>
          </cell>
          <cell r="X76">
            <v>1411</v>
          </cell>
          <cell r="Y76">
            <v>1411</v>
          </cell>
          <cell r="Z76">
            <v>0</v>
          </cell>
        </row>
        <row r="77">
          <cell r="A77">
            <v>2431111026</v>
          </cell>
          <cell r="B77">
            <v>41</v>
          </cell>
          <cell r="C77">
            <v>670</v>
          </cell>
          <cell r="D77">
            <v>9</v>
          </cell>
          <cell r="E77">
            <v>25</v>
          </cell>
          <cell r="F77">
            <v>13</v>
          </cell>
          <cell r="G77">
            <v>0</v>
          </cell>
          <cell r="H77">
            <v>6</v>
          </cell>
          <cell r="I77">
            <v>4</v>
          </cell>
          <cell r="J77">
            <v>0</v>
          </cell>
          <cell r="K77">
            <v>23</v>
          </cell>
          <cell r="L77">
            <v>0</v>
          </cell>
          <cell r="M77">
            <v>2431111026</v>
          </cell>
          <cell r="N77">
            <v>1291</v>
          </cell>
          <cell r="O77">
            <v>0</v>
          </cell>
          <cell r="P77">
            <v>41</v>
          </cell>
          <cell r="Q77">
            <v>670</v>
          </cell>
          <cell r="R77">
            <v>9</v>
          </cell>
          <cell r="S77">
            <v>25</v>
          </cell>
          <cell r="T77">
            <v>745</v>
          </cell>
          <cell r="U77">
            <v>23</v>
          </cell>
          <cell r="V77">
            <v>0</v>
          </cell>
          <cell r="W77">
            <v>0</v>
          </cell>
          <cell r="X77">
            <v>1530.2</v>
          </cell>
          <cell r="Y77">
            <v>1380.77</v>
          </cell>
          <cell r="Z77">
            <v>149.43</v>
          </cell>
        </row>
        <row r="78">
          <cell r="A78">
            <v>2431111100</v>
          </cell>
          <cell r="B78">
            <v>0</v>
          </cell>
          <cell r="C78">
            <v>174</v>
          </cell>
          <cell r="D78">
            <v>2</v>
          </cell>
          <cell r="E78">
            <v>380</v>
          </cell>
          <cell r="F78">
            <v>31</v>
          </cell>
          <cell r="G78">
            <v>0</v>
          </cell>
          <cell r="H78">
            <v>1</v>
          </cell>
          <cell r="I78">
            <v>2</v>
          </cell>
          <cell r="J78">
            <v>0</v>
          </cell>
          <cell r="K78">
            <v>34</v>
          </cell>
          <cell r="L78">
            <v>0</v>
          </cell>
          <cell r="M78">
            <v>2431111100</v>
          </cell>
          <cell r="N78">
            <v>1913</v>
          </cell>
          <cell r="O78">
            <v>0</v>
          </cell>
          <cell r="P78">
            <v>0</v>
          </cell>
          <cell r="Q78">
            <v>174</v>
          </cell>
          <cell r="R78">
            <v>2</v>
          </cell>
          <cell r="S78">
            <v>380</v>
          </cell>
          <cell r="T78">
            <v>556</v>
          </cell>
          <cell r="U78">
            <v>34</v>
          </cell>
          <cell r="V78">
            <v>0</v>
          </cell>
          <cell r="W78">
            <v>0</v>
          </cell>
          <cell r="X78">
            <v>1641</v>
          </cell>
          <cell r="Y78">
            <v>960.38</v>
          </cell>
          <cell r="Z78">
            <v>680.62</v>
          </cell>
        </row>
        <row r="79">
          <cell r="A79">
            <v>2431111054</v>
          </cell>
          <cell r="B79">
            <v>0</v>
          </cell>
          <cell r="C79">
            <v>174</v>
          </cell>
          <cell r="D79">
            <v>11</v>
          </cell>
          <cell r="E79">
            <v>212</v>
          </cell>
          <cell r="F79">
            <v>75</v>
          </cell>
          <cell r="G79">
            <v>0</v>
          </cell>
          <cell r="H79">
            <v>16</v>
          </cell>
          <cell r="I79">
            <v>50</v>
          </cell>
          <cell r="J79">
            <v>0</v>
          </cell>
          <cell r="K79">
            <v>141</v>
          </cell>
          <cell r="L79">
            <v>0</v>
          </cell>
          <cell r="M79">
            <v>2431111054</v>
          </cell>
          <cell r="N79">
            <v>1624</v>
          </cell>
          <cell r="O79">
            <v>0</v>
          </cell>
          <cell r="P79">
            <v>0</v>
          </cell>
          <cell r="Q79">
            <v>174</v>
          </cell>
          <cell r="R79">
            <v>11</v>
          </cell>
          <cell r="S79">
            <v>212</v>
          </cell>
          <cell r="T79">
            <v>397</v>
          </cell>
          <cell r="U79">
            <v>141</v>
          </cell>
          <cell r="V79">
            <v>0</v>
          </cell>
          <cell r="W79">
            <v>0</v>
          </cell>
          <cell r="X79">
            <v>1383.2</v>
          </cell>
          <cell r="Y79">
            <v>953.75</v>
          </cell>
          <cell r="Z79">
            <v>429.45</v>
          </cell>
        </row>
        <row r="80">
          <cell r="A80">
            <v>2431111014</v>
          </cell>
          <cell r="B80">
            <v>0</v>
          </cell>
          <cell r="C80">
            <v>218</v>
          </cell>
          <cell r="D80">
            <v>1</v>
          </cell>
          <cell r="E80">
            <v>638</v>
          </cell>
          <cell r="F80">
            <v>152</v>
          </cell>
          <cell r="G80">
            <v>0</v>
          </cell>
          <cell r="H80">
            <v>11</v>
          </cell>
          <cell r="I80">
            <v>43</v>
          </cell>
          <cell r="J80">
            <v>0</v>
          </cell>
          <cell r="K80">
            <v>206</v>
          </cell>
          <cell r="L80">
            <v>0</v>
          </cell>
          <cell r="M80">
            <v>2431111014</v>
          </cell>
          <cell r="N80">
            <v>2342</v>
          </cell>
          <cell r="O80">
            <v>0</v>
          </cell>
          <cell r="P80">
            <v>0</v>
          </cell>
          <cell r="Q80">
            <v>218</v>
          </cell>
          <cell r="R80">
            <v>1</v>
          </cell>
          <cell r="S80">
            <v>638</v>
          </cell>
          <cell r="T80">
            <v>857</v>
          </cell>
          <cell r="U80">
            <v>206</v>
          </cell>
          <cell r="V80">
            <v>0</v>
          </cell>
          <cell r="W80">
            <v>0</v>
          </cell>
          <cell r="X80">
            <v>2216.8000000000002</v>
          </cell>
          <cell r="Y80">
            <v>2216.8000000000002</v>
          </cell>
          <cell r="Z80">
            <v>0</v>
          </cell>
        </row>
        <row r="81">
          <cell r="A81">
            <v>2431111055</v>
          </cell>
          <cell r="B81">
            <v>28</v>
          </cell>
          <cell r="C81">
            <v>445</v>
          </cell>
          <cell r="D81">
            <v>6</v>
          </cell>
          <cell r="E81">
            <v>50</v>
          </cell>
          <cell r="F81">
            <v>10</v>
          </cell>
          <cell r="G81">
            <v>0</v>
          </cell>
          <cell r="H81">
            <v>1</v>
          </cell>
          <cell r="I81">
            <v>3</v>
          </cell>
          <cell r="J81">
            <v>0</v>
          </cell>
          <cell r="K81">
            <v>14</v>
          </cell>
          <cell r="L81">
            <v>0</v>
          </cell>
          <cell r="M81">
            <v>2431111055</v>
          </cell>
          <cell r="N81">
            <v>1146</v>
          </cell>
          <cell r="O81">
            <v>0</v>
          </cell>
          <cell r="P81">
            <v>28</v>
          </cell>
          <cell r="Q81">
            <v>445</v>
          </cell>
          <cell r="R81">
            <v>6</v>
          </cell>
          <cell r="S81">
            <v>50</v>
          </cell>
          <cell r="T81">
            <v>529</v>
          </cell>
          <cell r="U81">
            <v>14</v>
          </cell>
          <cell r="V81">
            <v>0</v>
          </cell>
          <cell r="W81">
            <v>0</v>
          </cell>
          <cell r="X81">
            <v>1216.5999999999999</v>
          </cell>
          <cell r="Y81">
            <v>1216.5999999999999</v>
          </cell>
          <cell r="Z81">
            <v>0</v>
          </cell>
        </row>
        <row r="82">
          <cell r="A82">
            <v>2431111113</v>
          </cell>
          <cell r="B82">
            <v>10</v>
          </cell>
          <cell r="C82">
            <v>269</v>
          </cell>
          <cell r="D82">
            <v>1</v>
          </cell>
          <cell r="E82">
            <v>285</v>
          </cell>
          <cell r="F82">
            <v>149</v>
          </cell>
          <cell r="G82">
            <v>0</v>
          </cell>
          <cell r="H82">
            <v>14</v>
          </cell>
          <cell r="I82">
            <v>28</v>
          </cell>
          <cell r="J82">
            <v>0</v>
          </cell>
          <cell r="K82">
            <v>191</v>
          </cell>
          <cell r="L82">
            <v>0</v>
          </cell>
          <cell r="M82">
            <v>2431111113</v>
          </cell>
          <cell r="N82">
            <v>1998</v>
          </cell>
          <cell r="O82">
            <v>0</v>
          </cell>
          <cell r="P82">
            <v>10</v>
          </cell>
          <cell r="Q82">
            <v>269</v>
          </cell>
          <cell r="R82">
            <v>1</v>
          </cell>
          <cell r="S82">
            <v>285</v>
          </cell>
          <cell r="T82">
            <v>565</v>
          </cell>
          <cell r="U82">
            <v>191</v>
          </cell>
          <cell r="V82">
            <v>0</v>
          </cell>
          <cell r="W82">
            <v>0</v>
          </cell>
          <cell r="X82">
            <v>1785</v>
          </cell>
          <cell r="Y82">
            <v>879.91</v>
          </cell>
          <cell r="Z82">
            <v>905.09</v>
          </cell>
        </row>
        <row r="83">
          <cell r="A83">
            <v>2431111084</v>
          </cell>
          <cell r="B83">
            <v>43</v>
          </cell>
          <cell r="C83">
            <v>440</v>
          </cell>
          <cell r="D83">
            <v>5</v>
          </cell>
          <cell r="E83">
            <v>45</v>
          </cell>
          <cell r="F83">
            <v>36</v>
          </cell>
          <cell r="G83">
            <v>0</v>
          </cell>
          <cell r="H83">
            <v>3</v>
          </cell>
          <cell r="I83">
            <v>3</v>
          </cell>
          <cell r="J83">
            <v>0</v>
          </cell>
          <cell r="K83">
            <v>42</v>
          </cell>
          <cell r="L83">
            <v>0</v>
          </cell>
          <cell r="M83">
            <v>2431111084</v>
          </cell>
          <cell r="N83">
            <v>1113</v>
          </cell>
          <cell r="O83">
            <v>0</v>
          </cell>
          <cell r="P83">
            <v>43</v>
          </cell>
          <cell r="Q83">
            <v>440</v>
          </cell>
          <cell r="R83">
            <v>5</v>
          </cell>
          <cell r="S83">
            <v>45</v>
          </cell>
          <cell r="T83">
            <v>533</v>
          </cell>
          <cell r="U83">
            <v>42</v>
          </cell>
          <cell r="V83">
            <v>0</v>
          </cell>
          <cell r="W83">
            <v>0</v>
          </cell>
          <cell r="X83">
            <v>1216.2</v>
          </cell>
          <cell r="Y83">
            <v>1118.0899999999999</v>
          </cell>
          <cell r="Z83">
            <v>98.11</v>
          </cell>
        </row>
        <row r="84">
          <cell r="A84">
            <v>2431111138</v>
          </cell>
          <cell r="B84">
            <v>10</v>
          </cell>
          <cell r="C84">
            <v>126</v>
          </cell>
          <cell r="D84">
            <v>3</v>
          </cell>
          <cell r="E84">
            <v>527</v>
          </cell>
          <cell r="F84">
            <v>10</v>
          </cell>
          <cell r="G84">
            <v>0</v>
          </cell>
          <cell r="H84">
            <v>0</v>
          </cell>
          <cell r="I84">
            <v>4</v>
          </cell>
          <cell r="J84">
            <v>0</v>
          </cell>
          <cell r="K84">
            <v>14</v>
          </cell>
          <cell r="L84">
            <v>0</v>
          </cell>
          <cell r="M84">
            <v>2431111138</v>
          </cell>
          <cell r="N84">
            <v>1232</v>
          </cell>
          <cell r="O84">
            <v>0</v>
          </cell>
          <cell r="P84">
            <v>10</v>
          </cell>
          <cell r="Q84">
            <v>126</v>
          </cell>
          <cell r="R84">
            <v>3</v>
          </cell>
          <cell r="S84">
            <v>527</v>
          </cell>
          <cell r="T84">
            <v>666</v>
          </cell>
          <cell r="U84">
            <v>14</v>
          </cell>
          <cell r="V84">
            <v>278.70999999999998</v>
          </cell>
          <cell r="W84">
            <v>0</v>
          </cell>
          <cell r="X84">
            <v>1585.51</v>
          </cell>
          <cell r="Y84">
            <v>832.1</v>
          </cell>
          <cell r="Z84">
            <v>753.41</v>
          </cell>
        </row>
        <row r="85">
          <cell r="A85">
            <v>2431111128</v>
          </cell>
          <cell r="B85">
            <v>0</v>
          </cell>
          <cell r="C85">
            <v>110</v>
          </cell>
          <cell r="D85">
            <v>2</v>
          </cell>
          <cell r="E85">
            <v>106</v>
          </cell>
          <cell r="F85">
            <v>34</v>
          </cell>
          <cell r="G85">
            <v>0</v>
          </cell>
          <cell r="H85">
            <v>3</v>
          </cell>
          <cell r="I85">
            <v>7</v>
          </cell>
          <cell r="J85">
            <v>0</v>
          </cell>
          <cell r="K85">
            <v>44</v>
          </cell>
          <cell r="L85">
            <v>0</v>
          </cell>
          <cell r="M85">
            <v>2431111128</v>
          </cell>
          <cell r="N85">
            <v>806</v>
          </cell>
          <cell r="O85">
            <v>0</v>
          </cell>
          <cell r="P85">
            <v>0</v>
          </cell>
          <cell r="Q85">
            <v>110</v>
          </cell>
          <cell r="R85">
            <v>2</v>
          </cell>
          <cell r="S85">
            <v>106</v>
          </cell>
          <cell r="T85">
            <v>218</v>
          </cell>
          <cell r="U85">
            <v>44</v>
          </cell>
          <cell r="V85">
            <v>0</v>
          </cell>
          <cell r="W85">
            <v>0</v>
          </cell>
          <cell r="X85">
            <v>697.6</v>
          </cell>
          <cell r="Y85">
            <v>463.95</v>
          </cell>
          <cell r="Z85">
            <v>233.65</v>
          </cell>
        </row>
        <row r="86">
          <cell r="A86">
            <v>2431111039</v>
          </cell>
          <cell r="B86">
            <v>39</v>
          </cell>
          <cell r="C86">
            <v>480</v>
          </cell>
          <cell r="D86">
            <v>17</v>
          </cell>
          <cell r="E86">
            <v>42</v>
          </cell>
          <cell r="F86">
            <v>24</v>
          </cell>
          <cell r="G86">
            <v>0</v>
          </cell>
          <cell r="H86">
            <v>8</v>
          </cell>
          <cell r="I86">
            <v>10</v>
          </cell>
          <cell r="J86">
            <v>0</v>
          </cell>
          <cell r="K86">
            <v>42</v>
          </cell>
          <cell r="L86">
            <v>0</v>
          </cell>
          <cell r="M86">
            <v>2431111039</v>
          </cell>
          <cell r="N86">
            <v>1268</v>
          </cell>
          <cell r="O86">
            <v>0</v>
          </cell>
          <cell r="P86">
            <v>39</v>
          </cell>
          <cell r="Q86">
            <v>480</v>
          </cell>
          <cell r="R86">
            <v>17</v>
          </cell>
          <cell r="S86">
            <v>42</v>
          </cell>
          <cell r="T86">
            <v>578</v>
          </cell>
          <cell r="U86">
            <v>42</v>
          </cell>
          <cell r="V86">
            <v>15</v>
          </cell>
          <cell r="W86">
            <v>0</v>
          </cell>
          <cell r="X86">
            <v>1366.6</v>
          </cell>
          <cell r="Y86">
            <v>1345.5</v>
          </cell>
          <cell r="Z86">
            <v>21.1</v>
          </cell>
        </row>
        <row r="87">
          <cell r="A87">
            <v>2431111068</v>
          </cell>
          <cell r="B87">
            <v>0</v>
          </cell>
          <cell r="C87">
            <v>172</v>
          </cell>
          <cell r="D87">
            <v>7</v>
          </cell>
          <cell r="E87">
            <v>253</v>
          </cell>
          <cell r="F87">
            <v>80</v>
          </cell>
          <cell r="G87">
            <v>1</v>
          </cell>
          <cell r="H87">
            <v>1</v>
          </cell>
          <cell r="I87">
            <v>18</v>
          </cell>
          <cell r="J87">
            <v>0</v>
          </cell>
          <cell r="K87">
            <v>100</v>
          </cell>
          <cell r="L87">
            <v>0</v>
          </cell>
          <cell r="M87">
            <v>2431111068</v>
          </cell>
          <cell r="N87">
            <v>1544</v>
          </cell>
          <cell r="O87">
            <v>0</v>
          </cell>
          <cell r="P87">
            <v>0</v>
          </cell>
          <cell r="Q87">
            <v>172</v>
          </cell>
          <cell r="R87">
            <v>7</v>
          </cell>
          <cell r="S87">
            <v>253</v>
          </cell>
          <cell r="T87">
            <v>432</v>
          </cell>
          <cell r="U87">
            <v>100</v>
          </cell>
          <cell r="V87">
            <v>0</v>
          </cell>
          <cell r="W87">
            <v>0</v>
          </cell>
          <cell r="X87">
            <v>1346.4</v>
          </cell>
          <cell r="Y87">
            <v>769.29</v>
          </cell>
          <cell r="Z87">
            <v>577.11</v>
          </cell>
        </row>
        <row r="88">
          <cell r="A88">
            <v>2431111008</v>
          </cell>
          <cell r="B88">
            <v>15</v>
          </cell>
          <cell r="C88">
            <v>219</v>
          </cell>
          <cell r="D88">
            <v>8</v>
          </cell>
          <cell r="E88">
            <v>365</v>
          </cell>
          <cell r="F88">
            <v>49</v>
          </cell>
          <cell r="G88">
            <v>1</v>
          </cell>
          <cell r="H88">
            <v>6</v>
          </cell>
          <cell r="I88">
            <v>13</v>
          </cell>
          <cell r="J88">
            <v>0</v>
          </cell>
          <cell r="K88">
            <v>69</v>
          </cell>
          <cell r="L88">
            <v>0</v>
          </cell>
          <cell r="M88">
            <v>2431111008</v>
          </cell>
          <cell r="N88">
            <v>1359</v>
          </cell>
          <cell r="O88">
            <v>0</v>
          </cell>
          <cell r="P88">
            <v>15</v>
          </cell>
          <cell r="Q88">
            <v>219</v>
          </cell>
          <cell r="R88">
            <v>8</v>
          </cell>
          <cell r="S88">
            <v>365</v>
          </cell>
          <cell r="T88">
            <v>607</v>
          </cell>
          <cell r="U88">
            <v>69</v>
          </cell>
          <cell r="V88">
            <v>45</v>
          </cell>
          <cell r="W88">
            <v>0</v>
          </cell>
          <cell r="X88">
            <v>1423.4</v>
          </cell>
          <cell r="Y88">
            <v>730.65</v>
          </cell>
          <cell r="Z88">
            <v>692.75</v>
          </cell>
        </row>
        <row r="89">
          <cell r="A89">
            <v>2431111037</v>
          </cell>
          <cell r="B89">
            <v>71</v>
          </cell>
          <cell r="C89">
            <v>994</v>
          </cell>
          <cell r="D89">
            <v>39</v>
          </cell>
          <cell r="E89">
            <v>136</v>
          </cell>
          <cell r="F89">
            <v>61</v>
          </cell>
          <cell r="G89">
            <v>0</v>
          </cell>
          <cell r="H89">
            <v>13</v>
          </cell>
          <cell r="I89">
            <v>14</v>
          </cell>
          <cell r="J89">
            <v>0</v>
          </cell>
          <cell r="K89">
            <v>88</v>
          </cell>
          <cell r="L89">
            <v>0</v>
          </cell>
          <cell r="M89">
            <v>2431111037</v>
          </cell>
          <cell r="N89">
            <v>2736</v>
          </cell>
          <cell r="O89">
            <v>0</v>
          </cell>
          <cell r="P89">
            <v>71</v>
          </cell>
          <cell r="Q89">
            <v>994</v>
          </cell>
          <cell r="R89">
            <v>39</v>
          </cell>
          <cell r="S89">
            <v>136</v>
          </cell>
          <cell r="T89">
            <v>1240</v>
          </cell>
          <cell r="U89">
            <v>88</v>
          </cell>
          <cell r="V89">
            <v>40</v>
          </cell>
          <cell r="W89">
            <v>0</v>
          </cell>
          <cell r="X89">
            <v>2936</v>
          </cell>
          <cell r="Y89">
            <v>2654.53</v>
          </cell>
          <cell r="Z89">
            <v>281.47000000000003</v>
          </cell>
        </row>
        <row r="90">
          <cell r="A90">
            <v>2431111118</v>
          </cell>
          <cell r="B90">
            <v>22</v>
          </cell>
          <cell r="C90">
            <v>333</v>
          </cell>
          <cell r="D90">
            <v>5</v>
          </cell>
          <cell r="E90">
            <v>21</v>
          </cell>
          <cell r="F90">
            <v>25</v>
          </cell>
          <cell r="G90">
            <v>0</v>
          </cell>
          <cell r="H90">
            <v>5</v>
          </cell>
          <cell r="I90">
            <v>6</v>
          </cell>
          <cell r="J90">
            <v>0</v>
          </cell>
          <cell r="K90">
            <v>36</v>
          </cell>
          <cell r="L90">
            <v>0</v>
          </cell>
          <cell r="M90">
            <v>2431111118</v>
          </cell>
          <cell r="N90">
            <v>888</v>
          </cell>
          <cell r="O90">
            <v>0</v>
          </cell>
          <cell r="P90">
            <v>22</v>
          </cell>
          <cell r="Q90">
            <v>333</v>
          </cell>
          <cell r="R90">
            <v>5</v>
          </cell>
          <cell r="S90">
            <v>21</v>
          </cell>
          <cell r="T90">
            <v>381</v>
          </cell>
          <cell r="U90">
            <v>36</v>
          </cell>
          <cell r="V90">
            <v>0</v>
          </cell>
          <cell r="W90">
            <v>0</v>
          </cell>
          <cell r="X90">
            <v>927.4</v>
          </cell>
          <cell r="Y90">
            <v>927.4</v>
          </cell>
          <cell r="Z90">
            <v>0</v>
          </cell>
        </row>
        <row r="91">
          <cell r="A91">
            <v>2431111013</v>
          </cell>
          <cell r="B91">
            <v>13</v>
          </cell>
          <cell r="C91">
            <v>634</v>
          </cell>
          <cell r="D91">
            <v>8</v>
          </cell>
          <cell r="E91">
            <v>136</v>
          </cell>
          <cell r="F91">
            <v>84</v>
          </cell>
          <cell r="G91">
            <v>0</v>
          </cell>
          <cell r="H91">
            <v>13</v>
          </cell>
          <cell r="I91">
            <v>19</v>
          </cell>
          <cell r="J91">
            <v>0</v>
          </cell>
          <cell r="K91">
            <v>116</v>
          </cell>
          <cell r="L91">
            <v>0</v>
          </cell>
          <cell r="M91">
            <v>2431111013</v>
          </cell>
          <cell r="N91">
            <v>2686</v>
          </cell>
          <cell r="O91">
            <v>0</v>
          </cell>
          <cell r="P91">
            <v>13</v>
          </cell>
          <cell r="Q91">
            <v>634</v>
          </cell>
          <cell r="R91">
            <v>8</v>
          </cell>
          <cell r="S91">
            <v>136</v>
          </cell>
          <cell r="T91">
            <v>791</v>
          </cell>
          <cell r="U91">
            <v>116</v>
          </cell>
          <cell r="V91">
            <v>0</v>
          </cell>
          <cell r="W91">
            <v>4</v>
          </cell>
          <cell r="X91">
            <v>2430.8000000000002</v>
          </cell>
          <cell r="Y91">
            <v>2430.8000000000002</v>
          </cell>
          <cell r="Z91">
            <v>0</v>
          </cell>
        </row>
        <row r="92">
          <cell r="A92">
            <v>2431111041</v>
          </cell>
          <cell r="B92">
            <v>28</v>
          </cell>
          <cell r="C92">
            <v>368</v>
          </cell>
          <cell r="D92">
            <v>3</v>
          </cell>
          <cell r="E92">
            <v>42</v>
          </cell>
          <cell r="F92">
            <v>24</v>
          </cell>
          <cell r="G92">
            <v>0</v>
          </cell>
          <cell r="H92">
            <v>3</v>
          </cell>
          <cell r="I92">
            <v>3</v>
          </cell>
          <cell r="J92">
            <v>0</v>
          </cell>
          <cell r="K92">
            <v>30</v>
          </cell>
          <cell r="L92">
            <v>0</v>
          </cell>
          <cell r="M92">
            <v>2431111041</v>
          </cell>
          <cell r="N92">
            <v>1022</v>
          </cell>
          <cell r="O92">
            <v>0</v>
          </cell>
          <cell r="P92">
            <v>28</v>
          </cell>
          <cell r="Q92">
            <v>368</v>
          </cell>
          <cell r="R92">
            <v>3</v>
          </cell>
          <cell r="S92">
            <v>42</v>
          </cell>
          <cell r="T92">
            <v>441</v>
          </cell>
          <cell r="U92">
            <v>30</v>
          </cell>
          <cell r="V92">
            <v>0</v>
          </cell>
          <cell r="W92">
            <v>0</v>
          </cell>
          <cell r="X92">
            <v>1062.8</v>
          </cell>
          <cell r="Y92">
            <v>1062.8</v>
          </cell>
          <cell r="Z92">
            <v>0</v>
          </cell>
        </row>
        <row r="93">
          <cell r="A93">
            <v>2431111043</v>
          </cell>
          <cell r="B93">
            <v>0</v>
          </cell>
          <cell r="C93">
            <v>223</v>
          </cell>
          <cell r="D93">
            <v>4</v>
          </cell>
          <cell r="E93">
            <v>248</v>
          </cell>
          <cell r="F93">
            <v>70</v>
          </cell>
          <cell r="G93">
            <v>0</v>
          </cell>
          <cell r="H93">
            <v>2</v>
          </cell>
          <cell r="I93">
            <v>16</v>
          </cell>
          <cell r="J93">
            <v>0</v>
          </cell>
          <cell r="K93">
            <v>88</v>
          </cell>
          <cell r="L93">
            <v>0</v>
          </cell>
          <cell r="M93">
            <v>2431111043</v>
          </cell>
          <cell r="N93">
            <v>1539</v>
          </cell>
          <cell r="O93">
            <v>0</v>
          </cell>
          <cell r="P93">
            <v>0</v>
          </cell>
          <cell r="Q93">
            <v>223</v>
          </cell>
          <cell r="R93">
            <v>4</v>
          </cell>
          <cell r="S93">
            <v>248</v>
          </cell>
          <cell r="T93">
            <v>475</v>
          </cell>
          <cell r="U93">
            <v>88</v>
          </cell>
          <cell r="V93">
            <v>0</v>
          </cell>
          <cell r="W93">
            <v>0</v>
          </cell>
          <cell r="X93">
            <v>1383.2</v>
          </cell>
          <cell r="Y93">
            <v>915.22</v>
          </cell>
          <cell r="Z93">
            <v>467.98</v>
          </cell>
        </row>
        <row r="94">
          <cell r="A94">
            <v>2431111048</v>
          </cell>
          <cell r="B94">
            <v>20</v>
          </cell>
          <cell r="C94">
            <v>385</v>
          </cell>
          <cell r="D94">
            <v>8</v>
          </cell>
          <cell r="E94">
            <v>34</v>
          </cell>
          <cell r="F94">
            <v>63</v>
          </cell>
          <cell r="G94">
            <v>1</v>
          </cell>
          <cell r="H94">
            <v>15</v>
          </cell>
          <cell r="I94">
            <v>7</v>
          </cell>
          <cell r="J94">
            <v>0</v>
          </cell>
          <cell r="K94">
            <v>86</v>
          </cell>
          <cell r="L94">
            <v>0</v>
          </cell>
          <cell r="M94">
            <v>2431111048</v>
          </cell>
          <cell r="N94">
            <v>1186</v>
          </cell>
          <cell r="O94">
            <v>0</v>
          </cell>
          <cell r="P94">
            <v>20</v>
          </cell>
          <cell r="Q94">
            <v>385</v>
          </cell>
          <cell r="R94">
            <v>8</v>
          </cell>
          <cell r="S94">
            <v>34</v>
          </cell>
          <cell r="T94">
            <v>447</v>
          </cell>
          <cell r="U94">
            <v>86</v>
          </cell>
          <cell r="V94">
            <v>0</v>
          </cell>
          <cell r="W94">
            <v>0</v>
          </cell>
          <cell r="X94">
            <v>1188.5999999999999</v>
          </cell>
          <cell r="Y94">
            <v>1188.5999999999999</v>
          </cell>
          <cell r="Z94">
            <v>0</v>
          </cell>
        </row>
        <row r="95">
          <cell r="A95">
            <v>2431111056</v>
          </cell>
          <cell r="B95">
            <v>43</v>
          </cell>
          <cell r="C95">
            <v>616</v>
          </cell>
          <cell r="D95">
            <v>3</v>
          </cell>
          <cell r="E95">
            <v>27</v>
          </cell>
          <cell r="F95">
            <v>33</v>
          </cell>
          <cell r="G95">
            <v>1</v>
          </cell>
          <cell r="H95">
            <v>10</v>
          </cell>
          <cell r="I95">
            <v>5</v>
          </cell>
          <cell r="J95">
            <v>0</v>
          </cell>
          <cell r="K95">
            <v>49</v>
          </cell>
          <cell r="L95">
            <v>0</v>
          </cell>
          <cell r="M95">
            <v>2431111056</v>
          </cell>
          <cell r="N95">
            <v>1217</v>
          </cell>
          <cell r="O95">
            <v>0</v>
          </cell>
          <cell r="P95">
            <v>43</v>
          </cell>
          <cell r="Q95">
            <v>616</v>
          </cell>
          <cell r="R95">
            <v>3</v>
          </cell>
          <cell r="S95">
            <v>27</v>
          </cell>
          <cell r="T95">
            <v>689</v>
          </cell>
          <cell r="U95">
            <v>49</v>
          </cell>
          <cell r="V95">
            <v>0</v>
          </cell>
          <cell r="W95">
            <v>0</v>
          </cell>
          <cell r="X95">
            <v>1441.4</v>
          </cell>
          <cell r="Y95">
            <v>1300.33</v>
          </cell>
          <cell r="Z95">
            <v>141.07</v>
          </cell>
        </row>
        <row r="96">
          <cell r="A96">
            <v>2431111071</v>
          </cell>
          <cell r="B96">
            <v>26</v>
          </cell>
          <cell r="C96">
            <v>453</v>
          </cell>
          <cell r="D96">
            <v>0</v>
          </cell>
          <cell r="E96">
            <v>47</v>
          </cell>
          <cell r="F96">
            <v>25</v>
          </cell>
          <cell r="G96">
            <v>0</v>
          </cell>
          <cell r="H96">
            <v>7</v>
          </cell>
          <cell r="I96">
            <v>2</v>
          </cell>
          <cell r="J96">
            <v>0</v>
          </cell>
          <cell r="K96">
            <v>34</v>
          </cell>
          <cell r="L96">
            <v>0</v>
          </cell>
          <cell r="M96">
            <v>2431111071</v>
          </cell>
          <cell r="N96">
            <v>1065</v>
          </cell>
          <cell r="O96">
            <v>0</v>
          </cell>
          <cell r="P96">
            <v>26</v>
          </cell>
          <cell r="Q96">
            <v>453</v>
          </cell>
          <cell r="R96">
            <v>0</v>
          </cell>
          <cell r="S96">
            <v>47</v>
          </cell>
          <cell r="T96">
            <v>526</v>
          </cell>
          <cell r="U96">
            <v>34</v>
          </cell>
          <cell r="V96">
            <v>0</v>
          </cell>
          <cell r="W96">
            <v>0</v>
          </cell>
          <cell r="X96">
            <v>1174.4000000000001</v>
          </cell>
          <cell r="Y96">
            <v>520.96</v>
          </cell>
          <cell r="Z96">
            <v>653.44000000000005</v>
          </cell>
        </row>
        <row r="97">
          <cell r="A97">
            <v>2431111102</v>
          </cell>
          <cell r="B97">
            <v>0</v>
          </cell>
          <cell r="C97">
            <v>257</v>
          </cell>
          <cell r="D97">
            <v>6</v>
          </cell>
          <cell r="E97">
            <v>216</v>
          </cell>
          <cell r="F97">
            <v>98</v>
          </cell>
          <cell r="G97">
            <v>0</v>
          </cell>
          <cell r="H97">
            <v>13</v>
          </cell>
          <cell r="I97">
            <v>10</v>
          </cell>
          <cell r="J97">
            <v>0</v>
          </cell>
          <cell r="K97">
            <v>121</v>
          </cell>
          <cell r="L97">
            <v>0</v>
          </cell>
          <cell r="M97">
            <v>2431111102</v>
          </cell>
          <cell r="N97">
            <v>2235</v>
          </cell>
          <cell r="O97">
            <v>0</v>
          </cell>
          <cell r="P97">
            <v>0</v>
          </cell>
          <cell r="Q97">
            <v>257</v>
          </cell>
          <cell r="R97">
            <v>6</v>
          </cell>
          <cell r="S97">
            <v>216</v>
          </cell>
          <cell r="T97">
            <v>479</v>
          </cell>
          <cell r="U97">
            <v>121</v>
          </cell>
          <cell r="V97">
            <v>0</v>
          </cell>
          <cell r="W97">
            <v>0</v>
          </cell>
          <cell r="X97">
            <v>1824</v>
          </cell>
          <cell r="Y97">
            <v>1502.97</v>
          </cell>
          <cell r="Z97">
            <v>321.02999999999997</v>
          </cell>
        </row>
        <row r="98">
          <cell r="A98">
            <v>2431111011</v>
          </cell>
          <cell r="B98">
            <v>2</v>
          </cell>
          <cell r="C98">
            <v>365</v>
          </cell>
          <cell r="D98">
            <v>7</v>
          </cell>
          <cell r="E98">
            <v>711</v>
          </cell>
          <cell r="F98">
            <v>42</v>
          </cell>
          <cell r="G98">
            <v>0</v>
          </cell>
          <cell r="H98">
            <v>7</v>
          </cell>
          <cell r="I98">
            <v>28</v>
          </cell>
          <cell r="J98">
            <v>1</v>
          </cell>
          <cell r="K98">
            <v>78</v>
          </cell>
          <cell r="L98">
            <v>0</v>
          </cell>
          <cell r="M98">
            <v>2431111011</v>
          </cell>
          <cell r="N98">
            <v>3817</v>
          </cell>
          <cell r="O98">
            <v>0</v>
          </cell>
          <cell r="P98">
            <v>2</v>
          </cell>
          <cell r="Q98">
            <v>365</v>
          </cell>
          <cell r="R98">
            <v>7</v>
          </cell>
          <cell r="S98">
            <v>711</v>
          </cell>
          <cell r="T98">
            <v>1085</v>
          </cell>
          <cell r="U98">
            <v>78</v>
          </cell>
          <cell r="V98">
            <v>0</v>
          </cell>
          <cell r="W98">
            <v>0</v>
          </cell>
          <cell r="X98">
            <v>3263.2</v>
          </cell>
          <cell r="Y98">
            <v>2469.44</v>
          </cell>
          <cell r="Z98">
            <v>793.76</v>
          </cell>
        </row>
        <row r="99">
          <cell r="A99">
            <v>2431111114</v>
          </cell>
          <cell r="B99">
            <v>6</v>
          </cell>
          <cell r="C99">
            <v>311</v>
          </cell>
          <cell r="D99">
            <v>10</v>
          </cell>
          <cell r="E99">
            <v>268</v>
          </cell>
          <cell r="F99">
            <v>43</v>
          </cell>
          <cell r="G99">
            <v>0</v>
          </cell>
          <cell r="H99">
            <v>6</v>
          </cell>
          <cell r="I99">
            <v>7</v>
          </cell>
          <cell r="J99">
            <v>0</v>
          </cell>
          <cell r="K99">
            <v>56</v>
          </cell>
          <cell r="L99">
            <v>0</v>
          </cell>
          <cell r="M99">
            <v>2431111114</v>
          </cell>
          <cell r="N99">
            <v>2005</v>
          </cell>
          <cell r="O99">
            <v>0</v>
          </cell>
          <cell r="P99">
            <v>6</v>
          </cell>
          <cell r="Q99">
            <v>311</v>
          </cell>
          <cell r="R99">
            <v>10</v>
          </cell>
          <cell r="S99">
            <v>268</v>
          </cell>
          <cell r="T99">
            <v>595</v>
          </cell>
          <cell r="U99">
            <v>56</v>
          </cell>
          <cell r="V99">
            <v>0</v>
          </cell>
          <cell r="W99">
            <v>0</v>
          </cell>
          <cell r="X99">
            <v>1766</v>
          </cell>
          <cell r="Y99">
            <v>1766</v>
          </cell>
          <cell r="Z99">
            <v>0</v>
          </cell>
        </row>
        <row r="100">
          <cell r="A100">
            <v>2431111028</v>
          </cell>
          <cell r="B100">
            <v>8</v>
          </cell>
          <cell r="C100">
            <v>311</v>
          </cell>
          <cell r="D100">
            <v>11</v>
          </cell>
          <cell r="E100">
            <v>550</v>
          </cell>
          <cell r="F100">
            <v>170</v>
          </cell>
          <cell r="G100">
            <v>3</v>
          </cell>
          <cell r="H100">
            <v>12</v>
          </cell>
          <cell r="I100">
            <v>81</v>
          </cell>
          <cell r="J100">
            <v>0</v>
          </cell>
          <cell r="K100">
            <v>266</v>
          </cell>
          <cell r="L100">
            <v>0</v>
          </cell>
          <cell r="M100">
            <v>2431111028</v>
          </cell>
          <cell r="N100">
            <v>2483</v>
          </cell>
          <cell r="O100">
            <v>0</v>
          </cell>
          <cell r="P100">
            <v>8</v>
          </cell>
          <cell r="Q100">
            <v>311</v>
          </cell>
          <cell r="R100">
            <v>11</v>
          </cell>
          <cell r="S100">
            <v>550</v>
          </cell>
          <cell r="T100">
            <v>880</v>
          </cell>
          <cell r="U100">
            <v>266</v>
          </cell>
          <cell r="V100">
            <v>0</v>
          </cell>
          <cell r="W100">
            <v>0</v>
          </cell>
          <cell r="X100">
            <v>2365.6</v>
          </cell>
          <cell r="Y100">
            <v>2365.6</v>
          </cell>
          <cell r="Z100">
            <v>0</v>
          </cell>
        </row>
        <row r="101">
          <cell r="A101">
            <v>2431111069</v>
          </cell>
          <cell r="B101">
            <v>0</v>
          </cell>
          <cell r="C101">
            <v>154</v>
          </cell>
          <cell r="D101">
            <v>3</v>
          </cell>
          <cell r="E101">
            <v>257</v>
          </cell>
          <cell r="F101">
            <v>60</v>
          </cell>
          <cell r="G101">
            <v>0</v>
          </cell>
          <cell r="H101">
            <v>2</v>
          </cell>
          <cell r="I101">
            <v>9</v>
          </cell>
          <cell r="J101">
            <v>0</v>
          </cell>
          <cell r="K101">
            <v>71</v>
          </cell>
          <cell r="L101">
            <v>0</v>
          </cell>
          <cell r="M101">
            <v>2431111069</v>
          </cell>
          <cell r="N101">
            <v>1484</v>
          </cell>
          <cell r="O101">
            <v>0</v>
          </cell>
          <cell r="P101">
            <v>0</v>
          </cell>
          <cell r="Q101">
            <v>154</v>
          </cell>
          <cell r="R101">
            <v>3</v>
          </cell>
          <cell r="S101">
            <v>257</v>
          </cell>
          <cell r="T101">
            <v>414</v>
          </cell>
          <cell r="U101">
            <v>71</v>
          </cell>
          <cell r="V101">
            <v>0</v>
          </cell>
          <cell r="W101">
            <v>0</v>
          </cell>
          <cell r="X101">
            <v>1280.8</v>
          </cell>
          <cell r="Y101">
            <v>948.26</v>
          </cell>
          <cell r="Z101">
            <v>332.54</v>
          </cell>
        </row>
        <row r="102">
          <cell r="A102">
            <v>2431111136</v>
          </cell>
          <cell r="B102">
            <v>0</v>
          </cell>
          <cell r="C102">
            <v>63</v>
          </cell>
          <cell r="D102">
            <v>3</v>
          </cell>
          <cell r="E102">
            <v>324</v>
          </cell>
          <cell r="F102">
            <v>127</v>
          </cell>
          <cell r="G102">
            <v>0</v>
          </cell>
          <cell r="H102">
            <v>0</v>
          </cell>
          <cell r="I102">
            <v>60</v>
          </cell>
          <cell r="J102">
            <v>0</v>
          </cell>
          <cell r="K102">
            <v>187</v>
          </cell>
          <cell r="L102">
            <v>0</v>
          </cell>
          <cell r="M102">
            <v>2431111136</v>
          </cell>
          <cell r="N102">
            <v>1088</v>
          </cell>
          <cell r="O102">
            <v>0</v>
          </cell>
          <cell r="P102">
            <v>0</v>
          </cell>
          <cell r="Q102">
            <v>63</v>
          </cell>
          <cell r="R102">
            <v>3</v>
          </cell>
          <cell r="S102">
            <v>324</v>
          </cell>
          <cell r="T102">
            <v>390</v>
          </cell>
          <cell r="U102">
            <v>187</v>
          </cell>
          <cell r="V102">
            <v>0</v>
          </cell>
          <cell r="W102">
            <v>0</v>
          </cell>
          <cell r="X102">
            <v>1052.2</v>
          </cell>
          <cell r="Y102">
            <v>474.48</v>
          </cell>
          <cell r="Z102">
            <v>577.72</v>
          </cell>
        </row>
        <row r="103">
          <cell r="A103">
            <v>2431111042</v>
          </cell>
          <cell r="B103">
            <v>51</v>
          </cell>
          <cell r="C103">
            <v>725</v>
          </cell>
          <cell r="D103">
            <v>11</v>
          </cell>
          <cell r="E103">
            <v>28</v>
          </cell>
          <cell r="F103">
            <v>19</v>
          </cell>
          <cell r="G103">
            <v>0</v>
          </cell>
          <cell r="H103">
            <v>1</v>
          </cell>
          <cell r="I103">
            <v>5</v>
          </cell>
          <cell r="J103">
            <v>0</v>
          </cell>
          <cell r="K103">
            <v>25</v>
          </cell>
          <cell r="L103">
            <v>0</v>
          </cell>
          <cell r="M103">
            <v>2431111042</v>
          </cell>
          <cell r="N103">
            <v>1747</v>
          </cell>
          <cell r="O103">
            <v>0</v>
          </cell>
          <cell r="P103">
            <v>51</v>
          </cell>
          <cell r="Q103">
            <v>725</v>
          </cell>
          <cell r="R103">
            <v>11</v>
          </cell>
          <cell r="S103">
            <v>28</v>
          </cell>
          <cell r="T103">
            <v>815</v>
          </cell>
          <cell r="U103">
            <v>25</v>
          </cell>
          <cell r="V103">
            <v>15</v>
          </cell>
          <cell r="W103">
            <v>0</v>
          </cell>
          <cell r="X103">
            <v>1890.6</v>
          </cell>
          <cell r="Y103">
            <v>1638.37</v>
          </cell>
          <cell r="Z103">
            <v>252.23</v>
          </cell>
        </row>
        <row r="104">
          <cell r="A104">
            <v>2431111144</v>
          </cell>
          <cell r="B104">
            <v>0</v>
          </cell>
          <cell r="C104">
            <v>108</v>
          </cell>
          <cell r="D104">
            <v>6</v>
          </cell>
          <cell r="E104">
            <v>138</v>
          </cell>
          <cell r="F104">
            <v>7</v>
          </cell>
          <cell r="G104">
            <v>0</v>
          </cell>
          <cell r="H104">
            <v>0</v>
          </cell>
          <cell r="I104">
            <v>4</v>
          </cell>
          <cell r="J104">
            <v>0</v>
          </cell>
          <cell r="K104">
            <v>11</v>
          </cell>
          <cell r="L104">
            <v>0</v>
          </cell>
          <cell r="M104">
            <v>2431111144</v>
          </cell>
          <cell r="N104">
            <v>929</v>
          </cell>
          <cell r="O104">
            <v>0</v>
          </cell>
          <cell r="P104">
            <v>0</v>
          </cell>
          <cell r="Q104">
            <v>108</v>
          </cell>
          <cell r="R104">
            <v>6</v>
          </cell>
          <cell r="S104">
            <v>138</v>
          </cell>
          <cell r="T104">
            <v>252</v>
          </cell>
          <cell r="U104">
            <v>11</v>
          </cell>
          <cell r="V104">
            <v>0</v>
          </cell>
          <cell r="W104">
            <v>0</v>
          </cell>
          <cell r="X104">
            <v>785</v>
          </cell>
          <cell r="Y104">
            <v>706.5</v>
          </cell>
          <cell r="Z104">
            <v>0</v>
          </cell>
        </row>
        <row r="105">
          <cell r="A105">
            <v>2431111033</v>
          </cell>
          <cell r="B105">
            <v>18</v>
          </cell>
          <cell r="C105">
            <v>151</v>
          </cell>
          <cell r="D105">
            <v>5</v>
          </cell>
          <cell r="E105">
            <v>164</v>
          </cell>
          <cell r="F105">
            <v>30</v>
          </cell>
          <cell r="G105">
            <v>0</v>
          </cell>
          <cell r="H105">
            <v>2</v>
          </cell>
          <cell r="I105">
            <v>4</v>
          </cell>
          <cell r="J105">
            <v>0</v>
          </cell>
          <cell r="K105">
            <v>36</v>
          </cell>
          <cell r="L105">
            <v>0</v>
          </cell>
          <cell r="M105">
            <v>2431111033</v>
          </cell>
          <cell r="N105">
            <v>678</v>
          </cell>
          <cell r="O105">
            <v>0</v>
          </cell>
          <cell r="P105">
            <v>18</v>
          </cell>
          <cell r="Q105">
            <v>151</v>
          </cell>
          <cell r="R105">
            <v>5</v>
          </cell>
          <cell r="S105">
            <v>164</v>
          </cell>
          <cell r="T105">
            <v>338</v>
          </cell>
          <cell r="U105">
            <v>36</v>
          </cell>
          <cell r="V105">
            <v>75</v>
          </cell>
          <cell r="W105">
            <v>0</v>
          </cell>
          <cell r="X105">
            <v>804</v>
          </cell>
          <cell r="Y105">
            <v>207.73</v>
          </cell>
          <cell r="Z105">
            <v>596.27</v>
          </cell>
        </row>
        <row r="106">
          <cell r="A106">
            <v>2431111098</v>
          </cell>
          <cell r="B106">
            <v>2</v>
          </cell>
          <cell r="C106">
            <v>139</v>
          </cell>
          <cell r="D106">
            <v>5</v>
          </cell>
          <cell r="E106">
            <v>326</v>
          </cell>
          <cell r="F106">
            <v>122</v>
          </cell>
          <cell r="G106">
            <v>0</v>
          </cell>
          <cell r="H106">
            <v>2</v>
          </cell>
          <cell r="I106">
            <v>12</v>
          </cell>
          <cell r="J106">
            <v>0</v>
          </cell>
          <cell r="K106">
            <v>136</v>
          </cell>
          <cell r="L106">
            <v>0</v>
          </cell>
          <cell r="M106">
            <v>2431111098</v>
          </cell>
          <cell r="N106">
            <v>1115</v>
          </cell>
          <cell r="O106">
            <v>0</v>
          </cell>
          <cell r="P106">
            <v>2</v>
          </cell>
          <cell r="Q106">
            <v>139</v>
          </cell>
          <cell r="R106">
            <v>5</v>
          </cell>
          <cell r="S106">
            <v>326</v>
          </cell>
          <cell r="T106">
            <v>472</v>
          </cell>
          <cell r="U106">
            <v>136</v>
          </cell>
          <cell r="V106">
            <v>0</v>
          </cell>
          <cell r="W106">
            <v>0</v>
          </cell>
          <cell r="X106">
            <v>1129.5999999999999</v>
          </cell>
          <cell r="Y106">
            <v>417.72</v>
          </cell>
          <cell r="Z106">
            <v>711.88</v>
          </cell>
        </row>
        <row r="107">
          <cell r="A107">
            <v>2431111052</v>
          </cell>
          <cell r="B107">
            <v>2</v>
          </cell>
          <cell r="C107">
            <v>45</v>
          </cell>
          <cell r="D107">
            <v>1</v>
          </cell>
          <cell r="E107">
            <v>586</v>
          </cell>
          <cell r="F107">
            <v>39</v>
          </cell>
          <cell r="G107">
            <v>0</v>
          </cell>
          <cell r="H107">
            <v>2</v>
          </cell>
          <cell r="I107">
            <v>7</v>
          </cell>
          <cell r="J107">
            <v>0</v>
          </cell>
          <cell r="K107">
            <v>48</v>
          </cell>
          <cell r="L107">
            <v>0</v>
          </cell>
          <cell r="M107">
            <v>2431111052</v>
          </cell>
          <cell r="N107">
            <v>999</v>
          </cell>
          <cell r="O107">
            <v>0</v>
          </cell>
          <cell r="P107">
            <v>2</v>
          </cell>
          <cell r="Q107">
            <v>45</v>
          </cell>
          <cell r="R107">
            <v>1</v>
          </cell>
          <cell r="S107">
            <v>586</v>
          </cell>
          <cell r="T107">
            <v>634</v>
          </cell>
          <cell r="U107">
            <v>48</v>
          </cell>
          <cell r="V107">
            <v>35</v>
          </cell>
          <cell r="W107">
            <v>0</v>
          </cell>
          <cell r="X107">
            <v>1170.5999999999999</v>
          </cell>
          <cell r="Y107">
            <v>322.93</v>
          </cell>
          <cell r="Z107">
            <v>847.67</v>
          </cell>
        </row>
        <row r="108">
          <cell r="A108">
            <v>2431111083</v>
          </cell>
          <cell r="B108">
            <v>0</v>
          </cell>
          <cell r="C108">
            <v>36</v>
          </cell>
          <cell r="D108">
            <v>0</v>
          </cell>
          <cell r="E108">
            <v>32</v>
          </cell>
          <cell r="F108">
            <v>3</v>
          </cell>
          <cell r="G108">
            <v>0</v>
          </cell>
          <cell r="H108">
            <v>0</v>
          </cell>
          <cell r="I108">
            <v>2</v>
          </cell>
          <cell r="J108">
            <v>0</v>
          </cell>
          <cell r="K108">
            <v>5</v>
          </cell>
          <cell r="L108">
            <v>0</v>
          </cell>
          <cell r="M108">
            <v>2431111083</v>
          </cell>
          <cell r="N108">
            <v>250</v>
          </cell>
          <cell r="O108">
            <v>0</v>
          </cell>
          <cell r="P108">
            <v>0</v>
          </cell>
          <cell r="Q108">
            <v>36</v>
          </cell>
          <cell r="R108">
            <v>0</v>
          </cell>
          <cell r="S108">
            <v>32</v>
          </cell>
          <cell r="T108">
            <v>68</v>
          </cell>
          <cell r="U108">
            <v>5</v>
          </cell>
          <cell r="V108">
            <v>0</v>
          </cell>
          <cell r="W108">
            <v>0</v>
          </cell>
          <cell r="X108">
            <v>213.6</v>
          </cell>
          <cell r="Y108">
            <v>213.6</v>
          </cell>
          <cell r="Z108">
            <v>0</v>
          </cell>
        </row>
        <row r="109">
          <cell r="A109">
            <v>2431111018</v>
          </cell>
          <cell r="B109">
            <v>5</v>
          </cell>
          <cell r="C109">
            <v>106</v>
          </cell>
          <cell r="D109">
            <v>6</v>
          </cell>
          <cell r="E109">
            <v>562</v>
          </cell>
          <cell r="F109">
            <v>272</v>
          </cell>
          <cell r="G109">
            <v>0</v>
          </cell>
          <cell r="H109">
            <v>52</v>
          </cell>
          <cell r="I109">
            <v>15</v>
          </cell>
          <cell r="J109">
            <v>1</v>
          </cell>
          <cell r="K109">
            <v>340</v>
          </cell>
          <cell r="L109">
            <v>0</v>
          </cell>
          <cell r="M109">
            <v>2431111018</v>
          </cell>
          <cell r="N109">
            <v>1285</v>
          </cell>
          <cell r="O109">
            <v>0</v>
          </cell>
          <cell r="P109">
            <v>5</v>
          </cell>
          <cell r="Q109">
            <v>106</v>
          </cell>
          <cell r="R109">
            <v>6</v>
          </cell>
          <cell r="S109">
            <v>562</v>
          </cell>
          <cell r="T109">
            <v>679</v>
          </cell>
          <cell r="U109">
            <v>340</v>
          </cell>
          <cell r="V109">
            <v>45</v>
          </cell>
          <cell r="W109">
            <v>0</v>
          </cell>
          <cell r="X109">
            <v>1518.4</v>
          </cell>
          <cell r="Y109">
            <v>1518.4</v>
          </cell>
          <cell r="Z109">
            <v>0</v>
          </cell>
        </row>
        <row r="110">
          <cell r="A110">
            <v>2431111034</v>
          </cell>
          <cell r="B110">
            <v>12</v>
          </cell>
          <cell r="C110">
            <v>294</v>
          </cell>
          <cell r="D110">
            <v>13</v>
          </cell>
          <cell r="E110">
            <v>421</v>
          </cell>
          <cell r="F110">
            <v>128</v>
          </cell>
          <cell r="G110">
            <v>1</v>
          </cell>
          <cell r="H110">
            <v>10</v>
          </cell>
          <cell r="I110">
            <v>25</v>
          </cell>
          <cell r="J110">
            <v>0</v>
          </cell>
          <cell r="K110">
            <v>164</v>
          </cell>
          <cell r="L110">
            <v>0</v>
          </cell>
          <cell r="M110">
            <v>2431111034</v>
          </cell>
          <cell r="N110">
            <v>1605</v>
          </cell>
          <cell r="O110">
            <v>0</v>
          </cell>
          <cell r="P110">
            <v>12</v>
          </cell>
          <cell r="Q110">
            <v>294</v>
          </cell>
          <cell r="R110">
            <v>13</v>
          </cell>
          <cell r="S110">
            <v>421</v>
          </cell>
          <cell r="T110">
            <v>740</v>
          </cell>
          <cell r="U110">
            <v>164</v>
          </cell>
          <cell r="V110">
            <v>50</v>
          </cell>
          <cell r="W110">
            <v>0</v>
          </cell>
          <cell r="X110">
            <v>1734.2</v>
          </cell>
          <cell r="Y110">
            <v>817.41</v>
          </cell>
          <cell r="Z110">
            <v>916.79</v>
          </cell>
        </row>
        <row r="111">
          <cell r="A111">
            <v>2431111129</v>
          </cell>
          <cell r="B111">
            <v>1</v>
          </cell>
          <cell r="C111">
            <v>252</v>
          </cell>
          <cell r="D111">
            <v>6</v>
          </cell>
          <cell r="E111">
            <v>461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2431111129</v>
          </cell>
          <cell r="N111">
            <v>1369</v>
          </cell>
          <cell r="O111">
            <v>0</v>
          </cell>
          <cell r="P111">
            <v>1</v>
          </cell>
          <cell r="Q111">
            <v>252</v>
          </cell>
          <cell r="R111">
            <v>6</v>
          </cell>
          <cell r="S111">
            <v>461</v>
          </cell>
          <cell r="T111">
            <v>720</v>
          </cell>
          <cell r="U111">
            <v>0</v>
          </cell>
          <cell r="V111">
            <v>75</v>
          </cell>
          <cell r="W111">
            <v>0</v>
          </cell>
          <cell r="X111">
            <v>1523.2</v>
          </cell>
          <cell r="Y111">
            <v>849.07</v>
          </cell>
          <cell r="Z111">
            <v>674.13</v>
          </cell>
        </row>
        <row r="112">
          <cell r="A112">
            <v>2431111078</v>
          </cell>
          <cell r="B112">
            <v>12</v>
          </cell>
          <cell r="C112">
            <v>175</v>
          </cell>
          <cell r="D112">
            <v>8</v>
          </cell>
          <cell r="E112">
            <v>280</v>
          </cell>
          <cell r="F112">
            <v>29</v>
          </cell>
          <cell r="G112">
            <v>0</v>
          </cell>
          <cell r="H112">
            <v>5</v>
          </cell>
          <cell r="I112">
            <v>14</v>
          </cell>
          <cell r="J112">
            <v>1</v>
          </cell>
          <cell r="K112">
            <v>49</v>
          </cell>
          <cell r="L112">
            <v>0</v>
          </cell>
          <cell r="M112">
            <v>2431111078</v>
          </cell>
          <cell r="N112">
            <v>1012</v>
          </cell>
          <cell r="O112">
            <v>0</v>
          </cell>
          <cell r="P112">
            <v>12</v>
          </cell>
          <cell r="Q112">
            <v>175</v>
          </cell>
          <cell r="R112">
            <v>8</v>
          </cell>
          <cell r="S112">
            <v>280</v>
          </cell>
          <cell r="T112">
            <v>475</v>
          </cell>
          <cell r="U112">
            <v>49</v>
          </cell>
          <cell r="V112">
            <v>50</v>
          </cell>
          <cell r="W112">
            <v>0</v>
          </cell>
          <cell r="X112">
            <v>1096.5999999999999</v>
          </cell>
          <cell r="Y112">
            <v>735.28</v>
          </cell>
          <cell r="Z112">
            <v>361.32</v>
          </cell>
        </row>
        <row r="113">
          <cell r="A113">
            <v>2431111086</v>
          </cell>
          <cell r="B113">
            <v>0</v>
          </cell>
          <cell r="C113">
            <v>21</v>
          </cell>
          <cell r="D113">
            <v>3</v>
          </cell>
          <cell r="E113">
            <v>328</v>
          </cell>
          <cell r="F113">
            <v>8</v>
          </cell>
          <cell r="G113">
            <v>0</v>
          </cell>
          <cell r="H113">
            <v>0</v>
          </cell>
          <cell r="I113">
            <v>2</v>
          </cell>
          <cell r="J113">
            <v>0</v>
          </cell>
          <cell r="K113">
            <v>10</v>
          </cell>
          <cell r="L113">
            <v>0</v>
          </cell>
          <cell r="M113">
            <v>2431111086</v>
          </cell>
          <cell r="N113">
            <v>618</v>
          </cell>
          <cell r="O113">
            <v>0</v>
          </cell>
          <cell r="P113">
            <v>0</v>
          </cell>
          <cell r="Q113">
            <v>21</v>
          </cell>
          <cell r="R113">
            <v>3</v>
          </cell>
          <cell r="S113">
            <v>328</v>
          </cell>
          <cell r="T113">
            <v>352</v>
          </cell>
          <cell r="U113">
            <v>10</v>
          </cell>
          <cell r="V113">
            <v>15</v>
          </cell>
          <cell r="W113">
            <v>3</v>
          </cell>
          <cell r="X113">
            <v>681.6</v>
          </cell>
          <cell r="Y113">
            <v>273.24</v>
          </cell>
          <cell r="Z113">
            <v>408.36</v>
          </cell>
        </row>
        <row r="114">
          <cell r="A114">
            <v>2431111107</v>
          </cell>
          <cell r="B114">
            <v>1</v>
          </cell>
          <cell r="C114">
            <v>153</v>
          </cell>
          <cell r="D114">
            <v>8</v>
          </cell>
          <cell r="E114">
            <v>276</v>
          </cell>
          <cell r="F114">
            <v>171</v>
          </cell>
          <cell r="G114">
            <v>0</v>
          </cell>
          <cell r="H114">
            <v>3</v>
          </cell>
          <cell r="I114">
            <v>19</v>
          </cell>
          <cell r="J114">
            <v>2</v>
          </cell>
          <cell r="K114">
            <v>195</v>
          </cell>
          <cell r="L114">
            <v>0</v>
          </cell>
          <cell r="M114">
            <v>2431111107</v>
          </cell>
          <cell r="N114">
            <v>1131</v>
          </cell>
          <cell r="O114">
            <v>0</v>
          </cell>
          <cell r="P114">
            <v>1</v>
          </cell>
          <cell r="Q114">
            <v>153</v>
          </cell>
          <cell r="R114">
            <v>8</v>
          </cell>
          <cell r="S114">
            <v>276</v>
          </cell>
          <cell r="T114">
            <v>438</v>
          </cell>
          <cell r="U114">
            <v>195</v>
          </cell>
          <cell r="V114">
            <v>30</v>
          </cell>
          <cell r="W114">
            <v>0</v>
          </cell>
          <cell r="X114">
            <v>1168</v>
          </cell>
          <cell r="Y114">
            <v>891.16</v>
          </cell>
          <cell r="Z114">
            <v>276.83999999999997</v>
          </cell>
        </row>
        <row r="115">
          <cell r="A115">
            <v>2431111134</v>
          </cell>
          <cell r="B115">
            <v>0</v>
          </cell>
          <cell r="C115">
            <v>32</v>
          </cell>
          <cell r="D115">
            <v>1</v>
          </cell>
          <cell r="E115">
            <v>160</v>
          </cell>
          <cell r="F115">
            <v>14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14</v>
          </cell>
          <cell r="L115">
            <v>0</v>
          </cell>
          <cell r="M115">
            <v>2431111134</v>
          </cell>
          <cell r="N115">
            <v>453</v>
          </cell>
          <cell r="O115">
            <v>0</v>
          </cell>
          <cell r="P115">
            <v>0</v>
          </cell>
          <cell r="Q115">
            <v>32</v>
          </cell>
          <cell r="R115">
            <v>1</v>
          </cell>
          <cell r="S115">
            <v>160</v>
          </cell>
          <cell r="T115">
            <v>193</v>
          </cell>
          <cell r="U115">
            <v>14</v>
          </cell>
          <cell r="V115">
            <v>10</v>
          </cell>
          <cell r="W115">
            <v>0</v>
          </cell>
          <cell r="X115">
            <v>448.2</v>
          </cell>
          <cell r="Y115">
            <v>372.53</v>
          </cell>
          <cell r="Z115">
            <v>75.67</v>
          </cell>
        </row>
        <row r="116">
          <cell r="A116">
            <v>2431111025</v>
          </cell>
          <cell r="B116">
            <v>11</v>
          </cell>
          <cell r="C116">
            <v>177</v>
          </cell>
          <cell r="D116">
            <v>1</v>
          </cell>
          <cell r="E116">
            <v>556</v>
          </cell>
          <cell r="F116">
            <v>40</v>
          </cell>
          <cell r="G116">
            <v>0</v>
          </cell>
          <cell r="H116">
            <v>16</v>
          </cell>
          <cell r="I116">
            <v>16</v>
          </cell>
          <cell r="J116">
            <v>0</v>
          </cell>
          <cell r="K116">
            <v>72</v>
          </cell>
          <cell r="L116">
            <v>0</v>
          </cell>
          <cell r="M116">
            <v>2431111025</v>
          </cell>
          <cell r="N116">
            <v>1476</v>
          </cell>
          <cell r="O116">
            <v>0</v>
          </cell>
          <cell r="P116">
            <v>11</v>
          </cell>
          <cell r="Q116">
            <v>177</v>
          </cell>
          <cell r="R116">
            <v>1</v>
          </cell>
          <cell r="S116">
            <v>556</v>
          </cell>
          <cell r="T116">
            <v>745</v>
          </cell>
          <cell r="U116">
            <v>72</v>
          </cell>
          <cell r="V116">
            <v>30</v>
          </cell>
          <cell r="W116">
            <v>0</v>
          </cell>
          <cell r="X116">
            <v>1580.2</v>
          </cell>
          <cell r="Y116">
            <v>797.36</v>
          </cell>
          <cell r="Z116">
            <v>782.84</v>
          </cell>
        </row>
        <row r="117">
          <cell r="A117">
            <v>2431111079</v>
          </cell>
          <cell r="B117">
            <v>3</v>
          </cell>
          <cell r="C117">
            <v>84</v>
          </cell>
          <cell r="D117">
            <v>1</v>
          </cell>
          <cell r="E117">
            <v>58</v>
          </cell>
          <cell r="F117">
            <v>25</v>
          </cell>
          <cell r="G117">
            <v>0</v>
          </cell>
          <cell r="H117">
            <v>3</v>
          </cell>
          <cell r="I117">
            <v>6</v>
          </cell>
          <cell r="J117">
            <v>0</v>
          </cell>
          <cell r="K117">
            <v>34</v>
          </cell>
          <cell r="L117">
            <v>0</v>
          </cell>
          <cell r="M117">
            <v>2431111079</v>
          </cell>
          <cell r="N117">
            <v>450</v>
          </cell>
          <cell r="O117">
            <v>0</v>
          </cell>
          <cell r="P117">
            <v>3</v>
          </cell>
          <cell r="Q117">
            <v>84</v>
          </cell>
          <cell r="R117">
            <v>1</v>
          </cell>
          <cell r="S117">
            <v>58</v>
          </cell>
          <cell r="T117">
            <v>146</v>
          </cell>
          <cell r="U117">
            <v>34</v>
          </cell>
          <cell r="V117">
            <v>15</v>
          </cell>
          <cell r="W117">
            <v>0</v>
          </cell>
          <cell r="X117">
            <v>433.4</v>
          </cell>
          <cell r="Y117">
            <v>243.7</v>
          </cell>
          <cell r="Z117">
            <v>189.7</v>
          </cell>
        </row>
        <row r="118">
          <cell r="A118">
            <v>2431111082</v>
          </cell>
          <cell r="B118">
            <v>18</v>
          </cell>
          <cell r="C118">
            <v>268</v>
          </cell>
          <cell r="D118">
            <v>10</v>
          </cell>
          <cell r="E118">
            <v>349</v>
          </cell>
          <cell r="F118">
            <v>165</v>
          </cell>
          <cell r="G118">
            <v>0</v>
          </cell>
          <cell r="H118">
            <v>12</v>
          </cell>
          <cell r="I118">
            <v>34</v>
          </cell>
          <cell r="J118">
            <v>0</v>
          </cell>
          <cell r="K118">
            <v>211</v>
          </cell>
          <cell r="L118">
            <v>0</v>
          </cell>
          <cell r="M118">
            <v>2431111082</v>
          </cell>
          <cell r="N118">
            <v>1272</v>
          </cell>
          <cell r="O118">
            <v>0</v>
          </cell>
          <cell r="P118">
            <v>18</v>
          </cell>
          <cell r="Q118">
            <v>268</v>
          </cell>
          <cell r="R118">
            <v>10</v>
          </cell>
          <cell r="S118">
            <v>349</v>
          </cell>
          <cell r="T118">
            <v>645</v>
          </cell>
          <cell r="U118">
            <v>211</v>
          </cell>
          <cell r="V118">
            <v>30</v>
          </cell>
          <cell r="W118">
            <v>0</v>
          </cell>
          <cell r="X118">
            <v>1454.4</v>
          </cell>
          <cell r="Y118">
            <v>1454.4</v>
          </cell>
          <cell r="Z118">
            <v>0</v>
          </cell>
        </row>
        <row r="119">
          <cell r="A119">
            <v>2431111032</v>
          </cell>
          <cell r="B119">
            <v>0</v>
          </cell>
          <cell r="C119">
            <v>47</v>
          </cell>
          <cell r="D119">
            <v>0</v>
          </cell>
          <cell r="E119">
            <v>503</v>
          </cell>
          <cell r="F119">
            <v>132</v>
          </cell>
          <cell r="G119">
            <v>0</v>
          </cell>
          <cell r="H119">
            <v>8</v>
          </cell>
          <cell r="I119">
            <v>32</v>
          </cell>
          <cell r="J119">
            <v>0</v>
          </cell>
          <cell r="K119">
            <v>172</v>
          </cell>
          <cell r="L119">
            <v>0</v>
          </cell>
          <cell r="M119">
            <v>2431111032</v>
          </cell>
          <cell r="N119">
            <v>949</v>
          </cell>
          <cell r="O119">
            <v>0</v>
          </cell>
          <cell r="P119">
            <v>0</v>
          </cell>
          <cell r="Q119">
            <v>47</v>
          </cell>
          <cell r="R119">
            <v>0</v>
          </cell>
          <cell r="S119">
            <v>503</v>
          </cell>
          <cell r="T119">
            <v>550</v>
          </cell>
          <cell r="U119">
            <v>172</v>
          </cell>
          <cell r="V119">
            <v>80</v>
          </cell>
          <cell r="W119">
            <v>0</v>
          </cell>
          <cell r="X119">
            <v>1167.5999999999999</v>
          </cell>
          <cell r="Y119">
            <v>614.66</v>
          </cell>
          <cell r="Z119">
            <v>552.94000000000005</v>
          </cell>
        </row>
        <row r="120">
          <cell r="A120">
            <v>2431111108</v>
          </cell>
          <cell r="B120">
            <v>0</v>
          </cell>
          <cell r="C120">
            <v>27</v>
          </cell>
          <cell r="D120">
            <v>1</v>
          </cell>
          <cell r="E120">
            <v>230</v>
          </cell>
          <cell r="F120">
            <v>33</v>
          </cell>
          <cell r="G120">
            <v>0</v>
          </cell>
          <cell r="H120">
            <v>2</v>
          </cell>
          <cell r="I120">
            <v>7</v>
          </cell>
          <cell r="J120">
            <v>0</v>
          </cell>
          <cell r="K120">
            <v>42</v>
          </cell>
          <cell r="L120">
            <v>0</v>
          </cell>
          <cell r="M120">
            <v>2431111108</v>
          </cell>
          <cell r="N120">
            <v>429</v>
          </cell>
          <cell r="O120">
            <v>0</v>
          </cell>
          <cell r="P120">
            <v>0</v>
          </cell>
          <cell r="Q120">
            <v>27</v>
          </cell>
          <cell r="R120">
            <v>1</v>
          </cell>
          <cell r="S120">
            <v>230</v>
          </cell>
          <cell r="T120">
            <v>258</v>
          </cell>
          <cell r="U120">
            <v>42</v>
          </cell>
          <cell r="V120">
            <v>20</v>
          </cell>
          <cell r="W120">
            <v>0</v>
          </cell>
          <cell r="X120">
            <v>506</v>
          </cell>
          <cell r="Y120">
            <v>118.66</v>
          </cell>
          <cell r="Z120">
            <v>387.34</v>
          </cell>
        </row>
        <row r="121">
          <cell r="A121">
            <v>2431111081</v>
          </cell>
          <cell r="B121">
            <v>19</v>
          </cell>
          <cell r="C121">
            <v>334</v>
          </cell>
          <cell r="D121">
            <v>10</v>
          </cell>
          <cell r="E121">
            <v>384</v>
          </cell>
          <cell r="F121">
            <v>53</v>
          </cell>
          <cell r="G121">
            <v>0</v>
          </cell>
          <cell r="H121">
            <v>2</v>
          </cell>
          <cell r="I121">
            <v>25</v>
          </cell>
          <cell r="J121">
            <v>0</v>
          </cell>
          <cell r="K121">
            <v>80</v>
          </cell>
          <cell r="L121">
            <v>0</v>
          </cell>
          <cell r="M121">
            <v>2431111081</v>
          </cell>
          <cell r="N121">
            <v>1471</v>
          </cell>
          <cell r="O121">
            <v>0</v>
          </cell>
          <cell r="P121">
            <v>19</v>
          </cell>
          <cell r="Q121">
            <v>334</v>
          </cell>
          <cell r="R121">
            <v>10</v>
          </cell>
          <cell r="S121">
            <v>384</v>
          </cell>
          <cell r="T121">
            <v>747</v>
          </cell>
          <cell r="U121">
            <v>80</v>
          </cell>
          <cell r="V121">
            <v>75</v>
          </cell>
          <cell r="W121">
            <v>0</v>
          </cell>
          <cell r="X121">
            <v>1661.6</v>
          </cell>
          <cell r="Y121">
            <v>900.78</v>
          </cell>
          <cell r="Z121">
            <v>760.82</v>
          </cell>
        </row>
        <row r="122">
          <cell r="A122">
            <v>2431111080</v>
          </cell>
          <cell r="B122">
            <v>7</v>
          </cell>
          <cell r="C122">
            <v>180</v>
          </cell>
          <cell r="D122">
            <v>10</v>
          </cell>
          <cell r="E122">
            <v>390</v>
          </cell>
          <cell r="F122">
            <v>47</v>
          </cell>
          <cell r="G122">
            <v>0</v>
          </cell>
          <cell r="H122">
            <v>2</v>
          </cell>
          <cell r="I122">
            <v>21</v>
          </cell>
          <cell r="J122">
            <v>0</v>
          </cell>
          <cell r="K122">
            <v>70</v>
          </cell>
          <cell r="L122">
            <v>0</v>
          </cell>
          <cell r="M122">
            <v>2431111080</v>
          </cell>
          <cell r="N122">
            <v>1159</v>
          </cell>
          <cell r="O122">
            <v>0</v>
          </cell>
          <cell r="P122">
            <v>7</v>
          </cell>
          <cell r="Q122">
            <v>180</v>
          </cell>
          <cell r="R122">
            <v>10</v>
          </cell>
          <cell r="S122">
            <v>390</v>
          </cell>
          <cell r="T122">
            <v>587</v>
          </cell>
          <cell r="U122">
            <v>70</v>
          </cell>
          <cell r="V122">
            <v>50</v>
          </cell>
          <cell r="W122">
            <v>0</v>
          </cell>
          <cell r="X122">
            <v>1281.8</v>
          </cell>
          <cell r="Y122">
            <v>634.15</v>
          </cell>
          <cell r="Z122">
            <v>647.65</v>
          </cell>
        </row>
        <row r="123">
          <cell r="A123">
            <v>2431111142</v>
          </cell>
          <cell r="B123">
            <v>1</v>
          </cell>
          <cell r="C123">
            <v>61</v>
          </cell>
          <cell r="D123">
            <v>4</v>
          </cell>
          <cell r="E123">
            <v>44</v>
          </cell>
          <cell r="F123">
            <v>23</v>
          </cell>
          <cell r="G123">
            <v>0</v>
          </cell>
          <cell r="H123">
            <v>0</v>
          </cell>
          <cell r="I123">
            <v>7</v>
          </cell>
          <cell r="J123">
            <v>0</v>
          </cell>
          <cell r="K123">
            <v>30</v>
          </cell>
          <cell r="L123">
            <v>0</v>
          </cell>
          <cell r="M123">
            <v>2431111142</v>
          </cell>
          <cell r="N123">
            <v>547</v>
          </cell>
          <cell r="O123">
            <v>0</v>
          </cell>
          <cell r="P123">
            <v>1</v>
          </cell>
          <cell r="Q123">
            <v>61</v>
          </cell>
          <cell r="R123">
            <v>4</v>
          </cell>
          <cell r="S123">
            <v>44</v>
          </cell>
          <cell r="T123">
            <v>110</v>
          </cell>
          <cell r="U123">
            <v>30</v>
          </cell>
          <cell r="V123">
            <v>0</v>
          </cell>
          <cell r="W123">
            <v>0</v>
          </cell>
          <cell r="X123">
            <v>440.8</v>
          </cell>
          <cell r="Y123">
            <v>32.549999999999997</v>
          </cell>
          <cell r="Z123">
            <v>408.25</v>
          </cell>
        </row>
        <row r="124">
          <cell r="A124">
            <v>2412111067</v>
          </cell>
          <cell r="B124">
            <v>0</v>
          </cell>
          <cell r="C124">
            <v>246</v>
          </cell>
          <cell r="D124">
            <v>9</v>
          </cell>
          <cell r="E124">
            <v>108</v>
          </cell>
          <cell r="F124">
            <v>5</v>
          </cell>
          <cell r="G124">
            <v>0</v>
          </cell>
          <cell r="H124">
            <v>3</v>
          </cell>
          <cell r="I124">
            <v>3</v>
          </cell>
          <cell r="J124">
            <v>1</v>
          </cell>
          <cell r="K124">
            <v>12</v>
          </cell>
          <cell r="L124">
            <v>0</v>
          </cell>
          <cell r="M124">
            <v>2412111067</v>
          </cell>
          <cell r="N124">
            <v>2178</v>
          </cell>
          <cell r="O124">
            <v>0</v>
          </cell>
          <cell r="P124">
            <v>0</v>
          </cell>
          <cell r="Q124">
            <v>246</v>
          </cell>
          <cell r="R124">
            <v>9</v>
          </cell>
          <cell r="S124">
            <v>108</v>
          </cell>
          <cell r="T124">
            <v>363</v>
          </cell>
          <cell r="U124">
            <v>12</v>
          </cell>
          <cell r="V124">
            <v>0</v>
          </cell>
          <cell r="W124">
            <v>0</v>
          </cell>
          <cell r="X124">
            <v>1651.2</v>
          </cell>
          <cell r="Y124">
            <v>1651.2</v>
          </cell>
          <cell r="Z124">
            <v>0</v>
          </cell>
        </row>
        <row r="125">
          <cell r="A125">
            <v>2412111035</v>
          </cell>
          <cell r="B125">
            <v>48</v>
          </cell>
          <cell r="C125">
            <v>423</v>
          </cell>
          <cell r="D125">
            <v>4</v>
          </cell>
          <cell r="E125">
            <v>61</v>
          </cell>
          <cell r="F125">
            <v>15</v>
          </cell>
          <cell r="G125">
            <v>0</v>
          </cell>
          <cell r="H125">
            <v>3</v>
          </cell>
          <cell r="I125">
            <v>0</v>
          </cell>
          <cell r="J125">
            <v>1</v>
          </cell>
          <cell r="K125">
            <v>19</v>
          </cell>
          <cell r="L125">
            <v>0</v>
          </cell>
          <cell r="M125">
            <v>2412111035</v>
          </cell>
          <cell r="N125">
            <v>995</v>
          </cell>
          <cell r="O125">
            <v>0</v>
          </cell>
          <cell r="P125">
            <v>48</v>
          </cell>
          <cell r="Q125">
            <v>423</v>
          </cell>
          <cell r="R125">
            <v>4</v>
          </cell>
          <cell r="S125">
            <v>61</v>
          </cell>
          <cell r="T125">
            <v>536</v>
          </cell>
          <cell r="U125">
            <v>19</v>
          </cell>
          <cell r="V125">
            <v>0</v>
          </cell>
          <cell r="W125">
            <v>1</v>
          </cell>
          <cell r="X125">
            <v>1139.2</v>
          </cell>
          <cell r="Y125">
            <v>1087.23</v>
          </cell>
          <cell r="Z125">
            <v>51.97</v>
          </cell>
        </row>
        <row r="126">
          <cell r="A126">
            <v>2412111065</v>
          </cell>
          <cell r="B126">
            <v>0</v>
          </cell>
          <cell r="C126">
            <v>186</v>
          </cell>
          <cell r="D126">
            <v>6</v>
          </cell>
          <cell r="E126">
            <v>69</v>
          </cell>
          <cell r="F126">
            <v>16</v>
          </cell>
          <cell r="G126">
            <v>0</v>
          </cell>
          <cell r="H126">
            <v>3</v>
          </cell>
          <cell r="I126">
            <v>9</v>
          </cell>
          <cell r="J126">
            <v>0</v>
          </cell>
          <cell r="K126">
            <v>28</v>
          </cell>
          <cell r="L126">
            <v>0</v>
          </cell>
          <cell r="M126">
            <v>2412111065</v>
          </cell>
          <cell r="N126">
            <v>1750</v>
          </cell>
          <cell r="O126">
            <v>0</v>
          </cell>
          <cell r="P126">
            <v>0</v>
          </cell>
          <cell r="Q126">
            <v>186</v>
          </cell>
          <cell r="R126">
            <v>6</v>
          </cell>
          <cell r="S126">
            <v>69</v>
          </cell>
          <cell r="T126">
            <v>261</v>
          </cell>
          <cell r="U126">
            <v>28</v>
          </cell>
          <cell r="V126">
            <v>0</v>
          </cell>
          <cell r="W126">
            <v>0</v>
          </cell>
          <cell r="X126">
            <v>1307.2</v>
          </cell>
          <cell r="Y126">
            <v>969.17</v>
          </cell>
          <cell r="Z126">
            <v>338.03</v>
          </cell>
        </row>
        <row r="127">
          <cell r="A127">
            <v>2412111004</v>
          </cell>
          <cell r="B127">
            <v>0</v>
          </cell>
          <cell r="C127">
            <v>214</v>
          </cell>
          <cell r="D127">
            <v>4</v>
          </cell>
          <cell r="E127">
            <v>459</v>
          </cell>
          <cell r="F127">
            <v>83</v>
          </cell>
          <cell r="G127">
            <v>0</v>
          </cell>
          <cell r="H127">
            <v>11</v>
          </cell>
          <cell r="I127">
            <v>33</v>
          </cell>
          <cell r="J127">
            <v>0</v>
          </cell>
          <cell r="K127">
            <v>127</v>
          </cell>
          <cell r="L127">
            <v>0</v>
          </cell>
          <cell r="M127">
            <v>2412111004</v>
          </cell>
          <cell r="N127">
            <v>1988</v>
          </cell>
          <cell r="O127">
            <v>0</v>
          </cell>
          <cell r="P127">
            <v>0</v>
          </cell>
          <cell r="Q127">
            <v>214</v>
          </cell>
          <cell r="R127">
            <v>4</v>
          </cell>
          <cell r="S127">
            <v>459</v>
          </cell>
          <cell r="T127">
            <v>677</v>
          </cell>
          <cell r="U127">
            <v>127</v>
          </cell>
          <cell r="V127">
            <v>0</v>
          </cell>
          <cell r="W127">
            <v>0</v>
          </cell>
          <cell r="X127">
            <v>1828</v>
          </cell>
          <cell r="Y127">
            <v>1615.16</v>
          </cell>
          <cell r="Z127">
            <v>212.84</v>
          </cell>
        </row>
        <row r="128">
          <cell r="A128">
            <v>2412111013</v>
          </cell>
          <cell r="B128">
            <v>34</v>
          </cell>
          <cell r="C128">
            <v>412</v>
          </cell>
          <cell r="D128">
            <v>4</v>
          </cell>
          <cell r="E128">
            <v>39</v>
          </cell>
          <cell r="F128">
            <v>17</v>
          </cell>
          <cell r="G128">
            <v>2</v>
          </cell>
          <cell r="H128">
            <v>2</v>
          </cell>
          <cell r="I128">
            <v>3</v>
          </cell>
          <cell r="J128">
            <v>0</v>
          </cell>
          <cell r="K128">
            <v>24</v>
          </cell>
          <cell r="L128">
            <v>0</v>
          </cell>
          <cell r="M128">
            <v>2412111013</v>
          </cell>
          <cell r="N128">
            <v>912</v>
          </cell>
          <cell r="O128">
            <v>0</v>
          </cell>
          <cell r="P128">
            <v>34</v>
          </cell>
          <cell r="Q128">
            <v>412</v>
          </cell>
          <cell r="R128">
            <v>4</v>
          </cell>
          <cell r="S128">
            <v>39</v>
          </cell>
          <cell r="T128">
            <v>489</v>
          </cell>
          <cell r="U128">
            <v>24</v>
          </cell>
          <cell r="V128">
            <v>0</v>
          </cell>
          <cell r="W128">
            <v>0</v>
          </cell>
          <cell r="X128">
            <v>1044</v>
          </cell>
          <cell r="Y128">
            <v>1044</v>
          </cell>
          <cell r="Z128">
            <v>0</v>
          </cell>
        </row>
        <row r="129">
          <cell r="A129">
            <v>2412111048</v>
          </cell>
          <cell r="B129">
            <v>32</v>
          </cell>
          <cell r="C129">
            <v>438</v>
          </cell>
          <cell r="D129">
            <v>4</v>
          </cell>
          <cell r="E129">
            <v>53</v>
          </cell>
          <cell r="F129">
            <v>12</v>
          </cell>
          <cell r="G129">
            <v>0</v>
          </cell>
          <cell r="H129">
            <v>3</v>
          </cell>
          <cell r="I129">
            <v>3</v>
          </cell>
          <cell r="J129">
            <v>0</v>
          </cell>
          <cell r="K129">
            <v>18</v>
          </cell>
          <cell r="L129">
            <v>0</v>
          </cell>
          <cell r="M129">
            <v>2412111048</v>
          </cell>
          <cell r="N129">
            <v>1078</v>
          </cell>
          <cell r="O129">
            <v>0</v>
          </cell>
          <cell r="P129">
            <v>32</v>
          </cell>
          <cell r="Q129">
            <v>438</v>
          </cell>
          <cell r="R129">
            <v>4</v>
          </cell>
          <cell r="S129">
            <v>53</v>
          </cell>
          <cell r="T129">
            <v>527</v>
          </cell>
          <cell r="U129">
            <v>18</v>
          </cell>
          <cell r="V129">
            <v>0</v>
          </cell>
          <cell r="W129">
            <v>0</v>
          </cell>
          <cell r="X129">
            <v>1176</v>
          </cell>
          <cell r="Y129">
            <v>1176</v>
          </cell>
          <cell r="Z129">
            <v>0</v>
          </cell>
        </row>
        <row r="130">
          <cell r="A130">
            <v>2412111037</v>
          </cell>
          <cell r="B130">
            <v>0</v>
          </cell>
          <cell r="C130">
            <v>220</v>
          </cell>
          <cell r="D130">
            <v>10</v>
          </cell>
          <cell r="E130">
            <v>282</v>
          </cell>
          <cell r="F130">
            <v>1</v>
          </cell>
          <cell r="G130">
            <v>0</v>
          </cell>
          <cell r="H130">
            <v>1</v>
          </cell>
          <cell r="I130">
            <v>12</v>
          </cell>
          <cell r="J130">
            <v>0</v>
          </cell>
          <cell r="K130">
            <v>14</v>
          </cell>
          <cell r="L130">
            <v>0</v>
          </cell>
          <cell r="M130">
            <v>2412111037</v>
          </cell>
          <cell r="N130">
            <v>1737</v>
          </cell>
          <cell r="O130">
            <v>0</v>
          </cell>
          <cell r="P130">
            <v>0</v>
          </cell>
          <cell r="Q130">
            <v>220</v>
          </cell>
          <cell r="R130">
            <v>10</v>
          </cell>
          <cell r="S130">
            <v>282</v>
          </cell>
          <cell r="T130">
            <v>512</v>
          </cell>
          <cell r="U130">
            <v>14</v>
          </cell>
          <cell r="V130">
            <v>0</v>
          </cell>
          <cell r="W130">
            <v>0</v>
          </cell>
          <cell r="X130">
            <v>1501.4</v>
          </cell>
          <cell r="Y130">
            <v>1362.08</v>
          </cell>
          <cell r="Z130">
            <v>139.32</v>
          </cell>
        </row>
        <row r="131">
          <cell r="A131">
            <v>2412111030</v>
          </cell>
          <cell r="B131">
            <v>44</v>
          </cell>
          <cell r="C131">
            <v>593</v>
          </cell>
          <cell r="D131">
            <v>11</v>
          </cell>
          <cell r="E131">
            <v>23</v>
          </cell>
          <cell r="F131">
            <v>3</v>
          </cell>
          <cell r="G131">
            <v>0</v>
          </cell>
          <cell r="H131">
            <v>1</v>
          </cell>
          <cell r="I131">
            <v>3</v>
          </cell>
          <cell r="J131">
            <v>0</v>
          </cell>
          <cell r="K131">
            <v>7</v>
          </cell>
          <cell r="L131">
            <v>0</v>
          </cell>
          <cell r="M131">
            <v>2412111030</v>
          </cell>
          <cell r="N131">
            <v>1211</v>
          </cell>
          <cell r="O131">
            <v>0</v>
          </cell>
          <cell r="P131">
            <v>44</v>
          </cell>
          <cell r="Q131">
            <v>593</v>
          </cell>
          <cell r="R131">
            <v>11</v>
          </cell>
          <cell r="S131">
            <v>23</v>
          </cell>
          <cell r="T131">
            <v>671</v>
          </cell>
          <cell r="U131">
            <v>7</v>
          </cell>
          <cell r="V131">
            <v>0</v>
          </cell>
          <cell r="W131">
            <v>0</v>
          </cell>
          <cell r="X131">
            <v>1402.4</v>
          </cell>
          <cell r="Y131">
            <v>1120.3499999999999</v>
          </cell>
          <cell r="Z131">
            <v>282.05</v>
          </cell>
        </row>
        <row r="132">
          <cell r="A132">
            <v>2412111005</v>
          </cell>
          <cell r="B132">
            <v>0</v>
          </cell>
          <cell r="C132">
            <v>205</v>
          </cell>
          <cell r="D132">
            <v>7</v>
          </cell>
          <cell r="E132">
            <v>499</v>
          </cell>
          <cell r="F132">
            <v>51</v>
          </cell>
          <cell r="G132">
            <v>1</v>
          </cell>
          <cell r="H132">
            <v>15</v>
          </cell>
          <cell r="I132">
            <v>14</v>
          </cell>
          <cell r="J132">
            <v>0</v>
          </cell>
          <cell r="K132">
            <v>81</v>
          </cell>
          <cell r="L132">
            <v>0</v>
          </cell>
          <cell r="M132">
            <v>2412111005</v>
          </cell>
          <cell r="N132">
            <v>1881</v>
          </cell>
          <cell r="O132">
            <v>0</v>
          </cell>
          <cell r="P132">
            <v>0</v>
          </cell>
          <cell r="Q132">
            <v>205</v>
          </cell>
          <cell r="R132">
            <v>7</v>
          </cell>
          <cell r="S132">
            <v>499</v>
          </cell>
          <cell r="T132">
            <v>711</v>
          </cell>
          <cell r="U132">
            <v>81</v>
          </cell>
          <cell r="V132">
            <v>0</v>
          </cell>
          <cell r="W132">
            <v>0</v>
          </cell>
          <cell r="X132">
            <v>1770.8</v>
          </cell>
          <cell r="Y132">
            <v>1770.8</v>
          </cell>
          <cell r="Z132">
            <v>0</v>
          </cell>
        </row>
        <row r="133">
          <cell r="A133">
            <v>2412111066</v>
          </cell>
          <cell r="B133">
            <v>0</v>
          </cell>
          <cell r="C133">
            <v>154</v>
          </cell>
          <cell r="D133">
            <v>3</v>
          </cell>
          <cell r="E133">
            <v>159</v>
          </cell>
          <cell r="F133">
            <v>31</v>
          </cell>
          <cell r="G133">
            <v>0</v>
          </cell>
          <cell r="H133">
            <v>1</v>
          </cell>
          <cell r="I133">
            <v>8</v>
          </cell>
          <cell r="J133">
            <v>0</v>
          </cell>
          <cell r="K133">
            <v>40</v>
          </cell>
          <cell r="L133">
            <v>0</v>
          </cell>
          <cell r="M133">
            <v>2412111066</v>
          </cell>
          <cell r="N133">
            <v>1727</v>
          </cell>
          <cell r="O133">
            <v>0</v>
          </cell>
          <cell r="P133">
            <v>0</v>
          </cell>
          <cell r="Q133">
            <v>154</v>
          </cell>
          <cell r="R133">
            <v>3</v>
          </cell>
          <cell r="S133">
            <v>159</v>
          </cell>
          <cell r="T133">
            <v>316</v>
          </cell>
          <cell r="U133">
            <v>40</v>
          </cell>
          <cell r="V133">
            <v>0</v>
          </cell>
          <cell r="W133">
            <v>0</v>
          </cell>
          <cell r="X133">
            <v>1335.8</v>
          </cell>
          <cell r="Y133">
            <v>821.35</v>
          </cell>
          <cell r="Z133">
            <v>514.45000000000005</v>
          </cell>
        </row>
        <row r="134">
          <cell r="A134">
            <v>2412111047</v>
          </cell>
          <cell r="B134">
            <v>7</v>
          </cell>
          <cell r="C134">
            <v>244</v>
          </cell>
          <cell r="D134">
            <v>5</v>
          </cell>
          <cell r="E134">
            <v>170</v>
          </cell>
          <cell r="F134">
            <v>89</v>
          </cell>
          <cell r="G134">
            <v>0</v>
          </cell>
          <cell r="H134">
            <v>15</v>
          </cell>
          <cell r="I134">
            <v>27</v>
          </cell>
          <cell r="J134">
            <v>0</v>
          </cell>
          <cell r="K134">
            <v>131</v>
          </cell>
          <cell r="L134">
            <v>0</v>
          </cell>
          <cell r="M134">
            <v>2412111047</v>
          </cell>
          <cell r="N134">
            <v>1134</v>
          </cell>
          <cell r="O134">
            <v>0</v>
          </cell>
          <cell r="P134">
            <v>7</v>
          </cell>
          <cell r="Q134">
            <v>244</v>
          </cell>
          <cell r="R134">
            <v>5</v>
          </cell>
          <cell r="S134">
            <v>170</v>
          </cell>
          <cell r="T134">
            <v>426</v>
          </cell>
          <cell r="U134">
            <v>131</v>
          </cell>
          <cell r="V134">
            <v>0</v>
          </cell>
          <cell r="W134">
            <v>0</v>
          </cell>
          <cell r="X134">
            <v>1125.2</v>
          </cell>
          <cell r="Y134">
            <v>965.64</v>
          </cell>
          <cell r="Z134">
            <v>159.56</v>
          </cell>
        </row>
        <row r="135">
          <cell r="A135">
            <v>2412111006</v>
          </cell>
          <cell r="B135">
            <v>3</v>
          </cell>
          <cell r="C135">
            <v>175</v>
          </cell>
          <cell r="D135">
            <v>5</v>
          </cell>
          <cell r="E135">
            <v>342</v>
          </cell>
          <cell r="F135">
            <v>38</v>
          </cell>
          <cell r="G135">
            <v>0</v>
          </cell>
          <cell r="H135">
            <v>5</v>
          </cell>
          <cell r="I135">
            <v>9</v>
          </cell>
          <cell r="J135">
            <v>0</v>
          </cell>
          <cell r="K135">
            <v>52</v>
          </cell>
          <cell r="L135">
            <v>0</v>
          </cell>
          <cell r="M135">
            <v>2412111006</v>
          </cell>
          <cell r="N135">
            <v>1344</v>
          </cell>
          <cell r="O135">
            <v>0</v>
          </cell>
          <cell r="P135">
            <v>3</v>
          </cell>
          <cell r="Q135">
            <v>175</v>
          </cell>
          <cell r="R135">
            <v>5</v>
          </cell>
          <cell r="S135">
            <v>342</v>
          </cell>
          <cell r="T135">
            <v>525</v>
          </cell>
          <cell r="U135">
            <v>52</v>
          </cell>
          <cell r="V135">
            <v>0</v>
          </cell>
          <cell r="W135">
            <v>0</v>
          </cell>
          <cell r="X135">
            <v>1283.4000000000001</v>
          </cell>
          <cell r="Y135">
            <v>1135.92</v>
          </cell>
          <cell r="Z135">
            <v>147.47999999999999</v>
          </cell>
        </row>
        <row r="136">
          <cell r="A136">
            <v>2412111026</v>
          </cell>
          <cell r="B136">
            <v>0</v>
          </cell>
          <cell r="C136">
            <v>92</v>
          </cell>
          <cell r="D136">
            <v>7</v>
          </cell>
          <cell r="E136">
            <v>147</v>
          </cell>
          <cell r="F136">
            <v>42</v>
          </cell>
          <cell r="G136">
            <v>0</v>
          </cell>
          <cell r="H136">
            <v>10</v>
          </cell>
          <cell r="I136">
            <v>10</v>
          </cell>
          <cell r="J136">
            <v>0</v>
          </cell>
          <cell r="K136">
            <v>62</v>
          </cell>
          <cell r="L136">
            <v>0</v>
          </cell>
          <cell r="M136">
            <v>2412111026</v>
          </cell>
          <cell r="N136">
            <v>898</v>
          </cell>
          <cell r="O136">
            <v>0</v>
          </cell>
          <cell r="P136">
            <v>0</v>
          </cell>
          <cell r="Q136">
            <v>92</v>
          </cell>
          <cell r="R136">
            <v>7</v>
          </cell>
          <cell r="S136">
            <v>147</v>
          </cell>
          <cell r="T136">
            <v>246</v>
          </cell>
          <cell r="U136">
            <v>62</v>
          </cell>
          <cell r="V136">
            <v>0</v>
          </cell>
          <cell r="W136">
            <v>0</v>
          </cell>
          <cell r="X136">
            <v>778.8</v>
          </cell>
          <cell r="Y136">
            <v>613.49</v>
          </cell>
          <cell r="Z136">
            <v>165.31</v>
          </cell>
        </row>
        <row r="137">
          <cell r="A137">
            <v>2412111064</v>
          </cell>
          <cell r="B137">
            <v>0</v>
          </cell>
          <cell r="C137">
            <v>123</v>
          </cell>
          <cell r="D137">
            <v>4</v>
          </cell>
          <cell r="E137">
            <v>73</v>
          </cell>
          <cell r="F137">
            <v>42</v>
          </cell>
          <cell r="G137">
            <v>0</v>
          </cell>
          <cell r="H137">
            <v>3</v>
          </cell>
          <cell r="I137">
            <v>7</v>
          </cell>
          <cell r="J137">
            <v>0</v>
          </cell>
          <cell r="K137">
            <v>52</v>
          </cell>
          <cell r="L137">
            <v>0</v>
          </cell>
          <cell r="M137">
            <v>2412111064</v>
          </cell>
          <cell r="N137">
            <v>1393</v>
          </cell>
          <cell r="O137">
            <v>0</v>
          </cell>
          <cell r="P137">
            <v>0</v>
          </cell>
          <cell r="Q137">
            <v>123</v>
          </cell>
          <cell r="R137">
            <v>4</v>
          </cell>
          <cell r="S137">
            <v>73</v>
          </cell>
          <cell r="T137">
            <v>200</v>
          </cell>
          <cell r="U137">
            <v>52</v>
          </cell>
          <cell r="V137">
            <v>0</v>
          </cell>
          <cell r="W137">
            <v>0</v>
          </cell>
          <cell r="X137">
            <v>1041.2</v>
          </cell>
          <cell r="Y137">
            <v>896.59</v>
          </cell>
          <cell r="Z137">
            <v>144.61000000000001</v>
          </cell>
        </row>
        <row r="138">
          <cell r="A138">
            <v>2412111052</v>
          </cell>
          <cell r="B138">
            <v>0</v>
          </cell>
          <cell r="C138">
            <v>128</v>
          </cell>
          <cell r="D138">
            <v>7</v>
          </cell>
          <cell r="E138">
            <v>329</v>
          </cell>
          <cell r="F138">
            <v>67</v>
          </cell>
          <cell r="G138">
            <v>0</v>
          </cell>
          <cell r="H138">
            <v>7</v>
          </cell>
          <cell r="I138">
            <v>6</v>
          </cell>
          <cell r="J138">
            <v>0</v>
          </cell>
          <cell r="K138">
            <v>80</v>
          </cell>
          <cell r="L138">
            <v>0</v>
          </cell>
          <cell r="M138">
            <v>2412111052</v>
          </cell>
          <cell r="N138">
            <v>1657</v>
          </cell>
          <cell r="O138">
            <v>0</v>
          </cell>
          <cell r="P138">
            <v>0</v>
          </cell>
          <cell r="Q138">
            <v>128</v>
          </cell>
          <cell r="R138">
            <v>7</v>
          </cell>
          <cell r="S138">
            <v>329</v>
          </cell>
          <cell r="T138">
            <v>464</v>
          </cell>
          <cell r="U138">
            <v>80</v>
          </cell>
          <cell r="V138">
            <v>0</v>
          </cell>
          <cell r="W138">
            <v>0</v>
          </cell>
          <cell r="X138">
            <v>1423</v>
          </cell>
          <cell r="Y138">
            <v>779.8</v>
          </cell>
          <cell r="Z138">
            <v>643.20000000000005</v>
          </cell>
        </row>
        <row r="139">
          <cell r="A139">
            <v>2412111009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2412111009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>
            <v>2412111024</v>
          </cell>
          <cell r="B140">
            <v>0</v>
          </cell>
          <cell r="C140">
            <v>104</v>
          </cell>
          <cell r="D140">
            <v>6</v>
          </cell>
          <cell r="E140">
            <v>221</v>
          </cell>
          <cell r="F140">
            <v>30</v>
          </cell>
          <cell r="G140">
            <v>0</v>
          </cell>
          <cell r="H140">
            <v>3</v>
          </cell>
          <cell r="I140">
            <v>12</v>
          </cell>
          <cell r="J140">
            <v>0</v>
          </cell>
          <cell r="K140">
            <v>45</v>
          </cell>
          <cell r="L140">
            <v>0</v>
          </cell>
          <cell r="M140">
            <v>2412111024</v>
          </cell>
          <cell r="N140">
            <v>915</v>
          </cell>
          <cell r="O140">
            <v>0</v>
          </cell>
          <cell r="P140">
            <v>0</v>
          </cell>
          <cell r="Q140">
            <v>104</v>
          </cell>
          <cell r="R140">
            <v>6</v>
          </cell>
          <cell r="S140">
            <v>221</v>
          </cell>
          <cell r="T140">
            <v>331</v>
          </cell>
          <cell r="U140">
            <v>45</v>
          </cell>
          <cell r="V140">
            <v>0</v>
          </cell>
          <cell r="W140">
            <v>0</v>
          </cell>
          <cell r="X140">
            <v>852.6</v>
          </cell>
          <cell r="Y140">
            <v>668.26</v>
          </cell>
          <cell r="Z140">
            <v>184.34</v>
          </cell>
        </row>
        <row r="141">
          <cell r="A141">
            <v>2412111027</v>
          </cell>
          <cell r="B141">
            <v>0</v>
          </cell>
          <cell r="C141">
            <v>130</v>
          </cell>
          <cell r="D141">
            <v>4</v>
          </cell>
          <cell r="E141">
            <v>368</v>
          </cell>
          <cell r="F141">
            <v>25</v>
          </cell>
          <cell r="G141">
            <v>0</v>
          </cell>
          <cell r="H141">
            <v>7</v>
          </cell>
          <cell r="I141">
            <v>23</v>
          </cell>
          <cell r="J141">
            <v>0</v>
          </cell>
          <cell r="K141">
            <v>55</v>
          </cell>
          <cell r="L141">
            <v>0</v>
          </cell>
          <cell r="M141">
            <v>2412111027</v>
          </cell>
          <cell r="N141">
            <v>1387</v>
          </cell>
          <cell r="O141">
            <v>0</v>
          </cell>
          <cell r="P141">
            <v>0</v>
          </cell>
          <cell r="Q141">
            <v>130</v>
          </cell>
          <cell r="R141">
            <v>4</v>
          </cell>
          <cell r="S141">
            <v>368</v>
          </cell>
          <cell r="T141">
            <v>502</v>
          </cell>
          <cell r="U141">
            <v>55</v>
          </cell>
          <cell r="V141">
            <v>0</v>
          </cell>
          <cell r="W141">
            <v>0</v>
          </cell>
          <cell r="X141">
            <v>1281.8</v>
          </cell>
          <cell r="Y141">
            <v>1281.8</v>
          </cell>
          <cell r="Z141">
            <v>0</v>
          </cell>
        </row>
        <row r="142">
          <cell r="A142">
            <v>2412111053</v>
          </cell>
          <cell r="B142">
            <v>0</v>
          </cell>
          <cell r="C142">
            <v>146</v>
          </cell>
          <cell r="D142">
            <v>7</v>
          </cell>
          <cell r="E142">
            <v>557</v>
          </cell>
          <cell r="F142">
            <v>34</v>
          </cell>
          <cell r="G142">
            <v>0</v>
          </cell>
          <cell r="H142">
            <v>16</v>
          </cell>
          <cell r="I142">
            <v>14</v>
          </cell>
          <cell r="J142">
            <v>0</v>
          </cell>
          <cell r="K142">
            <v>64</v>
          </cell>
          <cell r="L142">
            <v>0</v>
          </cell>
          <cell r="M142">
            <v>2412111053</v>
          </cell>
          <cell r="N142">
            <v>2148</v>
          </cell>
          <cell r="O142">
            <v>0</v>
          </cell>
          <cell r="P142">
            <v>0</v>
          </cell>
          <cell r="Q142">
            <v>146</v>
          </cell>
          <cell r="R142">
            <v>7</v>
          </cell>
          <cell r="S142">
            <v>557</v>
          </cell>
          <cell r="T142">
            <v>710</v>
          </cell>
          <cell r="U142">
            <v>64</v>
          </cell>
          <cell r="V142">
            <v>0</v>
          </cell>
          <cell r="W142">
            <v>0</v>
          </cell>
          <cell r="X142">
            <v>1911.6</v>
          </cell>
          <cell r="Y142">
            <v>964.81</v>
          </cell>
          <cell r="Z142">
            <v>946.79</v>
          </cell>
        </row>
        <row r="143">
          <cell r="A143">
            <v>2412111014</v>
          </cell>
          <cell r="B143">
            <v>24</v>
          </cell>
          <cell r="C143">
            <v>378</v>
          </cell>
          <cell r="D143">
            <v>7</v>
          </cell>
          <cell r="E143">
            <v>51</v>
          </cell>
          <cell r="F143">
            <v>17</v>
          </cell>
          <cell r="G143">
            <v>0</v>
          </cell>
          <cell r="H143">
            <v>2</v>
          </cell>
          <cell r="I143">
            <v>2</v>
          </cell>
          <cell r="J143">
            <v>0</v>
          </cell>
          <cell r="K143">
            <v>21</v>
          </cell>
          <cell r="L143">
            <v>0</v>
          </cell>
          <cell r="M143">
            <v>2412111014</v>
          </cell>
          <cell r="N143">
            <v>1346</v>
          </cell>
          <cell r="O143">
            <v>0</v>
          </cell>
          <cell r="P143">
            <v>24</v>
          </cell>
          <cell r="Q143">
            <v>378</v>
          </cell>
          <cell r="R143">
            <v>7</v>
          </cell>
          <cell r="S143">
            <v>51</v>
          </cell>
          <cell r="T143">
            <v>460</v>
          </cell>
          <cell r="U143">
            <v>21</v>
          </cell>
          <cell r="V143">
            <v>0</v>
          </cell>
          <cell r="W143">
            <v>0</v>
          </cell>
          <cell r="X143">
            <v>1269.2</v>
          </cell>
          <cell r="Y143">
            <v>1269.2</v>
          </cell>
          <cell r="Z143">
            <v>0</v>
          </cell>
        </row>
        <row r="144">
          <cell r="A144">
            <v>2412111002</v>
          </cell>
          <cell r="B144">
            <v>8</v>
          </cell>
          <cell r="C144">
            <v>177</v>
          </cell>
          <cell r="D144">
            <v>8</v>
          </cell>
          <cell r="E144">
            <v>193</v>
          </cell>
          <cell r="F144">
            <v>45</v>
          </cell>
          <cell r="G144">
            <v>0</v>
          </cell>
          <cell r="H144">
            <v>8</v>
          </cell>
          <cell r="I144">
            <v>10</v>
          </cell>
          <cell r="J144">
            <v>0</v>
          </cell>
          <cell r="K144">
            <v>63</v>
          </cell>
          <cell r="L144">
            <v>0</v>
          </cell>
          <cell r="M144">
            <v>2412111002</v>
          </cell>
          <cell r="N144">
            <v>1403</v>
          </cell>
          <cell r="O144">
            <v>0</v>
          </cell>
          <cell r="P144">
            <v>8</v>
          </cell>
          <cell r="Q144">
            <v>177</v>
          </cell>
          <cell r="R144">
            <v>8</v>
          </cell>
          <cell r="S144">
            <v>193</v>
          </cell>
          <cell r="T144">
            <v>386</v>
          </cell>
          <cell r="U144">
            <v>63</v>
          </cell>
          <cell r="V144">
            <v>0</v>
          </cell>
          <cell r="W144">
            <v>0</v>
          </cell>
          <cell r="X144">
            <v>1214.4000000000001</v>
          </cell>
          <cell r="Y144">
            <v>1109.9000000000001</v>
          </cell>
          <cell r="Z144">
            <v>104.5</v>
          </cell>
        </row>
        <row r="145">
          <cell r="A145">
            <v>2412111015</v>
          </cell>
          <cell r="B145">
            <v>25</v>
          </cell>
          <cell r="C145">
            <v>841</v>
          </cell>
          <cell r="D145">
            <v>8</v>
          </cell>
          <cell r="E145">
            <v>128</v>
          </cell>
          <cell r="F145">
            <v>42</v>
          </cell>
          <cell r="G145">
            <v>0</v>
          </cell>
          <cell r="H145">
            <v>11</v>
          </cell>
          <cell r="I145">
            <v>7</v>
          </cell>
          <cell r="J145">
            <v>0</v>
          </cell>
          <cell r="K145">
            <v>60</v>
          </cell>
          <cell r="L145">
            <v>0</v>
          </cell>
          <cell r="M145">
            <v>2412111015</v>
          </cell>
          <cell r="N145">
            <v>2436</v>
          </cell>
          <cell r="O145">
            <v>0</v>
          </cell>
          <cell r="P145">
            <v>25</v>
          </cell>
          <cell r="Q145">
            <v>841</v>
          </cell>
          <cell r="R145">
            <v>8</v>
          </cell>
          <cell r="S145">
            <v>128</v>
          </cell>
          <cell r="T145">
            <v>1002</v>
          </cell>
          <cell r="U145">
            <v>60</v>
          </cell>
          <cell r="V145">
            <v>0</v>
          </cell>
          <cell r="W145">
            <v>0</v>
          </cell>
          <cell r="X145">
            <v>2465.4</v>
          </cell>
          <cell r="Y145">
            <v>2465.4</v>
          </cell>
          <cell r="Z145">
            <v>0</v>
          </cell>
        </row>
        <row r="146">
          <cell r="A146">
            <v>2412111003</v>
          </cell>
          <cell r="B146">
            <v>0</v>
          </cell>
          <cell r="C146">
            <v>192</v>
          </cell>
          <cell r="D146">
            <v>4</v>
          </cell>
          <cell r="E146">
            <v>423</v>
          </cell>
          <cell r="F146">
            <v>67</v>
          </cell>
          <cell r="G146">
            <v>0</v>
          </cell>
          <cell r="H146">
            <v>6</v>
          </cell>
          <cell r="I146">
            <v>31</v>
          </cell>
          <cell r="J146">
            <v>1</v>
          </cell>
          <cell r="K146">
            <v>105</v>
          </cell>
          <cell r="L146">
            <v>0</v>
          </cell>
          <cell r="M146">
            <v>2412111003</v>
          </cell>
          <cell r="N146">
            <v>1677</v>
          </cell>
          <cell r="O146">
            <v>0</v>
          </cell>
          <cell r="P146">
            <v>0</v>
          </cell>
          <cell r="Q146">
            <v>192</v>
          </cell>
          <cell r="R146">
            <v>4</v>
          </cell>
          <cell r="S146">
            <v>423</v>
          </cell>
          <cell r="T146">
            <v>619</v>
          </cell>
          <cell r="U146">
            <v>105</v>
          </cell>
          <cell r="V146">
            <v>0</v>
          </cell>
          <cell r="W146">
            <v>0</v>
          </cell>
          <cell r="X146">
            <v>1581.8</v>
          </cell>
          <cell r="Y146">
            <v>1581.8</v>
          </cell>
          <cell r="Z146">
            <v>0</v>
          </cell>
        </row>
        <row r="147">
          <cell r="A147">
            <v>2412111042</v>
          </cell>
          <cell r="B147">
            <v>20</v>
          </cell>
          <cell r="C147">
            <v>426</v>
          </cell>
          <cell r="D147">
            <v>9</v>
          </cell>
          <cell r="E147">
            <v>34</v>
          </cell>
          <cell r="F147">
            <v>9</v>
          </cell>
          <cell r="G147">
            <v>0</v>
          </cell>
          <cell r="H147">
            <v>2</v>
          </cell>
          <cell r="I147">
            <v>0</v>
          </cell>
          <cell r="J147">
            <v>0</v>
          </cell>
          <cell r="K147">
            <v>11</v>
          </cell>
          <cell r="L147">
            <v>0</v>
          </cell>
          <cell r="M147">
            <v>2412111042</v>
          </cell>
          <cell r="N147">
            <v>1055</v>
          </cell>
          <cell r="O147">
            <v>0</v>
          </cell>
          <cell r="P147">
            <v>20</v>
          </cell>
          <cell r="Q147">
            <v>426</v>
          </cell>
          <cell r="R147">
            <v>9</v>
          </cell>
          <cell r="S147">
            <v>34</v>
          </cell>
          <cell r="T147">
            <v>489</v>
          </cell>
          <cell r="U147">
            <v>11</v>
          </cell>
          <cell r="V147">
            <v>0</v>
          </cell>
          <cell r="W147">
            <v>0</v>
          </cell>
          <cell r="X147">
            <v>1121.8</v>
          </cell>
          <cell r="Y147">
            <v>855.36</v>
          </cell>
          <cell r="Z147">
            <v>266.44</v>
          </cell>
        </row>
        <row r="148">
          <cell r="A148">
            <v>2412111043</v>
          </cell>
          <cell r="B148">
            <v>10</v>
          </cell>
          <cell r="C148">
            <v>353</v>
          </cell>
          <cell r="D148">
            <v>3</v>
          </cell>
          <cell r="E148">
            <v>31</v>
          </cell>
          <cell r="F148">
            <v>12</v>
          </cell>
          <cell r="G148">
            <v>1</v>
          </cell>
          <cell r="H148">
            <v>2</v>
          </cell>
          <cell r="I148">
            <v>3</v>
          </cell>
          <cell r="J148">
            <v>0</v>
          </cell>
          <cell r="K148">
            <v>18</v>
          </cell>
          <cell r="L148">
            <v>0</v>
          </cell>
          <cell r="M148">
            <v>2412111043</v>
          </cell>
          <cell r="N148">
            <v>705</v>
          </cell>
          <cell r="O148">
            <v>0</v>
          </cell>
          <cell r="P148">
            <v>10</v>
          </cell>
          <cell r="Q148">
            <v>353</v>
          </cell>
          <cell r="R148">
            <v>3</v>
          </cell>
          <cell r="S148">
            <v>31</v>
          </cell>
          <cell r="T148">
            <v>397</v>
          </cell>
          <cell r="U148">
            <v>18</v>
          </cell>
          <cell r="V148">
            <v>0</v>
          </cell>
          <cell r="W148">
            <v>0</v>
          </cell>
          <cell r="X148">
            <v>822.4</v>
          </cell>
          <cell r="Y148">
            <v>731.17</v>
          </cell>
          <cell r="Z148">
            <v>91.23</v>
          </cell>
        </row>
        <row r="149">
          <cell r="A149">
            <v>2412111016</v>
          </cell>
          <cell r="B149">
            <v>0</v>
          </cell>
          <cell r="C149">
            <v>99</v>
          </cell>
          <cell r="D149">
            <v>8</v>
          </cell>
          <cell r="E149">
            <v>365</v>
          </cell>
          <cell r="F149">
            <v>80</v>
          </cell>
          <cell r="G149">
            <v>0</v>
          </cell>
          <cell r="H149">
            <v>3</v>
          </cell>
          <cell r="I149">
            <v>5</v>
          </cell>
          <cell r="J149">
            <v>1</v>
          </cell>
          <cell r="K149">
            <v>89</v>
          </cell>
          <cell r="L149">
            <v>0</v>
          </cell>
          <cell r="M149">
            <v>2412111016</v>
          </cell>
          <cell r="N149">
            <v>1281</v>
          </cell>
          <cell r="O149">
            <v>0</v>
          </cell>
          <cell r="P149">
            <v>0</v>
          </cell>
          <cell r="Q149">
            <v>99</v>
          </cell>
          <cell r="R149">
            <v>8</v>
          </cell>
          <cell r="S149">
            <v>365</v>
          </cell>
          <cell r="T149">
            <v>472</v>
          </cell>
          <cell r="U149">
            <v>89</v>
          </cell>
          <cell r="V149">
            <v>0</v>
          </cell>
          <cell r="W149">
            <v>0</v>
          </cell>
          <cell r="X149">
            <v>1201.5999999999999</v>
          </cell>
          <cell r="Y149">
            <v>1201.5999999999999</v>
          </cell>
          <cell r="Z149">
            <v>0</v>
          </cell>
        </row>
        <row r="150">
          <cell r="A150">
            <v>2412111017</v>
          </cell>
          <cell r="B150">
            <v>3</v>
          </cell>
          <cell r="C150">
            <v>180</v>
          </cell>
          <cell r="D150">
            <v>8</v>
          </cell>
          <cell r="E150">
            <v>79</v>
          </cell>
          <cell r="F150">
            <v>56</v>
          </cell>
          <cell r="G150">
            <v>0</v>
          </cell>
          <cell r="H150">
            <v>15</v>
          </cell>
          <cell r="I150">
            <v>15</v>
          </cell>
          <cell r="J150">
            <v>0</v>
          </cell>
          <cell r="K150">
            <v>86</v>
          </cell>
          <cell r="L150">
            <v>0</v>
          </cell>
          <cell r="M150">
            <v>2412111017</v>
          </cell>
          <cell r="N150">
            <v>839</v>
          </cell>
          <cell r="O150">
            <v>0</v>
          </cell>
          <cell r="P150">
            <v>3</v>
          </cell>
          <cell r="Q150">
            <v>180</v>
          </cell>
          <cell r="R150">
            <v>8</v>
          </cell>
          <cell r="S150">
            <v>79</v>
          </cell>
          <cell r="T150">
            <v>270</v>
          </cell>
          <cell r="U150">
            <v>86</v>
          </cell>
          <cell r="V150">
            <v>0</v>
          </cell>
          <cell r="W150">
            <v>0</v>
          </cell>
          <cell r="X150">
            <v>791</v>
          </cell>
          <cell r="Y150">
            <v>407.31</v>
          </cell>
          <cell r="Z150">
            <v>383.69</v>
          </cell>
        </row>
        <row r="151">
          <cell r="A151">
            <v>2412111012</v>
          </cell>
          <cell r="B151">
            <v>0</v>
          </cell>
          <cell r="C151">
            <v>172</v>
          </cell>
          <cell r="D151">
            <v>9</v>
          </cell>
          <cell r="E151">
            <v>554</v>
          </cell>
          <cell r="F151">
            <v>64</v>
          </cell>
          <cell r="G151">
            <v>1</v>
          </cell>
          <cell r="H151">
            <v>15</v>
          </cell>
          <cell r="I151">
            <v>61</v>
          </cell>
          <cell r="J151">
            <v>0</v>
          </cell>
          <cell r="K151">
            <v>141</v>
          </cell>
          <cell r="L151">
            <v>0</v>
          </cell>
          <cell r="M151">
            <v>2412111012</v>
          </cell>
          <cell r="N151">
            <v>2471</v>
          </cell>
          <cell r="O151">
            <v>0</v>
          </cell>
          <cell r="P151">
            <v>0</v>
          </cell>
          <cell r="Q151">
            <v>172</v>
          </cell>
          <cell r="R151">
            <v>9</v>
          </cell>
          <cell r="S151">
            <v>554</v>
          </cell>
          <cell r="T151">
            <v>735</v>
          </cell>
          <cell r="U151">
            <v>141</v>
          </cell>
          <cell r="V151">
            <v>0</v>
          </cell>
          <cell r="W151">
            <v>0</v>
          </cell>
          <cell r="X151">
            <v>2161.4</v>
          </cell>
          <cell r="Y151">
            <v>1672.7</v>
          </cell>
          <cell r="Z151">
            <v>488.7</v>
          </cell>
        </row>
        <row r="152">
          <cell r="A152">
            <v>2412111025</v>
          </cell>
          <cell r="B152">
            <v>0</v>
          </cell>
          <cell r="C152">
            <v>101</v>
          </cell>
          <cell r="D152">
            <v>4</v>
          </cell>
          <cell r="E152">
            <v>124</v>
          </cell>
          <cell r="F152">
            <v>7</v>
          </cell>
          <cell r="G152">
            <v>0</v>
          </cell>
          <cell r="H152">
            <v>0</v>
          </cell>
          <cell r="I152">
            <v>6</v>
          </cell>
          <cell r="J152">
            <v>0</v>
          </cell>
          <cell r="K152">
            <v>13</v>
          </cell>
          <cell r="L152">
            <v>0</v>
          </cell>
          <cell r="M152">
            <v>2412111025</v>
          </cell>
          <cell r="N152">
            <v>899</v>
          </cell>
          <cell r="O152">
            <v>0</v>
          </cell>
          <cell r="P152">
            <v>0</v>
          </cell>
          <cell r="Q152">
            <v>101</v>
          </cell>
          <cell r="R152">
            <v>4</v>
          </cell>
          <cell r="S152">
            <v>124</v>
          </cell>
          <cell r="T152">
            <v>229</v>
          </cell>
          <cell r="U152">
            <v>13</v>
          </cell>
          <cell r="V152">
            <v>0</v>
          </cell>
          <cell r="W152">
            <v>0</v>
          </cell>
          <cell r="X152">
            <v>748</v>
          </cell>
          <cell r="Y152">
            <v>441.04</v>
          </cell>
          <cell r="Z152">
            <v>306.95999999999998</v>
          </cell>
        </row>
        <row r="153">
          <cell r="A153">
            <v>2412111018</v>
          </cell>
          <cell r="B153">
            <v>41</v>
          </cell>
          <cell r="C153">
            <v>597</v>
          </cell>
          <cell r="D153">
            <v>5</v>
          </cell>
          <cell r="E153">
            <v>13</v>
          </cell>
          <cell r="F153">
            <v>12</v>
          </cell>
          <cell r="G153">
            <v>0</v>
          </cell>
          <cell r="H153">
            <v>0</v>
          </cell>
          <cell r="I153">
            <v>1</v>
          </cell>
          <cell r="J153">
            <v>0</v>
          </cell>
          <cell r="K153">
            <v>13</v>
          </cell>
          <cell r="L153">
            <v>0</v>
          </cell>
          <cell r="M153">
            <v>2412111018</v>
          </cell>
          <cell r="N153">
            <v>1231</v>
          </cell>
          <cell r="O153">
            <v>0</v>
          </cell>
          <cell r="P153">
            <v>41</v>
          </cell>
          <cell r="Q153">
            <v>597</v>
          </cell>
          <cell r="R153">
            <v>5</v>
          </cell>
          <cell r="S153">
            <v>13</v>
          </cell>
          <cell r="T153">
            <v>656</v>
          </cell>
          <cell r="U153">
            <v>13</v>
          </cell>
          <cell r="V153">
            <v>0</v>
          </cell>
          <cell r="W153">
            <v>0</v>
          </cell>
          <cell r="X153">
            <v>1404.4</v>
          </cell>
          <cell r="Y153">
            <v>1156.42</v>
          </cell>
          <cell r="Z153">
            <v>247.98</v>
          </cell>
        </row>
        <row r="154">
          <cell r="A154">
            <v>2412111019</v>
          </cell>
          <cell r="B154">
            <v>35</v>
          </cell>
          <cell r="C154">
            <v>676</v>
          </cell>
          <cell r="D154">
            <v>10</v>
          </cell>
          <cell r="E154">
            <v>104</v>
          </cell>
          <cell r="F154">
            <v>34</v>
          </cell>
          <cell r="G154">
            <v>0</v>
          </cell>
          <cell r="H154">
            <v>2</v>
          </cell>
          <cell r="I154">
            <v>4</v>
          </cell>
          <cell r="J154">
            <v>0</v>
          </cell>
          <cell r="K154">
            <v>40</v>
          </cell>
          <cell r="L154">
            <v>0</v>
          </cell>
          <cell r="M154">
            <v>2412111019</v>
          </cell>
          <cell r="N154">
            <v>1730</v>
          </cell>
          <cell r="O154">
            <v>0</v>
          </cell>
          <cell r="P154">
            <v>35</v>
          </cell>
          <cell r="Q154">
            <v>676</v>
          </cell>
          <cell r="R154">
            <v>10</v>
          </cell>
          <cell r="S154">
            <v>104</v>
          </cell>
          <cell r="T154">
            <v>825</v>
          </cell>
          <cell r="U154">
            <v>40</v>
          </cell>
          <cell r="V154">
            <v>0</v>
          </cell>
          <cell r="W154">
            <v>0</v>
          </cell>
          <cell r="X154">
            <v>1863.2</v>
          </cell>
          <cell r="Y154">
            <v>1863.2</v>
          </cell>
          <cell r="Z154">
            <v>0</v>
          </cell>
        </row>
        <row r="155">
          <cell r="A155">
            <v>2412111020</v>
          </cell>
          <cell r="B155">
            <v>5</v>
          </cell>
          <cell r="C155">
            <v>364</v>
          </cell>
          <cell r="D155">
            <v>2</v>
          </cell>
          <cell r="E155">
            <v>110</v>
          </cell>
          <cell r="F155">
            <v>10</v>
          </cell>
          <cell r="G155">
            <v>0</v>
          </cell>
          <cell r="H155">
            <v>0</v>
          </cell>
          <cell r="I155">
            <v>2</v>
          </cell>
          <cell r="J155">
            <v>0</v>
          </cell>
          <cell r="K155">
            <v>12</v>
          </cell>
          <cell r="L155">
            <v>0</v>
          </cell>
          <cell r="M155">
            <v>2412111020</v>
          </cell>
          <cell r="N155">
            <v>1021</v>
          </cell>
          <cell r="O155">
            <v>0</v>
          </cell>
          <cell r="P155">
            <v>5</v>
          </cell>
          <cell r="Q155">
            <v>364</v>
          </cell>
          <cell r="R155">
            <v>2</v>
          </cell>
          <cell r="S155">
            <v>110</v>
          </cell>
          <cell r="T155">
            <v>481</v>
          </cell>
          <cell r="U155">
            <v>12</v>
          </cell>
          <cell r="V155">
            <v>0</v>
          </cell>
          <cell r="W155">
            <v>0</v>
          </cell>
          <cell r="X155">
            <v>1077</v>
          </cell>
          <cell r="Y155">
            <v>944.35</v>
          </cell>
          <cell r="Z155">
            <v>132.65</v>
          </cell>
        </row>
        <row r="156">
          <cell r="A156">
            <v>2412111050</v>
          </cell>
          <cell r="B156">
            <v>5</v>
          </cell>
          <cell r="C156">
            <v>206</v>
          </cell>
          <cell r="D156">
            <v>8</v>
          </cell>
          <cell r="E156">
            <v>68</v>
          </cell>
          <cell r="F156">
            <v>19</v>
          </cell>
          <cell r="G156">
            <v>0</v>
          </cell>
          <cell r="H156">
            <v>1</v>
          </cell>
          <cell r="I156">
            <v>7</v>
          </cell>
          <cell r="J156">
            <v>0</v>
          </cell>
          <cell r="K156">
            <v>27</v>
          </cell>
          <cell r="L156">
            <v>0</v>
          </cell>
          <cell r="M156">
            <v>2412111050</v>
          </cell>
          <cell r="N156">
            <v>940</v>
          </cell>
          <cell r="O156">
            <v>0</v>
          </cell>
          <cell r="P156">
            <v>5</v>
          </cell>
          <cell r="Q156">
            <v>206</v>
          </cell>
          <cell r="R156">
            <v>8</v>
          </cell>
          <cell r="S156">
            <v>68</v>
          </cell>
          <cell r="T156">
            <v>287</v>
          </cell>
          <cell r="U156">
            <v>27</v>
          </cell>
          <cell r="V156">
            <v>0</v>
          </cell>
          <cell r="W156">
            <v>2</v>
          </cell>
          <cell r="X156">
            <v>851.6</v>
          </cell>
          <cell r="Y156">
            <v>489.52</v>
          </cell>
          <cell r="Z156">
            <v>362.08</v>
          </cell>
        </row>
        <row r="157">
          <cell r="A157">
            <v>2412111028</v>
          </cell>
          <cell r="B157">
            <v>0</v>
          </cell>
          <cell r="C157">
            <v>87</v>
          </cell>
          <cell r="D157">
            <v>4</v>
          </cell>
          <cell r="E157">
            <v>326</v>
          </cell>
          <cell r="F157">
            <v>11</v>
          </cell>
          <cell r="G157">
            <v>0</v>
          </cell>
          <cell r="H157">
            <v>4</v>
          </cell>
          <cell r="I157">
            <v>10</v>
          </cell>
          <cell r="J157">
            <v>0</v>
          </cell>
          <cell r="K157">
            <v>25</v>
          </cell>
          <cell r="L157">
            <v>0</v>
          </cell>
          <cell r="M157">
            <v>2412111028</v>
          </cell>
          <cell r="N157">
            <v>1123</v>
          </cell>
          <cell r="O157">
            <v>0</v>
          </cell>
          <cell r="P157">
            <v>0</v>
          </cell>
          <cell r="Q157">
            <v>87</v>
          </cell>
          <cell r="R157">
            <v>4</v>
          </cell>
          <cell r="S157">
            <v>326</v>
          </cell>
          <cell r="T157">
            <v>417</v>
          </cell>
          <cell r="U157">
            <v>25</v>
          </cell>
          <cell r="V157">
            <v>0</v>
          </cell>
          <cell r="W157">
            <v>0</v>
          </cell>
          <cell r="X157">
            <v>1034.8</v>
          </cell>
          <cell r="Y157">
            <v>1034.8</v>
          </cell>
          <cell r="Z157">
            <v>0</v>
          </cell>
        </row>
        <row r="158">
          <cell r="A158">
            <v>2412111023</v>
          </cell>
          <cell r="B158">
            <v>0</v>
          </cell>
          <cell r="C158">
            <v>86</v>
          </cell>
          <cell r="D158">
            <v>3</v>
          </cell>
          <cell r="E158">
            <v>456</v>
          </cell>
          <cell r="F158">
            <v>43</v>
          </cell>
          <cell r="G158">
            <v>0</v>
          </cell>
          <cell r="H158">
            <v>0</v>
          </cell>
          <cell r="I158">
            <v>10</v>
          </cell>
          <cell r="J158">
            <v>0</v>
          </cell>
          <cell r="K158">
            <v>53</v>
          </cell>
          <cell r="L158">
            <v>0</v>
          </cell>
          <cell r="M158">
            <v>2412111023</v>
          </cell>
          <cell r="N158">
            <v>1386</v>
          </cell>
          <cell r="O158">
            <v>0</v>
          </cell>
          <cell r="P158">
            <v>0</v>
          </cell>
          <cell r="Q158">
            <v>86</v>
          </cell>
          <cell r="R158">
            <v>3</v>
          </cell>
          <cell r="S158">
            <v>456</v>
          </cell>
          <cell r="T158">
            <v>545</v>
          </cell>
          <cell r="U158">
            <v>53</v>
          </cell>
          <cell r="V158">
            <v>0</v>
          </cell>
          <cell r="W158">
            <v>0</v>
          </cell>
          <cell r="X158">
            <v>1306</v>
          </cell>
          <cell r="Y158">
            <v>847.89</v>
          </cell>
          <cell r="Z158">
            <v>458.11</v>
          </cell>
        </row>
        <row r="159">
          <cell r="A159">
            <v>2412111008</v>
          </cell>
          <cell r="B159">
            <v>26</v>
          </cell>
          <cell r="C159">
            <v>459</v>
          </cell>
          <cell r="D159">
            <v>10</v>
          </cell>
          <cell r="E159">
            <v>46</v>
          </cell>
          <cell r="F159">
            <v>23</v>
          </cell>
          <cell r="G159">
            <v>0</v>
          </cell>
          <cell r="H159">
            <v>0</v>
          </cell>
          <cell r="I159">
            <v>2</v>
          </cell>
          <cell r="J159">
            <v>0</v>
          </cell>
          <cell r="K159">
            <v>25</v>
          </cell>
          <cell r="L159">
            <v>0</v>
          </cell>
          <cell r="M159">
            <v>2412111008</v>
          </cell>
          <cell r="N159">
            <v>1019</v>
          </cell>
          <cell r="O159">
            <v>0</v>
          </cell>
          <cell r="P159">
            <v>26</v>
          </cell>
          <cell r="Q159">
            <v>459</v>
          </cell>
          <cell r="R159">
            <v>10</v>
          </cell>
          <cell r="S159">
            <v>46</v>
          </cell>
          <cell r="T159">
            <v>541</v>
          </cell>
          <cell r="U159">
            <v>25</v>
          </cell>
          <cell r="V159">
            <v>0</v>
          </cell>
          <cell r="W159">
            <v>0</v>
          </cell>
          <cell r="X159">
            <v>1156.4000000000001</v>
          </cell>
          <cell r="Y159">
            <v>1048.05</v>
          </cell>
          <cell r="Z159">
            <v>108.35</v>
          </cell>
        </row>
        <row r="160">
          <cell r="A160">
            <v>2412111034</v>
          </cell>
          <cell r="B160">
            <v>6</v>
          </cell>
          <cell r="C160">
            <v>176</v>
          </cell>
          <cell r="D160">
            <v>9</v>
          </cell>
          <cell r="E160">
            <v>136</v>
          </cell>
          <cell r="F160">
            <v>31</v>
          </cell>
          <cell r="G160">
            <v>0</v>
          </cell>
          <cell r="H160">
            <v>4</v>
          </cell>
          <cell r="I160">
            <v>9</v>
          </cell>
          <cell r="J160">
            <v>0</v>
          </cell>
          <cell r="K160">
            <v>44</v>
          </cell>
          <cell r="L160">
            <v>0</v>
          </cell>
          <cell r="M160">
            <v>2412111034</v>
          </cell>
          <cell r="N160">
            <v>1128</v>
          </cell>
          <cell r="O160">
            <v>0</v>
          </cell>
          <cell r="P160">
            <v>6</v>
          </cell>
          <cell r="Q160">
            <v>176</v>
          </cell>
          <cell r="R160">
            <v>9</v>
          </cell>
          <cell r="S160">
            <v>136</v>
          </cell>
          <cell r="T160">
            <v>327</v>
          </cell>
          <cell r="U160">
            <v>44</v>
          </cell>
          <cell r="V160">
            <v>0</v>
          </cell>
          <cell r="W160">
            <v>0</v>
          </cell>
          <cell r="X160">
            <v>993.6</v>
          </cell>
          <cell r="Y160">
            <v>745.76</v>
          </cell>
          <cell r="Z160">
            <v>247.84</v>
          </cell>
        </row>
        <row r="161">
          <cell r="A161">
            <v>2412111054</v>
          </cell>
          <cell r="B161">
            <v>0</v>
          </cell>
          <cell r="C161">
            <v>155</v>
          </cell>
          <cell r="D161">
            <v>24</v>
          </cell>
          <cell r="E161">
            <v>254</v>
          </cell>
          <cell r="F161">
            <v>63</v>
          </cell>
          <cell r="G161">
            <v>4</v>
          </cell>
          <cell r="H161">
            <v>11</v>
          </cell>
          <cell r="I161">
            <v>17</v>
          </cell>
          <cell r="J161">
            <v>1</v>
          </cell>
          <cell r="K161">
            <v>96</v>
          </cell>
          <cell r="L161">
            <v>0</v>
          </cell>
          <cell r="M161">
            <v>2412111054</v>
          </cell>
          <cell r="N161">
            <v>1618</v>
          </cell>
          <cell r="O161">
            <v>0</v>
          </cell>
          <cell r="P161">
            <v>0</v>
          </cell>
          <cell r="Q161">
            <v>155</v>
          </cell>
          <cell r="R161">
            <v>24</v>
          </cell>
          <cell r="S161">
            <v>254</v>
          </cell>
          <cell r="T161">
            <v>433</v>
          </cell>
          <cell r="U161">
            <v>96</v>
          </cell>
          <cell r="V161">
            <v>0</v>
          </cell>
          <cell r="W161">
            <v>0</v>
          </cell>
          <cell r="X161">
            <v>1386.6</v>
          </cell>
          <cell r="Y161">
            <v>1217.43</v>
          </cell>
          <cell r="Z161">
            <v>169.17</v>
          </cell>
        </row>
        <row r="162">
          <cell r="A162">
            <v>2412111022</v>
          </cell>
          <cell r="B162">
            <v>8</v>
          </cell>
          <cell r="C162">
            <v>399</v>
          </cell>
          <cell r="D162">
            <v>25</v>
          </cell>
          <cell r="E162">
            <v>321</v>
          </cell>
          <cell r="F162">
            <v>147</v>
          </cell>
          <cell r="G162">
            <v>0</v>
          </cell>
          <cell r="H162">
            <v>4</v>
          </cell>
          <cell r="I162">
            <v>32</v>
          </cell>
          <cell r="J162">
            <v>0</v>
          </cell>
          <cell r="K162">
            <v>183</v>
          </cell>
          <cell r="L162">
            <v>0</v>
          </cell>
          <cell r="M162">
            <v>2412111022</v>
          </cell>
          <cell r="N162">
            <v>2410</v>
          </cell>
          <cell r="O162" t="str">
            <v>`</v>
          </cell>
          <cell r="P162">
            <v>8</v>
          </cell>
          <cell r="Q162">
            <v>399</v>
          </cell>
          <cell r="R162">
            <v>25</v>
          </cell>
          <cell r="S162">
            <v>321</v>
          </cell>
          <cell r="T162">
            <v>753</v>
          </cell>
          <cell r="U162">
            <v>183</v>
          </cell>
          <cell r="V162">
            <v>0</v>
          </cell>
          <cell r="W162">
            <v>0</v>
          </cell>
          <cell r="X162">
            <v>2204.6</v>
          </cell>
          <cell r="Y162">
            <v>2204.6</v>
          </cell>
          <cell r="Z162">
            <v>0</v>
          </cell>
        </row>
        <row r="163">
          <cell r="A163">
            <v>2412111007</v>
          </cell>
          <cell r="B163">
            <v>0</v>
          </cell>
          <cell r="C163">
            <v>198</v>
          </cell>
          <cell r="D163">
            <v>11</v>
          </cell>
          <cell r="E163">
            <v>346</v>
          </cell>
          <cell r="F163">
            <v>50</v>
          </cell>
          <cell r="G163">
            <v>0</v>
          </cell>
          <cell r="H163">
            <v>4</v>
          </cell>
          <cell r="I163">
            <v>14</v>
          </cell>
          <cell r="J163">
            <v>0</v>
          </cell>
          <cell r="K163">
            <v>68</v>
          </cell>
          <cell r="L163">
            <v>0</v>
          </cell>
          <cell r="M163">
            <v>2412111007</v>
          </cell>
          <cell r="N163">
            <v>1767</v>
          </cell>
          <cell r="O163">
            <v>0</v>
          </cell>
          <cell r="P163">
            <v>0</v>
          </cell>
          <cell r="Q163">
            <v>198</v>
          </cell>
          <cell r="R163">
            <v>11</v>
          </cell>
          <cell r="S163">
            <v>346</v>
          </cell>
          <cell r="T163">
            <v>555</v>
          </cell>
          <cell r="U163">
            <v>68</v>
          </cell>
          <cell r="V163">
            <v>0</v>
          </cell>
          <cell r="W163">
            <v>0</v>
          </cell>
          <cell r="X163">
            <v>1571</v>
          </cell>
          <cell r="Y163">
            <v>1416</v>
          </cell>
          <cell r="Z163">
            <v>155</v>
          </cell>
        </row>
        <row r="164">
          <cell r="A164">
            <v>2412111044</v>
          </cell>
          <cell r="B164">
            <v>5</v>
          </cell>
          <cell r="C164">
            <v>153</v>
          </cell>
          <cell r="D164">
            <v>6</v>
          </cell>
          <cell r="E164">
            <v>293</v>
          </cell>
          <cell r="F164">
            <v>3</v>
          </cell>
          <cell r="G164">
            <v>0</v>
          </cell>
          <cell r="H164">
            <v>0</v>
          </cell>
          <cell r="I164">
            <v>10</v>
          </cell>
          <cell r="J164">
            <v>0</v>
          </cell>
          <cell r="K164">
            <v>13</v>
          </cell>
          <cell r="L164">
            <v>0</v>
          </cell>
          <cell r="M164">
            <v>2412111044</v>
          </cell>
          <cell r="N164">
            <v>1059</v>
          </cell>
          <cell r="O164">
            <v>0</v>
          </cell>
          <cell r="P164">
            <v>5</v>
          </cell>
          <cell r="Q164">
            <v>153</v>
          </cell>
          <cell r="R164">
            <v>6</v>
          </cell>
          <cell r="S164">
            <v>293</v>
          </cell>
          <cell r="T164">
            <v>457</v>
          </cell>
          <cell r="U164">
            <v>13</v>
          </cell>
          <cell r="V164">
            <v>30</v>
          </cell>
          <cell r="W164">
            <v>0</v>
          </cell>
          <cell r="X164">
            <v>1068.8</v>
          </cell>
          <cell r="Y164">
            <v>603.59</v>
          </cell>
          <cell r="Z164">
            <v>465.21</v>
          </cell>
        </row>
        <row r="165">
          <cell r="A165">
            <v>2412111059</v>
          </cell>
          <cell r="B165">
            <v>19</v>
          </cell>
          <cell r="C165">
            <v>265</v>
          </cell>
          <cell r="D165">
            <v>10</v>
          </cell>
          <cell r="E165">
            <v>144</v>
          </cell>
          <cell r="F165">
            <v>69</v>
          </cell>
          <cell r="G165">
            <v>0</v>
          </cell>
          <cell r="H165">
            <v>13</v>
          </cell>
          <cell r="I165">
            <v>13</v>
          </cell>
          <cell r="J165">
            <v>0</v>
          </cell>
          <cell r="K165">
            <v>95</v>
          </cell>
          <cell r="L165">
            <v>0</v>
          </cell>
          <cell r="M165">
            <v>2412111059</v>
          </cell>
          <cell r="N165">
            <v>1167</v>
          </cell>
          <cell r="O165">
            <v>0</v>
          </cell>
          <cell r="P165">
            <v>19</v>
          </cell>
          <cell r="Q165">
            <v>265</v>
          </cell>
          <cell r="R165">
            <v>10</v>
          </cell>
          <cell r="S165">
            <v>144</v>
          </cell>
          <cell r="T165">
            <v>438</v>
          </cell>
          <cell r="U165">
            <v>95</v>
          </cell>
          <cell r="V165">
            <v>10</v>
          </cell>
          <cell r="W165">
            <v>0</v>
          </cell>
          <cell r="X165">
            <v>1159.2</v>
          </cell>
          <cell r="Y165">
            <v>905.78</v>
          </cell>
          <cell r="Z165">
            <v>253.42</v>
          </cell>
        </row>
        <row r="166">
          <cell r="A166">
            <v>2412111058</v>
          </cell>
          <cell r="B166">
            <v>16</v>
          </cell>
          <cell r="C166">
            <v>230</v>
          </cell>
          <cell r="D166">
            <v>6</v>
          </cell>
          <cell r="E166">
            <v>144</v>
          </cell>
          <cell r="F166">
            <v>13</v>
          </cell>
          <cell r="G166">
            <v>0</v>
          </cell>
          <cell r="H166">
            <v>2</v>
          </cell>
          <cell r="I166">
            <v>1</v>
          </cell>
          <cell r="J166">
            <v>0</v>
          </cell>
          <cell r="K166">
            <v>16</v>
          </cell>
          <cell r="L166">
            <v>0</v>
          </cell>
          <cell r="M166">
            <v>2412111058</v>
          </cell>
          <cell r="N166">
            <v>936</v>
          </cell>
          <cell r="O166">
            <v>0</v>
          </cell>
          <cell r="P166">
            <v>16</v>
          </cell>
          <cell r="Q166">
            <v>230</v>
          </cell>
          <cell r="R166">
            <v>6</v>
          </cell>
          <cell r="S166">
            <v>144</v>
          </cell>
          <cell r="T166">
            <v>396</v>
          </cell>
          <cell r="U166">
            <v>16</v>
          </cell>
          <cell r="V166">
            <v>0</v>
          </cell>
          <cell r="W166">
            <v>0</v>
          </cell>
          <cell r="X166">
            <v>937.2</v>
          </cell>
          <cell r="Y166">
            <v>396.73</v>
          </cell>
          <cell r="Z166">
            <v>540.47</v>
          </cell>
        </row>
        <row r="167">
          <cell r="A167">
            <v>2412111041</v>
          </cell>
          <cell r="B167">
            <v>6</v>
          </cell>
          <cell r="C167">
            <v>167</v>
          </cell>
          <cell r="D167">
            <v>2</v>
          </cell>
          <cell r="E167">
            <v>219</v>
          </cell>
          <cell r="F167">
            <v>37</v>
          </cell>
          <cell r="G167">
            <v>1</v>
          </cell>
          <cell r="H167">
            <v>5</v>
          </cell>
          <cell r="I167">
            <v>14</v>
          </cell>
          <cell r="J167">
            <v>0</v>
          </cell>
          <cell r="K167">
            <v>57</v>
          </cell>
          <cell r="L167">
            <v>0</v>
          </cell>
          <cell r="M167">
            <v>2412111041</v>
          </cell>
          <cell r="N167">
            <v>965</v>
          </cell>
          <cell r="O167">
            <v>0</v>
          </cell>
          <cell r="P167">
            <v>6</v>
          </cell>
          <cell r="Q167">
            <v>167</v>
          </cell>
          <cell r="R167">
            <v>2</v>
          </cell>
          <cell r="S167">
            <v>219</v>
          </cell>
          <cell r="T167">
            <v>394</v>
          </cell>
          <cell r="U167">
            <v>57</v>
          </cell>
          <cell r="V167">
            <v>30</v>
          </cell>
          <cell r="W167">
            <v>0</v>
          </cell>
          <cell r="X167">
            <v>982.8</v>
          </cell>
          <cell r="Y167">
            <v>721.98</v>
          </cell>
          <cell r="Z167">
            <v>260.82</v>
          </cell>
        </row>
        <row r="168">
          <cell r="A168">
            <v>2412111036</v>
          </cell>
          <cell r="B168">
            <v>15</v>
          </cell>
          <cell r="C168">
            <v>318</v>
          </cell>
          <cell r="D168">
            <v>6</v>
          </cell>
          <cell r="E168">
            <v>182</v>
          </cell>
          <cell r="F168">
            <v>24</v>
          </cell>
          <cell r="G168">
            <v>0</v>
          </cell>
          <cell r="H168">
            <v>3</v>
          </cell>
          <cell r="I168">
            <v>11</v>
          </cell>
          <cell r="J168">
            <v>0</v>
          </cell>
          <cell r="K168">
            <v>38</v>
          </cell>
          <cell r="L168">
            <v>0</v>
          </cell>
          <cell r="M168">
            <v>2412111036</v>
          </cell>
          <cell r="N168">
            <v>1354</v>
          </cell>
          <cell r="O168">
            <v>0</v>
          </cell>
          <cell r="P168">
            <v>15</v>
          </cell>
          <cell r="Q168">
            <v>318</v>
          </cell>
          <cell r="R168">
            <v>6</v>
          </cell>
          <cell r="S168">
            <v>182</v>
          </cell>
          <cell r="T168">
            <v>521</v>
          </cell>
          <cell r="U168">
            <v>38</v>
          </cell>
          <cell r="V168">
            <v>0</v>
          </cell>
          <cell r="W168">
            <v>0</v>
          </cell>
          <cell r="X168">
            <v>1314</v>
          </cell>
          <cell r="Y168">
            <v>1314</v>
          </cell>
          <cell r="Z168">
            <v>0</v>
          </cell>
        </row>
        <row r="169">
          <cell r="A169">
            <v>2412111031</v>
          </cell>
          <cell r="B169">
            <v>8</v>
          </cell>
          <cell r="C169">
            <v>203</v>
          </cell>
          <cell r="D169">
            <v>9</v>
          </cell>
          <cell r="E169">
            <v>589</v>
          </cell>
          <cell r="F169">
            <v>41</v>
          </cell>
          <cell r="G169">
            <v>0</v>
          </cell>
          <cell r="H169">
            <v>12</v>
          </cell>
          <cell r="I169">
            <v>18</v>
          </cell>
          <cell r="J169">
            <v>0</v>
          </cell>
          <cell r="K169">
            <v>71</v>
          </cell>
          <cell r="L169">
            <v>0</v>
          </cell>
          <cell r="M169">
            <v>2412111031</v>
          </cell>
          <cell r="N169">
            <v>1757</v>
          </cell>
          <cell r="O169">
            <v>0</v>
          </cell>
          <cell r="P169">
            <v>8</v>
          </cell>
          <cell r="Q169">
            <v>203</v>
          </cell>
          <cell r="R169">
            <v>9</v>
          </cell>
          <cell r="S169">
            <v>589</v>
          </cell>
          <cell r="T169">
            <v>809</v>
          </cell>
          <cell r="U169">
            <v>71</v>
          </cell>
          <cell r="V169">
            <v>0</v>
          </cell>
          <cell r="W169">
            <v>0</v>
          </cell>
          <cell r="X169">
            <v>1773.6</v>
          </cell>
          <cell r="Y169">
            <v>1088.3399999999999</v>
          </cell>
          <cell r="Z169">
            <v>685.26</v>
          </cell>
        </row>
        <row r="170">
          <cell r="A170">
            <v>2412111055</v>
          </cell>
          <cell r="B170">
            <v>7</v>
          </cell>
          <cell r="C170">
            <v>204</v>
          </cell>
          <cell r="D170">
            <v>7</v>
          </cell>
          <cell r="E170">
            <v>286</v>
          </cell>
          <cell r="F170">
            <v>30</v>
          </cell>
          <cell r="G170">
            <v>0</v>
          </cell>
          <cell r="H170">
            <v>6</v>
          </cell>
          <cell r="I170">
            <v>25</v>
          </cell>
          <cell r="J170">
            <v>1</v>
          </cell>
          <cell r="K170">
            <v>62</v>
          </cell>
          <cell r="L170">
            <v>0</v>
          </cell>
          <cell r="M170">
            <v>2412111055</v>
          </cell>
          <cell r="N170">
            <v>1035</v>
          </cell>
          <cell r="O170">
            <v>0</v>
          </cell>
          <cell r="P170">
            <v>7</v>
          </cell>
          <cell r="Q170">
            <v>204</v>
          </cell>
          <cell r="R170">
            <v>7</v>
          </cell>
          <cell r="S170">
            <v>286</v>
          </cell>
          <cell r="T170">
            <v>504</v>
          </cell>
          <cell r="U170">
            <v>62</v>
          </cell>
          <cell r="V170">
            <v>0</v>
          </cell>
          <cell r="W170">
            <v>0</v>
          </cell>
          <cell r="X170">
            <v>1092.5999999999999</v>
          </cell>
          <cell r="Y170">
            <v>406.15</v>
          </cell>
          <cell r="Z170">
            <v>686.45</v>
          </cell>
        </row>
        <row r="171">
          <cell r="A171">
            <v>2412111060</v>
          </cell>
          <cell r="B171">
            <v>12</v>
          </cell>
          <cell r="C171">
            <v>243</v>
          </cell>
          <cell r="D171">
            <v>6</v>
          </cell>
          <cell r="E171">
            <v>172</v>
          </cell>
          <cell r="F171">
            <v>45</v>
          </cell>
          <cell r="G171">
            <v>1</v>
          </cell>
          <cell r="H171">
            <v>8</v>
          </cell>
          <cell r="I171">
            <v>7</v>
          </cell>
          <cell r="J171">
            <v>0</v>
          </cell>
          <cell r="K171">
            <v>61</v>
          </cell>
          <cell r="L171">
            <v>0</v>
          </cell>
          <cell r="M171">
            <v>2412111060</v>
          </cell>
          <cell r="N171">
            <v>967</v>
          </cell>
          <cell r="O171">
            <v>0</v>
          </cell>
          <cell r="P171">
            <v>12</v>
          </cell>
          <cell r="Q171">
            <v>243</v>
          </cell>
          <cell r="R171">
            <v>6</v>
          </cell>
          <cell r="S171">
            <v>172</v>
          </cell>
          <cell r="T171">
            <v>433</v>
          </cell>
          <cell r="U171">
            <v>61</v>
          </cell>
          <cell r="V171">
            <v>30</v>
          </cell>
          <cell r="W171">
            <v>0</v>
          </cell>
          <cell r="X171">
            <v>1034.4000000000001</v>
          </cell>
          <cell r="Y171">
            <v>678.32</v>
          </cell>
          <cell r="Z171">
            <v>356.08</v>
          </cell>
        </row>
        <row r="172">
          <cell r="A172">
            <v>2412111063</v>
          </cell>
          <cell r="B172">
            <v>3</v>
          </cell>
          <cell r="C172">
            <v>106</v>
          </cell>
          <cell r="D172">
            <v>3</v>
          </cell>
          <cell r="E172">
            <v>279</v>
          </cell>
          <cell r="F172">
            <v>10</v>
          </cell>
          <cell r="G172">
            <v>0</v>
          </cell>
          <cell r="H172">
            <v>2</v>
          </cell>
          <cell r="I172">
            <v>4</v>
          </cell>
          <cell r="J172">
            <v>0</v>
          </cell>
          <cell r="K172">
            <v>16</v>
          </cell>
          <cell r="L172">
            <v>0</v>
          </cell>
          <cell r="M172">
            <v>2412111063</v>
          </cell>
          <cell r="N172">
            <v>838</v>
          </cell>
          <cell r="O172">
            <v>0</v>
          </cell>
          <cell r="P172">
            <v>3</v>
          </cell>
          <cell r="Q172">
            <v>106</v>
          </cell>
          <cell r="R172">
            <v>3</v>
          </cell>
          <cell r="S172">
            <v>279</v>
          </cell>
          <cell r="T172">
            <v>391</v>
          </cell>
          <cell r="U172">
            <v>16</v>
          </cell>
          <cell r="V172">
            <v>0</v>
          </cell>
          <cell r="W172">
            <v>0</v>
          </cell>
          <cell r="X172">
            <v>844.4</v>
          </cell>
          <cell r="Y172">
            <v>403.91</v>
          </cell>
          <cell r="Z172">
            <v>440.49</v>
          </cell>
        </row>
        <row r="173">
          <cell r="A173">
            <v>2412111045</v>
          </cell>
          <cell r="B173">
            <v>11</v>
          </cell>
          <cell r="C173">
            <v>275</v>
          </cell>
          <cell r="D173">
            <v>4</v>
          </cell>
          <cell r="E173">
            <v>252</v>
          </cell>
          <cell r="F173">
            <v>25</v>
          </cell>
          <cell r="G173">
            <v>0</v>
          </cell>
          <cell r="H173">
            <v>4</v>
          </cell>
          <cell r="I173">
            <v>24</v>
          </cell>
          <cell r="J173">
            <v>0</v>
          </cell>
          <cell r="K173">
            <v>53</v>
          </cell>
          <cell r="L173">
            <v>0</v>
          </cell>
          <cell r="M173">
            <v>2412111045</v>
          </cell>
          <cell r="N173">
            <v>1366</v>
          </cell>
          <cell r="O173">
            <v>0</v>
          </cell>
          <cell r="P173">
            <v>11</v>
          </cell>
          <cell r="Q173">
            <v>275</v>
          </cell>
          <cell r="R173">
            <v>4</v>
          </cell>
          <cell r="S173">
            <v>252</v>
          </cell>
          <cell r="T173">
            <v>542</v>
          </cell>
          <cell r="U173">
            <v>53</v>
          </cell>
          <cell r="V173">
            <v>25</v>
          </cell>
          <cell r="W173">
            <v>0</v>
          </cell>
          <cell r="X173">
            <v>1358.8</v>
          </cell>
          <cell r="Y173">
            <v>1004.67</v>
          </cell>
          <cell r="Z173">
            <v>354.13</v>
          </cell>
        </row>
        <row r="174">
          <cell r="A174">
            <v>2412111046</v>
          </cell>
          <cell r="B174">
            <v>16</v>
          </cell>
          <cell r="C174">
            <v>244</v>
          </cell>
          <cell r="D174">
            <v>7</v>
          </cell>
          <cell r="E174">
            <v>259</v>
          </cell>
          <cell r="F174">
            <v>30</v>
          </cell>
          <cell r="G174">
            <v>0</v>
          </cell>
          <cell r="H174">
            <v>4</v>
          </cell>
          <cell r="I174">
            <v>14</v>
          </cell>
          <cell r="J174">
            <v>0</v>
          </cell>
          <cell r="K174">
            <v>48</v>
          </cell>
          <cell r="L174">
            <v>0</v>
          </cell>
          <cell r="M174">
            <v>2412111046</v>
          </cell>
          <cell r="N174">
            <v>1177</v>
          </cell>
          <cell r="O174">
            <v>0</v>
          </cell>
          <cell r="P174">
            <v>16</v>
          </cell>
          <cell r="Q174">
            <v>244</v>
          </cell>
          <cell r="R174">
            <v>7</v>
          </cell>
          <cell r="S174">
            <v>259</v>
          </cell>
          <cell r="T174">
            <v>526</v>
          </cell>
          <cell r="U174">
            <v>48</v>
          </cell>
          <cell r="V174">
            <v>20</v>
          </cell>
          <cell r="W174">
            <v>0</v>
          </cell>
          <cell r="X174">
            <v>1221.4000000000001</v>
          </cell>
          <cell r="Y174">
            <v>805.66</v>
          </cell>
          <cell r="Z174">
            <v>415.74</v>
          </cell>
        </row>
        <row r="175">
          <cell r="A175">
            <v>2412111069</v>
          </cell>
          <cell r="B175">
            <v>16</v>
          </cell>
          <cell r="C175">
            <v>372</v>
          </cell>
          <cell r="D175">
            <v>10</v>
          </cell>
          <cell r="E175">
            <v>30</v>
          </cell>
          <cell r="F175">
            <v>13</v>
          </cell>
          <cell r="G175">
            <v>0</v>
          </cell>
          <cell r="H175">
            <v>0</v>
          </cell>
          <cell r="I175">
            <v>2</v>
          </cell>
          <cell r="J175">
            <v>0</v>
          </cell>
          <cell r="K175">
            <v>15</v>
          </cell>
          <cell r="L175">
            <v>0</v>
          </cell>
          <cell r="M175">
            <v>2412111069</v>
          </cell>
          <cell r="N175">
            <v>986</v>
          </cell>
          <cell r="O175">
            <v>0</v>
          </cell>
          <cell r="P175">
            <v>16</v>
          </cell>
          <cell r="Q175">
            <v>372</v>
          </cell>
          <cell r="R175">
            <v>10</v>
          </cell>
          <cell r="S175">
            <v>30</v>
          </cell>
          <cell r="T175">
            <v>428</v>
          </cell>
          <cell r="U175">
            <v>15</v>
          </cell>
          <cell r="V175">
            <v>0</v>
          </cell>
          <cell r="W175">
            <v>0</v>
          </cell>
          <cell r="X175">
            <v>1020.8</v>
          </cell>
          <cell r="Y175">
            <v>1020.8</v>
          </cell>
          <cell r="Z175">
            <v>0</v>
          </cell>
        </row>
        <row r="176">
          <cell r="A176">
            <v>2412111033</v>
          </cell>
          <cell r="B176">
            <v>25</v>
          </cell>
          <cell r="C176">
            <v>315</v>
          </cell>
          <cell r="D176">
            <v>9</v>
          </cell>
          <cell r="E176">
            <v>443</v>
          </cell>
          <cell r="F176">
            <v>66</v>
          </cell>
          <cell r="G176">
            <v>0</v>
          </cell>
          <cell r="H176">
            <v>6</v>
          </cell>
          <cell r="I176">
            <v>26</v>
          </cell>
          <cell r="J176">
            <v>1</v>
          </cell>
          <cell r="K176">
            <v>99</v>
          </cell>
          <cell r="L176">
            <v>0</v>
          </cell>
          <cell r="M176">
            <v>2412111033</v>
          </cell>
          <cell r="N176">
            <v>2024</v>
          </cell>
          <cell r="O176">
            <v>0</v>
          </cell>
          <cell r="P176">
            <v>25</v>
          </cell>
          <cell r="Q176">
            <v>315</v>
          </cell>
          <cell r="R176">
            <v>9</v>
          </cell>
          <cell r="S176">
            <v>443</v>
          </cell>
          <cell r="T176">
            <v>792</v>
          </cell>
          <cell r="U176">
            <v>99</v>
          </cell>
          <cell r="V176">
            <v>0</v>
          </cell>
          <cell r="W176">
            <v>0</v>
          </cell>
          <cell r="X176">
            <v>1960.6</v>
          </cell>
          <cell r="Y176">
            <v>1437.18</v>
          </cell>
          <cell r="Z176">
            <v>523.41999999999996</v>
          </cell>
        </row>
        <row r="177">
          <cell r="A177">
            <v>2412111032</v>
          </cell>
          <cell r="B177">
            <v>3</v>
          </cell>
          <cell r="C177">
            <v>129</v>
          </cell>
          <cell r="D177">
            <v>1</v>
          </cell>
          <cell r="E177">
            <v>183</v>
          </cell>
          <cell r="F177">
            <v>33</v>
          </cell>
          <cell r="G177">
            <v>0</v>
          </cell>
          <cell r="H177">
            <v>3</v>
          </cell>
          <cell r="I177">
            <v>9</v>
          </cell>
          <cell r="J177">
            <v>0</v>
          </cell>
          <cell r="K177">
            <v>45</v>
          </cell>
          <cell r="L177">
            <v>0</v>
          </cell>
          <cell r="M177">
            <v>2412111032</v>
          </cell>
          <cell r="N177">
            <v>691</v>
          </cell>
          <cell r="O177">
            <v>0</v>
          </cell>
          <cell r="P177">
            <v>3</v>
          </cell>
          <cell r="Q177">
            <v>129</v>
          </cell>
          <cell r="R177">
            <v>1</v>
          </cell>
          <cell r="S177">
            <v>183</v>
          </cell>
          <cell r="T177">
            <v>316</v>
          </cell>
          <cell r="U177">
            <v>45</v>
          </cell>
          <cell r="V177">
            <v>10</v>
          </cell>
          <cell r="W177">
            <v>0</v>
          </cell>
          <cell r="X177">
            <v>722.4</v>
          </cell>
          <cell r="Y177">
            <v>272.51</v>
          </cell>
          <cell r="Z177">
            <v>449.89</v>
          </cell>
        </row>
        <row r="178">
          <cell r="A178">
            <v>2412111049</v>
          </cell>
          <cell r="B178">
            <v>7</v>
          </cell>
          <cell r="C178">
            <v>321</v>
          </cell>
          <cell r="D178">
            <v>9</v>
          </cell>
          <cell r="E178">
            <v>507</v>
          </cell>
          <cell r="F178">
            <v>32</v>
          </cell>
          <cell r="G178">
            <v>0</v>
          </cell>
          <cell r="H178">
            <v>3</v>
          </cell>
          <cell r="I178">
            <v>13</v>
          </cell>
          <cell r="J178">
            <v>0</v>
          </cell>
          <cell r="K178">
            <v>48</v>
          </cell>
          <cell r="L178">
            <v>0</v>
          </cell>
          <cell r="M178">
            <v>2412111049</v>
          </cell>
          <cell r="N178">
            <v>1931</v>
          </cell>
          <cell r="O178">
            <v>0</v>
          </cell>
          <cell r="P178">
            <v>7</v>
          </cell>
          <cell r="Q178">
            <v>321</v>
          </cell>
          <cell r="R178">
            <v>9</v>
          </cell>
          <cell r="S178">
            <v>507</v>
          </cell>
          <cell r="T178">
            <v>844</v>
          </cell>
          <cell r="U178">
            <v>48</v>
          </cell>
          <cell r="V178">
            <v>50</v>
          </cell>
          <cell r="W178">
            <v>0</v>
          </cell>
          <cell r="X178">
            <v>1970</v>
          </cell>
          <cell r="Y178">
            <v>1078.25</v>
          </cell>
          <cell r="Z178">
            <v>891.75</v>
          </cell>
        </row>
        <row r="179">
          <cell r="A179">
            <v>2412111021</v>
          </cell>
          <cell r="B179">
            <v>11</v>
          </cell>
          <cell r="C179">
            <v>291</v>
          </cell>
          <cell r="D179">
            <v>8</v>
          </cell>
          <cell r="E179">
            <v>186</v>
          </cell>
          <cell r="F179">
            <v>4</v>
          </cell>
          <cell r="G179">
            <v>0</v>
          </cell>
          <cell r="H179">
            <v>5</v>
          </cell>
          <cell r="I179">
            <v>21</v>
          </cell>
          <cell r="J179">
            <v>1</v>
          </cell>
          <cell r="K179">
            <v>31</v>
          </cell>
          <cell r="L179">
            <v>0</v>
          </cell>
          <cell r="M179">
            <v>2412111021</v>
          </cell>
          <cell r="N179">
            <v>1233</v>
          </cell>
          <cell r="O179">
            <v>0</v>
          </cell>
          <cell r="P179">
            <v>11</v>
          </cell>
          <cell r="Q179">
            <v>291</v>
          </cell>
          <cell r="R179">
            <v>8</v>
          </cell>
          <cell r="S179">
            <v>186</v>
          </cell>
          <cell r="T179">
            <v>496</v>
          </cell>
          <cell r="U179">
            <v>31</v>
          </cell>
          <cell r="V179">
            <v>30</v>
          </cell>
          <cell r="W179">
            <v>0</v>
          </cell>
          <cell r="X179">
            <v>1241.5999999999999</v>
          </cell>
          <cell r="Y179">
            <v>1172.55</v>
          </cell>
          <cell r="Z179">
            <v>69.05</v>
          </cell>
        </row>
        <row r="180">
          <cell r="A180">
            <v>2412111039</v>
          </cell>
          <cell r="B180">
            <v>8</v>
          </cell>
          <cell r="C180">
            <v>197</v>
          </cell>
          <cell r="D180">
            <v>8</v>
          </cell>
          <cell r="E180">
            <v>391</v>
          </cell>
          <cell r="F180">
            <v>28</v>
          </cell>
          <cell r="G180">
            <v>0</v>
          </cell>
          <cell r="H180">
            <v>9</v>
          </cell>
          <cell r="I180">
            <v>15</v>
          </cell>
          <cell r="J180">
            <v>0</v>
          </cell>
          <cell r="K180">
            <v>52</v>
          </cell>
          <cell r="L180">
            <v>0</v>
          </cell>
          <cell r="M180">
            <v>2412111039</v>
          </cell>
          <cell r="N180">
            <v>1432</v>
          </cell>
          <cell r="O180">
            <v>0</v>
          </cell>
          <cell r="P180">
            <v>8</v>
          </cell>
          <cell r="Q180">
            <v>197</v>
          </cell>
          <cell r="R180">
            <v>8</v>
          </cell>
          <cell r="S180">
            <v>391</v>
          </cell>
          <cell r="T180">
            <v>604</v>
          </cell>
          <cell r="U180">
            <v>52</v>
          </cell>
          <cell r="V180">
            <v>30</v>
          </cell>
          <cell r="W180">
            <v>0</v>
          </cell>
          <cell r="X180">
            <v>1435.8</v>
          </cell>
          <cell r="Y180">
            <v>694.21</v>
          </cell>
          <cell r="Z180">
            <v>741.59</v>
          </cell>
        </row>
        <row r="181">
          <cell r="A181">
            <v>2412111056</v>
          </cell>
          <cell r="B181">
            <v>6</v>
          </cell>
          <cell r="C181">
            <v>110</v>
          </cell>
          <cell r="D181">
            <v>1</v>
          </cell>
          <cell r="E181">
            <v>200</v>
          </cell>
          <cell r="F181">
            <v>54</v>
          </cell>
          <cell r="G181">
            <v>0</v>
          </cell>
          <cell r="H181">
            <v>6</v>
          </cell>
          <cell r="I181">
            <v>24</v>
          </cell>
          <cell r="J181">
            <v>0</v>
          </cell>
          <cell r="K181">
            <v>84</v>
          </cell>
          <cell r="L181">
            <v>0</v>
          </cell>
          <cell r="M181">
            <v>2412111056</v>
          </cell>
          <cell r="N181">
            <v>688</v>
          </cell>
          <cell r="O181">
            <v>0</v>
          </cell>
          <cell r="P181">
            <v>6</v>
          </cell>
          <cell r="Q181">
            <v>110</v>
          </cell>
          <cell r="R181">
            <v>1</v>
          </cell>
          <cell r="S181">
            <v>200</v>
          </cell>
          <cell r="T181">
            <v>317</v>
          </cell>
          <cell r="U181">
            <v>84</v>
          </cell>
          <cell r="V181">
            <v>10</v>
          </cell>
          <cell r="W181">
            <v>0</v>
          </cell>
          <cell r="X181">
            <v>734.4</v>
          </cell>
          <cell r="Y181">
            <v>603.27</v>
          </cell>
          <cell r="Z181">
            <v>131.13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2427111018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2427111010</v>
          </cell>
          <cell r="B183">
            <v>5</v>
          </cell>
          <cell r="C183">
            <v>187</v>
          </cell>
          <cell r="D183">
            <v>5</v>
          </cell>
          <cell r="E183">
            <v>291</v>
          </cell>
          <cell r="F183">
            <v>11</v>
          </cell>
          <cell r="G183">
            <v>0</v>
          </cell>
          <cell r="H183">
            <v>0</v>
          </cell>
          <cell r="I183">
            <v>15</v>
          </cell>
          <cell r="J183">
            <v>0</v>
          </cell>
          <cell r="K183">
            <v>26</v>
          </cell>
          <cell r="L183">
            <v>0</v>
          </cell>
          <cell r="M183">
            <v>2427111010</v>
          </cell>
          <cell r="N183">
            <v>1564</v>
          </cell>
          <cell r="O183">
            <v>0</v>
          </cell>
          <cell r="P183">
            <v>5</v>
          </cell>
          <cell r="Q183">
            <v>187</v>
          </cell>
          <cell r="R183">
            <v>5</v>
          </cell>
          <cell r="S183">
            <v>291</v>
          </cell>
          <cell r="T183">
            <v>488</v>
          </cell>
          <cell r="U183">
            <v>26</v>
          </cell>
          <cell r="V183">
            <v>0</v>
          </cell>
          <cell r="W183">
            <v>0</v>
          </cell>
          <cell r="X183">
            <v>1378.6</v>
          </cell>
          <cell r="Y183">
            <v>719.32</v>
          </cell>
          <cell r="Z183">
            <v>659.28</v>
          </cell>
        </row>
        <row r="184">
          <cell r="A184">
            <v>2427111022</v>
          </cell>
          <cell r="B184">
            <v>2</v>
          </cell>
          <cell r="C184">
            <v>179</v>
          </cell>
          <cell r="D184">
            <v>4</v>
          </cell>
          <cell r="E184">
            <v>128</v>
          </cell>
          <cell r="F184">
            <v>3</v>
          </cell>
          <cell r="G184">
            <v>0</v>
          </cell>
          <cell r="H184">
            <v>5</v>
          </cell>
          <cell r="I184">
            <v>25</v>
          </cell>
          <cell r="J184">
            <v>0</v>
          </cell>
          <cell r="K184">
            <v>33</v>
          </cell>
          <cell r="L184">
            <v>0</v>
          </cell>
          <cell r="M184">
            <v>2427111022</v>
          </cell>
          <cell r="N184">
            <v>1197</v>
          </cell>
          <cell r="O184">
            <v>0</v>
          </cell>
          <cell r="P184">
            <v>2</v>
          </cell>
          <cell r="Q184">
            <v>179</v>
          </cell>
          <cell r="R184">
            <v>4</v>
          </cell>
          <cell r="S184">
            <v>128</v>
          </cell>
          <cell r="T184">
            <v>313</v>
          </cell>
          <cell r="U184">
            <v>33</v>
          </cell>
          <cell r="V184">
            <v>0</v>
          </cell>
          <cell r="W184">
            <v>0</v>
          </cell>
          <cell r="X184">
            <v>1018.4</v>
          </cell>
          <cell r="Y184">
            <v>678.24</v>
          </cell>
          <cell r="Z184">
            <v>340.16</v>
          </cell>
        </row>
        <row r="185">
          <cell r="A185">
            <v>2427111009</v>
          </cell>
          <cell r="B185">
            <v>47</v>
          </cell>
          <cell r="C185">
            <v>872</v>
          </cell>
          <cell r="D185">
            <v>6</v>
          </cell>
          <cell r="E185">
            <v>95</v>
          </cell>
          <cell r="F185">
            <v>21</v>
          </cell>
          <cell r="G185">
            <v>0</v>
          </cell>
          <cell r="H185">
            <v>7</v>
          </cell>
          <cell r="I185">
            <v>18</v>
          </cell>
          <cell r="J185">
            <v>0</v>
          </cell>
          <cell r="K185">
            <v>46</v>
          </cell>
          <cell r="L185">
            <v>0</v>
          </cell>
          <cell r="M185">
            <v>2427111009</v>
          </cell>
          <cell r="N185">
            <v>2620</v>
          </cell>
          <cell r="O185">
            <v>0</v>
          </cell>
          <cell r="P185">
            <v>47</v>
          </cell>
          <cell r="Q185">
            <v>872</v>
          </cell>
          <cell r="R185">
            <v>6</v>
          </cell>
          <cell r="S185">
            <v>95</v>
          </cell>
          <cell r="T185">
            <v>1020</v>
          </cell>
          <cell r="U185">
            <v>46</v>
          </cell>
          <cell r="V185">
            <v>0</v>
          </cell>
          <cell r="W185">
            <v>0</v>
          </cell>
          <cell r="X185">
            <v>2599.6</v>
          </cell>
          <cell r="Y185">
            <v>1737.8</v>
          </cell>
          <cell r="Z185">
            <v>861.8</v>
          </cell>
        </row>
        <row r="186">
          <cell r="A186">
            <v>2427111026</v>
          </cell>
          <cell r="B186">
            <v>4</v>
          </cell>
          <cell r="C186">
            <v>202</v>
          </cell>
          <cell r="D186">
            <v>14</v>
          </cell>
          <cell r="E186">
            <v>732</v>
          </cell>
          <cell r="F186">
            <v>42</v>
          </cell>
          <cell r="G186">
            <v>0</v>
          </cell>
          <cell r="H186">
            <v>4</v>
          </cell>
          <cell r="I186">
            <v>10</v>
          </cell>
          <cell r="J186">
            <v>0</v>
          </cell>
          <cell r="K186">
            <v>56</v>
          </cell>
          <cell r="L186">
            <v>0</v>
          </cell>
          <cell r="M186">
            <v>2427111026</v>
          </cell>
          <cell r="N186">
            <v>1790</v>
          </cell>
          <cell r="O186">
            <v>0</v>
          </cell>
          <cell r="P186">
            <v>4</v>
          </cell>
          <cell r="Q186">
            <v>202</v>
          </cell>
          <cell r="R186">
            <v>14</v>
          </cell>
          <cell r="S186">
            <v>732</v>
          </cell>
          <cell r="T186">
            <v>952</v>
          </cell>
          <cell r="U186">
            <v>56</v>
          </cell>
          <cell r="V186">
            <v>120</v>
          </cell>
          <cell r="W186">
            <v>0</v>
          </cell>
          <cell r="X186">
            <v>2020</v>
          </cell>
          <cell r="Y186">
            <v>811.37</v>
          </cell>
          <cell r="Z186">
            <v>1208.6300000000001</v>
          </cell>
        </row>
        <row r="187">
          <cell r="A187">
            <v>2427111020</v>
          </cell>
          <cell r="B187">
            <v>4</v>
          </cell>
          <cell r="C187">
            <v>191</v>
          </cell>
          <cell r="D187">
            <v>4</v>
          </cell>
          <cell r="E187">
            <v>202</v>
          </cell>
          <cell r="F187">
            <v>7</v>
          </cell>
          <cell r="G187">
            <v>0</v>
          </cell>
          <cell r="H187">
            <v>0</v>
          </cell>
          <cell r="I187">
            <v>7</v>
          </cell>
          <cell r="J187">
            <v>0</v>
          </cell>
          <cell r="K187">
            <v>14</v>
          </cell>
          <cell r="L187">
            <v>0</v>
          </cell>
          <cell r="M187">
            <v>2427111020</v>
          </cell>
          <cell r="N187">
            <v>1482</v>
          </cell>
          <cell r="O187">
            <v>0</v>
          </cell>
          <cell r="P187">
            <v>4</v>
          </cell>
          <cell r="Q187">
            <v>191</v>
          </cell>
          <cell r="R187">
            <v>4</v>
          </cell>
          <cell r="S187">
            <v>202</v>
          </cell>
          <cell r="T187">
            <v>401</v>
          </cell>
          <cell r="U187">
            <v>14</v>
          </cell>
          <cell r="V187">
            <v>0</v>
          </cell>
          <cell r="W187">
            <v>0</v>
          </cell>
          <cell r="X187">
            <v>1255.4000000000001</v>
          </cell>
          <cell r="Y187">
            <v>675.52</v>
          </cell>
          <cell r="Z187">
            <v>579.88</v>
          </cell>
        </row>
        <row r="188">
          <cell r="A188">
            <v>2427111014</v>
          </cell>
          <cell r="B188">
            <v>0</v>
          </cell>
          <cell r="C188">
            <v>224</v>
          </cell>
          <cell r="D188">
            <v>3</v>
          </cell>
          <cell r="E188">
            <v>299</v>
          </cell>
          <cell r="F188">
            <v>31</v>
          </cell>
          <cell r="G188">
            <v>0</v>
          </cell>
          <cell r="H188">
            <v>10</v>
          </cell>
          <cell r="I188">
            <v>65</v>
          </cell>
          <cell r="J188">
            <v>0</v>
          </cell>
          <cell r="K188">
            <v>106</v>
          </cell>
          <cell r="L188">
            <v>0</v>
          </cell>
          <cell r="M188">
            <v>2427111014</v>
          </cell>
          <cell r="N188">
            <v>1949</v>
          </cell>
          <cell r="O188">
            <v>0</v>
          </cell>
          <cell r="P188">
            <v>0</v>
          </cell>
          <cell r="Q188">
            <v>224</v>
          </cell>
          <cell r="R188">
            <v>3</v>
          </cell>
          <cell r="S188">
            <v>299</v>
          </cell>
          <cell r="T188">
            <v>526</v>
          </cell>
          <cell r="U188">
            <v>106</v>
          </cell>
          <cell r="V188">
            <v>0</v>
          </cell>
          <cell r="W188">
            <v>0</v>
          </cell>
          <cell r="X188">
            <v>1677.4</v>
          </cell>
          <cell r="Y188">
            <v>1470.28</v>
          </cell>
          <cell r="Z188">
            <v>207.12</v>
          </cell>
        </row>
        <row r="189">
          <cell r="A189">
            <v>2427111012</v>
          </cell>
          <cell r="B189">
            <v>54</v>
          </cell>
          <cell r="C189">
            <v>1056</v>
          </cell>
          <cell r="D189">
            <v>25</v>
          </cell>
          <cell r="E189">
            <v>280</v>
          </cell>
          <cell r="F189">
            <v>7</v>
          </cell>
          <cell r="G189">
            <v>0</v>
          </cell>
          <cell r="H189">
            <v>0</v>
          </cell>
          <cell r="I189">
            <v>28</v>
          </cell>
          <cell r="J189">
            <v>0</v>
          </cell>
          <cell r="K189">
            <v>35</v>
          </cell>
          <cell r="L189">
            <v>0</v>
          </cell>
          <cell r="M189">
            <v>2427111012</v>
          </cell>
          <cell r="N189">
            <v>3647</v>
          </cell>
          <cell r="O189">
            <v>0</v>
          </cell>
          <cell r="P189">
            <v>54</v>
          </cell>
          <cell r="Q189">
            <v>1056</v>
          </cell>
          <cell r="R189">
            <v>25</v>
          </cell>
          <cell r="S189">
            <v>280</v>
          </cell>
          <cell r="T189">
            <v>1415</v>
          </cell>
          <cell r="U189">
            <v>35</v>
          </cell>
          <cell r="V189">
            <v>0</v>
          </cell>
          <cell r="W189">
            <v>0</v>
          </cell>
          <cell r="X189">
            <v>3567</v>
          </cell>
          <cell r="Y189">
            <v>2887.29</v>
          </cell>
          <cell r="Z189">
            <v>679.71</v>
          </cell>
        </row>
        <row r="190">
          <cell r="A190">
            <v>2427111023</v>
          </cell>
          <cell r="B190">
            <v>0</v>
          </cell>
          <cell r="C190">
            <v>28</v>
          </cell>
          <cell r="D190">
            <v>0</v>
          </cell>
          <cell r="E190">
            <v>163</v>
          </cell>
          <cell r="F190">
            <v>2</v>
          </cell>
          <cell r="G190">
            <v>0</v>
          </cell>
          <cell r="H190">
            <v>0</v>
          </cell>
          <cell r="I190">
            <v>2</v>
          </cell>
          <cell r="J190">
            <v>0</v>
          </cell>
          <cell r="K190">
            <v>4</v>
          </cell>
          <cell r="L190">
            <v>0</v>
          </cell>
          <cell r="M190">
            <v>2427111023</v>
          </cell>
          <cell r="N190">
            <v>358</v>
          </cell>
          <cell r="O190">
            <v>0</v>
          </cell>
          <cell r="P190">
            <v>0</v>
          </cell>
          <cell r="Q190">
            <v>28</v>
          </cell>
          <cell r="R190">
            <v>0</v>
          </cell>
          <cell r="S190">
            <v>163</v>
          </cell>
          <cell r="T190">
            <v>191</v>
          </cell>
          <cell r="U190">
            <v>4</v>
          </cell>
          <cell r="V190">
            <v>80</v>
          </cell>
          <cell r="W190">
            <v>0</v>
          </cell>
          <cell r="X190">
            <v>454.8</v>
          </cell>
          <cell r="Y190">
            <v>200.44</v>
          </cell>
          <cell r="Z190">
            <v>254.36</v>
          </cell>
        </row>
        <row r="191">
          <cell r="A191">
            <v>2427111011</v>
          </cell>
          <cell r="B191">
            <v>14</v>
          </cell>
          <cell r="C191">
            <v>249</v>
          </cell>
          <cell r="D191">
            <v>3</v>
          </cell>
          <cell r="E191">
            <v>536</v>
          </cell>
          <cell r="F191">
            <v>114</v>
          </cell>
          <cell r="G191">
            <v>0</v>
          </cell>
          <cell r="H191">
            <v>6</v>
          </cell>
          <cell r="I191">
            <v>35</v>
          </cell>
          <cell r="J191">
            <v>0</v>
          </cell>
          <cell r="K191">
            <v>155</v>
          </cell>
          <cell r="L191">
            <v>0</v>
          </cell>
          <cell r="M191">
            <v>2427111011</v>
          </cell>
          <cell r="N191">
            <v>1736</v>
          </cell>
          <cell r="O191">
            <v>0</v>
          </cell>
          <cell r="P191">
            <v>14</v>
          </cell>
          <cell r="Q191">
            <v>249</v>
          </cell>
          <cell r="R191">
            <v>3</v>
          </cell>
          <cell r="S191">
            <v>536</v>
          </cell>
          <cell r="T191">
            <v>802</v>
          </cell>
          <cell r="U191">
            <v>155</v>
          </cell>
          <cell r="V191">
            <v>0</v>
          </cell>
          <cell r="W191">
            <v>0</v>
          </cell>
          <cell r="X191">
            <v>1800.6</v>
          </cell>
          <cell r="Y191">
            <v>1174.1199999999999</v>
          </cell>
          <cell r="Z191">
            <v>626.48</v>
          </cell>
        </row>
        <row r="192">
          <cell r="A192">
            <v>2427111025</v>
          </cell>
          <cell r="B192">
            <v>2</v>
          </cell>
          <cell r="C192">
            <v>74</v>
          </cell>
          <cell r="D192">
            <v>2</v>
          </cell>
          <cell r="E192">
            <v>254</v>
          </cell>
          <cell r="F192">
            <v>1</v>
          </cell>
          <cell r="G192">
            <v>0</v>
          </cell>
          <cell r="H192">
            <v>0</v>
          </cell>
          <cell r="I192">
            <v>3</v>
          </cell>
          <cell r="J192">
            <v>0</v>
          </cell>
          <cell r="K192">
            <v>4</v>
          </cell>
          <cell r="L192">
            <v>0</v>
          </cell>
          <cell r="M192">
            <v>2427111025</v>
          </cell>
          <cell r="N192">
            <v>696</v>
          </cell>
          <cell r="O192">
            <v>0</v>
          </cell>
          <cell r="P192">
            <v>2</v>
          </cell>
          <cell r="Q192">
            <v>74</v>
          </cell>
          <cell r="R192">
            <v>2</v>
          </cell>
          <cell r="S192">
            <v>254</v>
          </cell>
          <cell r="T192">
            <v>332</v>
          </cell>
          <cell r="U192">
            <v>4</v>
          </cell>
          <cell r="V192">
            <v>45</v>
          </cell>
          <cell r="W192">
            <v>0</v>
          </cell>
          <cell r="X192">
            <v>745.4</v>
          </cell>
          <cell r="Y192">
            <v>311.05</v>
          </cell>
          <cell r="Z192">
            <v>434.35</v>
          </cell>
        </row>
        <row r="193">
          <cell r="A193">
            <v>2427111028</v>
          </cell>
          <cell r="B193">
            <v>4</v>
          </cell>
          <cell r="C193">
            <v>179</v>
          </cell>
          <cell r="D193">
            <v>4</v>
          </cell>
          <cell r="E193">
            <v>347</v>
          </cell>
          <cell r="F193">
            <v>3</v>
          </cell>
          <cell r="G193">
            <v>0</v>
          </cell>
          <cell r="H193">
            <v>3</v>
          </cell>
          <cell r="I193">
            <v>7</v>
          </cell>
          <cell r="J193">
            <v>0</v>
          </cell>
          <cell r="K193">
            <v>13</v>
          </cell>
          <cell r="L193">
            <v>0</v>
          </cell>
          <cell r="M193">
            <v>2427111028</v>
          </cell>
          <cell r="N193">
            <v>1095</v>
          </cell>
          <cell r="O193">
            <v>0</v>
          </cell>
          <cell r="P193">
            <v>4</v>
          </cell>
          <cell r="Q193">
            <v>179</v>
          </cell>
          <cell r="R193">
            <v>4</v>
          </cell>
          <cell r="S193">
            <v>347</v>
          </cell>
          <cell r="T193">
            <v>534</v>
          </cell>
          <cell r="U193">
            <v>13</v>
          </cell>
          <cell r="V193">
            <v>75</v>
          </cell>
          <cell r="W193">
            <v>0</v>
          </cell>
          <cell r="X193">
            <v>1201.8</v>
          </cell>
          <cell r="Y193">
            <v>665.87</v>
          </cell>
          <cell r="Z193">
            <v>535.92999999999995</v>
          </cell>
        </row>
        <row r="194">
          <cell r="A194">
            <v>2427111021</v>
          </cell>
          <cell r="B194">
            <v>0</v>
          </cell>
          <cell r="C194">
            <v>100</v>
          </cell>
          <cell r="D194">
            <v>2</v>
          </cell>
          <cell r="E194">
            <v>178</v>
          </cell>
          <cell r="F194">
            <v>1</v>
          </cell>
          <cell r="G194">
            <v>0</v>
          </cell>
          <cell r="H194">
            <v>2</v>
          </cell>
          <cell r="I194">
            <v>0</v>
          </cell>
          <cell r="J194">
            <v>0</v>
          </cell>
          <cell r="K194">
            <v>3</v>
          </cell>
          <cell r="L194">
            <v>0</v>
          </cell>
          <cell r="M194">
            <v>2427111021</v>
          </cell>
          <cell r="N194">
            <v>686</v>
          </cell>
          <cell r="O194">
            <v>0</v>
          </cell>
          <cell r="P194">
            <v>0</v>
          </cell>
          <cell r="Q194">
            <v>100</v>
          </cell>
          <cell r="R194">
            <v>2</v>
          </cell>
          <cell r="S194">
            <v>178</v>
          </cell>
          <cell r="T194">
            <v>280</v>
          </cell>
          <cell r="U194">
            <v>3</v>
          </cell>
          <cell r="V194">
            <v>0</v>
          </cell>
          <cell r="W194">
            <v>0</v>
          </cell>
          <cell r="X194">
            <v>656.8</v>
          </cell>
          <cell r="Y194">
            <v>527</v>
          </cell>
          <cell r="Z194">
            <v>129.80000000000001</v>
          </cell>
        </row>
        <row r="195">
          <cell r="A195">
            <v>2427111030</v>
          </cell>
          <cell r="B195">
            <v>3</v>
          </cell>
          <cell r="C195">
            <v>46</v>
          </cell>
          <cell r="D195">
            <v>4</v>
          </cell>
          <cell r="E195">
            <v>374</v>
          </cell>
          <cell r="F195">
            <v>2</v>
          </cell>
          <cell r="G195">
            <v>0</v>
          </cell>
          <cell r="H195">
            <v>0</v>
          </cell>
          <cell r="I195">
            <v>11</v>
          </cell>
          <cell r="J195">
            <v>0</v>
          </cell>
          <cell r="K195">
            <v>13</v>
          </cell>
          <cell r="L195">
            <v>0</v>
          </cell>
          <cell r="M195">
            <v>2427111030</v>
          </cell>
          <cell r="N195">
            <v>744</v>
          </cell>
          <cell r="O195">
            <v>0</v>
          </cell>
          <cell r="P195">
            <v>3</v>
          </cell>
          <cell r="Q195">
            <v>46</v>
          </cell>
          <cell r="R195">
            <v>4</v>
          </cell>
          <cell r="S195">
            <v>374</v>
          </cell>
          <cell r="T195">
            <v>427</v>
          </cell>
          <cell r="U195">
            <v>13</v>
          </cell>
          <cell r="V195">
            <v>120</v>
          </cell>
          <cell r="W195">
            <v>0</v>
          </cell>
          <cell r="X195">
            <v>923.6</v>
          </cell>
          <cell r="Y195">
            <v>923.6</v>
          </cell>
          <cell r="Z195">
            <v>0</v>
          </cell>
        </row>
        <row r="196">
          <cell r="A196">
            <v>2436111008</v>
          </cell>
          <cell r="B196">
            <v>0</v>
          </cell>
          <cell r="C196">
            <v>122</v>
          </cell>
          <cell r="D196">
            <v>8</v>
          </cell>
          <cell r="E196">
            <v>570</v>
          </cell>
          <cell r="F196">
            <v>89</v>
          </cell>
          <cell r="G196">
            <v>2</v>
          </cell>
          <cell r="H196">
            <v>1</v>
          </cell>
          <cell r="I196">
            <v>28</v>
          </cell>
          <cell r="J196">
            <v>0</v>
          </cell>
          <cell r="K196">
            <v>120</v>
          </cell>
          <cell r="L196">
            <v>0</v>
          </cell>
          <cell r="M196">
            <v>2436111008</v>
          </cell>
          <cell r="N196">
            <v>2615</v>
          </cell>
          <cell r="O196">
            <v>0</v>
          </cell>
          <cell r="P196">
            <v>0</v>
          </cell>
          <cell r="Q196">
            <v>122</v>
          </cell>
          <cell r="R196">
            <v>8</v>
          </cell>
          <cell r="S196">
            <v>570</v>
          </cell>
          <cell r="T196">
            <v>700</v>
          </cell>
          <cell r="U196">
            <v>120</v>
          </cell>
          <cell r="V196">
            <v>0</v>
          </cell>
          <cell r="W196">
            <v>0</v>
          </cell>
          <cell r="X196">
            <v>2201.4</v>
          </cell>
          <cell r="Y196">
            <v>1375.4</v>
          </cell>
          <cell r="Z196">
            <v>826</v>
          </cell>
        </row>
        <row r="197">
          <cell r="A197">
            <v>2436111009</v>
          </cell>
          <cell r="B197">
            <v>0</v>
          </cell>
          <cell r="C197">
            <v>153</v>
          </cell>
          <cell r="D197">
            <v>5</v>
          </cell>
          <cell r="E197">
            <v>224</v>
          </cell>
          <cell r="F197">
            <v>49</v>
          </cell>
          <cell r="G197">
            <v>4</v>
          </cell>
          <cell r="H197">
            <v>2</v>
          </cell>
          <cell r="I197">
            <v>16</v>
          </cell>
          <cell r="J197">
            <v>0</v>
          </cell>
          <cell r="K197">
            <v>71</v>
          </cell>
          <cell r="L197">
            <v>0</v>
          </cell>
          <cell r="M197">
            <v>2436111009</v>
          </cell>
          <cell r="N197">
            <v>1532</v>
          </cell>
          <cell r="O197">
            <v>0</v>
          </cell>
          <cell r="P197">
            <v>0</v>
          </cell>
          <cell r="Q197">
            <v>153</v>
          </cell>
          <cell r="R197">
            <v>5</v>
          </cell>
          <cell r="S197">
            <v>224</v>
          </cell>
          <cell r="T197">
            <v>382</v>
          </cell>
          <cell r="U197">
            <v>71</v>
          </cell>
          <cell r="V197">
            <v>0</v>
          </cell>
          <cell r="W197">
            <v>0</v>
          </cell>
          <cell r="X197">
            <v>1283.8</v>
          </cell>
          <cell r="Y197">
            <v>741.55</v>
          </cell>
          <cell r="Z197">
            <v>542.25</v>
          </cell>
        </row>
        <row r="198">
          <cell r="A198">
            <v>2436111007</v>
          </cell>
          <cell r="B198">
            <v>0</v>
          </cell>
          <cell r="C198">
            <v>185</v>
          </cell>
          <cell r="D198">
            <v>8</v>
          </cell>
          <cell r="E198">
            <v>317</v>
          </cell>
          <cell r="F198">
            <v>27</v>
          </cell>
          <cell r="G198">
            <v>1</v>
          </cell>
          <cell r="H198">
            <v>3</v>
          </cell>
          <cell r="I198">
            <v>51</v>
          </cell>
          <cell r="J198">
            <v>0</v>
          </cell>
          <cell r="K198">
            <v>82</v>
          </cell>
          <cell r="L198">
            <v>0</v>
          </cell>
          <cell r="M198">
            <v>2436111007</v>
          </cell>
          <cell r="N198">
            <v>1685</v>
          </cell>
          <cell r="O198">
            <v>0</v>
          </cell>
          <cell r="P198">
            <v>0</v>
          </cell>
          <cell r="Q198">
            <v>185</v>
          </cell>
          <cell r="R198">
            <v>8</v>
          </cell>
          <cell r="S198">
            <v>317</v>
          </cell>
          <cell r="T198">
            <v>510</v>
          </cell>
          <cell r="U198">
            <v>82</v>
          </cell>
          <cell r="V198">
            <v>0</v>
          </cell>
          <cell r="W198">
            <v>0</v>
          </cell>
          <cell r="X198">
            <v>1488.8</v>
          </cell>
          <cell r="Y198">
            <v>984.05</v>
          </cell>
          <cell r="Z198">
            <v>504.75</v>
          </cell>
        </row>
        <row r="199">
          <cell r="A199">
            <v>2436111002</v>
          </cell>
          <cell r="B199">
            <v>62</v>
          </cell>
          <cell r="C199">
            <v>859</v>
          </cell>
          <cell r="D199">
            <v>8</v>
          </cell>
          <cell r="E199">
            <v>8</v>
          </cell>
          <cell r="F199">
            <v>1</v>
          </cell>
          <cell r="G199">
            <v>1</v>
          </cell>
          <cell r="H199">
            <v>1</v>
          </cell>
          <cell r="I199">
            <v>7</v>
          </cell>
          <cell r="J199">
            <v>0</v>
          </cell>
          <cell r="K199">
            <v>10</v>
          </cell>
          <cell r="L199">
            <v>0</v>
          </cell>
          <cell r="M199">
            <v>2436111002</v>
          </cell>
          <cell r="N199">
            <v>1328</v>
          </cell>
          <cell r="O199">
            <v>0</v>
          </cell>
          <cell r="P199">
            <v>62</v>
          </cell>
          <cell r="Q199">
            <v>859</v>
          </cell>
          <cell r="R199">
            <v>8</v>
          </cell>
          <cell r="S199">
            <v>8</v>
          </cell>
          <cell r="T199">
            <v>937</v>
          </cell>
          <cell r="U199">
            <v>10</v>
          </cell>
          <cell r="V199">
            <v>0</v>
          </cell>
          <cell r="W199">
            <v>0</v>
          </cell>
          <cell r="X199">
            <v>1747</v>
          </cell>
          <cell r="Y199">
            <v>1245</v>
          </cell>
          <cell r="Z199">
            <v>502</v>
          </cell>
        </row>
        <row r="200">
          <cell r="A200">
            <v>2436111001</v>
          </cell>
          <cell r="B200">
            <v>45</v>
          </cell>
          <cell r="C200">
            <v>489</v>
          </cell>
          <cell r="D200">
            <v>5</v>
          </cell>
          <cell r="E200">
            <v>36</v>
          </cell>
          <cell r="F200">
            <v>12</v>
          </cell>
          <cell r="G200">
            <v>1</v>
          </cell>
          <cell r="H200">
            <v>0</v>
          </cell>
          <cell r="I200">
            <v>7</v>
          </cell>
          <cell r="J200">
            <v>0</v>
          </cell>
          <cell r="K200">
            <v>20</v>
          </cell>
          <cell r="L200">
            <v>0</v>
          </cell>
          <cell r="M200">
            <v>2436111001</v>
          </cell>
          <cell r="N200">
            <v>1010</v>
          </cell>
          <cell r="O200">
            <v>0</v>
          </cell>
          <cell r="P200">
            <v>45</v>
          </cell>
          <cell r="Q200">
            <v>489</v>
          </cell>
          <cell r="R200">
            <v>5</v>
          </cell>
          <cell r="S200">
            <v>36</v>
          </cell>
          <cell r="T200">
            <v>575</v>
          </cell>
          <cell r="U200">
            <v>20</v>
          </cell>
          <cell r="V200">
            <v>0</v>
          </cell>
          <cell r="W200">
            <v>0</v>
          </cell>
          <cell r="X200">
            <v>1189.8</v>
          </cell>
          <cell r="Y200">
            <v>434.55</v>
          </cell>
          <cell r="Z200">
            <v>755.25</v>
          </cell>
        </row>
        <row r="201">
          <cell r="A201">
            <v>2436111005</v>
          </cell>
          <cell r="B201">
            <v>60</v>
          </cell>
          <cell r="C201">
            <v>808</v>
          </cell>
          <cell r="D201">
            <v>5</v>
          </cell>
          <cell r="E201">
            <v>16</v>
          </cell>
          <cell r="F201">
            <v>3</v>
          </cell>
          <cell r="G201">
            <v>0</v>
          </cell>
          <cell r="H201">
            <v>0</v>
          </cell>
          <cell r="I201">
            <v>1</v>
          </cell>
          <cell r="J201">
            <v>0</v>
          </cell>
          <cell r="K201">
            <v>4</v>
          </cell>
          <cell r="L201">
            <v>0</v>
          </cell>
          <cell r="M201">
            <v>2436111005</v>
          </cell>
          <cell r="N201">
            <v>1281</v>
          </cell>
          <cell r="O201">
            <v>0</v>
          </cell>
          <cell r="P201">
            <v>60</v>
          </cell>
          <cell r="Q201">
            <v>808</v>
          </cell>
          <cell r="R201">
            <v>5</v>
          </cell>
          <cell r="S201">
            <v>16</v>
          </cell>
          <cell r="T201">
            <v>889</v>
          </cell>
          <cell r="U201">
            <v>4</v>
          </cell>
          <cell r="V201">
            <v>0</v>
          </cell>
          <cell r="W201">
            <v>0</v>
          </cell>
          <cell r="X201">
            <v>1667</v>
          </cell>
          <cell r="Y201">
            <v>1557</v>
          </cell>
          <cell r="Z201">
            <v>110</v>
          </cell>
        </row>
        <row r="202">
          <cell r="A202">
            <v>2436111006</v>
          </cell>
          <cell r="B202">
            <v>0</v>
          </cell>
          <cell r="C202">
            <v>170</v>
          </cell>
          <cell r="D202">
            <v>13</v>
          </cell>
          <cell r="E202">
            <v>244</v>
          </cell>
          <cell r="F202">
            <v>52</v>
          </cell>
          <cell r="G202">
            <v>3</v>
          </cell>
          <cell r="H202">
            <v>3</v>
          </cell>
          <cell r="I202">
            <v>40</v>
          </cell>
          <cell r="J202">
            <v>0</v>
          </cell>
          <cell r="K202">
            <v>98</v>
          </cell>
          <cell r="L202">
            <v>0</v>
          </cell>
          <cell r="M202">
            <v>2436111006</v>
          </cell>
          <cell r="N202">
            <v>1499</v>
          </cell>
          <cell r="O202">
            <v>0</v>
          </cell>
          <cell r="P202">
            <v>0</v>
          </cell>
          <cell r="Q202">
            <v>170</v>
          </cell>
          <cell r="R202">
            <v>13</v>
          </cell>
          <cell r="S202">
            <v>244</v>
          </cell>
          <cell r="T202">
            <v>427</v>
          </cell>
          <cell r="U202">
            <v>98</v>
          </cell>
          <cell r="V202">
            <v>0</v>
          </cell>
          <cell r="W202">
            <v>0</v>
          </cell>
          <cell r="X202">
            <v>1314.2</v>
          </cell>
          <cell r="Y202">
            <v>834.7</v>
          </cell>
          <cell r="Z202">
            <v>479.5</v>
          </cell>
        </row>
        <row r="203">
          <cell r="A203">
            <v>2436111004</v>
          </cell>
          <cell r="B203">
            <v>34</v>
          </cell>
          <cell r="C203">
            <v>495</v>
          </cell>
          <cell r="D203">
            <v>11</v>
          </cell>
          <cell r="E203">
            <v>25</v>
          </cell>
          <cell r="F203">
            <v>7</v>
          </cell>
          <cell r="G203">
            <v>0</v>
          </cell>
          <cell r="H203">
            <v>0</v>
          </cell>
          <cell r="I203">
            <v>3</v>
          </cell>
          <cell r="J203">
            <v>0</v>
          </cell>
          <cell r="K203">
            <v>10</v>
          </cell>
          <cell r="L203">
            <v>0</v>
          </cell>
          <cell r="M203">
            <v>2436111004</v>
          </cell>
          <cell r="N203">
            <v>970</v>
          </cell>
          <cell r="O203">
            <v>0</v>
          </cell>
          <cell r="P203">
            <v>34</v>
          </cell>
          <cell r="Q203">
            <v>495</v>
          </cell>
          <cell r="R203">
            <v>11</v>
          </cell>
          <cell r="S203">
            <v>25</v>
          </cell>
          <cell r="T203">
            <v>565</v>
          </cell>
          <cell r="U203">
            <v>10</v>
          </cell>
          <cell r="V203">
            <v>0</v>
          </cell>
          <cell r="W203">
            <v>0</v>
          </cell>
          <cell r="X203">
            <v>1150.5999999999999</v>
          </cell>
          <cell r="Y203">
            <v>437.1</v>
          </cell>
          <cell r="Z203">
            <v>713.5</v>
          </cell>
        </row>
        <row r="204">
          <cell r="A204">
            <v>2436111013</v>
          </cell>
          <cell r="B204">
            <v>0</v>
          </cell>
          <cell r="C204">
            <v>219</v>
          </cell>
          <cell r="D204">
            <v>8</v>
          </cell>
          <cell r="E204">
            <v>601</v>
          </cell>
          <cell r="F204">
            <v>61</v>
          </cell>
          <cell r="G204">
            <v>0</v>
          </cell>
          <cell r="H204">
            <v>0</v>
          </cell>
          <cell r="I204">
            <v>96</v>
          </cell>
          <cell r="J204">
            <v>0</v>
          </cell>
          <cell r="K204">
            <v>157</v>
          </cell>
          <cell r="L204">
            <v>0</v>
          </cell>
          <cell r="M204">
            <v>2436111013</v>
          </cell>
          <cell r="N204">
            <v>2658</v>
          </cell>
          <cell r="O204">
            <v>0</v>
          </cell>
          <cell r="P204">
            <v>0</v>
          </cell>
          <cell r="Q204">
            <v>219</v>
          </cell>
          <cell r="R204">
            <v>8</v>
          </cell>
          <cell r="S204">
            <v>601</v>
          </cell>
          <cell r="T204">
            <v>828</v>
          </cell>
          <cell r="U204">
            <v>157</v>
          </cell>
          <cell r="V204">
            <v>0</v>
          </cell>
          <cell r="W204">
            <v>0</v>
          </cell>
          <cell r="X204">
            <v>2363.8000000000002</v>
          </cell>
          <cell r="Y204">
            <v>1689.05</v>
          </cell>
          <cell r="Z204">
            <v>674.75</v>
          </cell>
        </row>
        <row r="205">
          <cell r="A205">
            <v>2436111011</v>
          </cell>
          <cell r="B205">
            <v>0</v>
          </cell>
          <cell r="C205">
            <v>319</v>
          </cell>
          <cell r="D205">
            <v>9</v>
          </cell>
          <cell r="E205">
            <v>774</v>
          </cell>
          <cell r="F205">
            <v>131</v>
          </cell>
          <cell r="G205">
            <v>1</v>
          </cell>
          <cell r="H205">
            <v>3</v>
          </cell>
          <cell r="I205">
            <v>73</v>
          </cell>
          <cell r="J205">
            <v>0</v>
          </cell>
          <cell r="K205">
            <v>208</v>
          </cell>
          <cell r="L205">
            <v>0</v>
          </cell>
          <cell r="M205">
            <v>2436111011</v>
          </cell>
          <cell r="N205">
            <v>3428</v>
          </cell>
          <cell r="O205">
            <v>0</v>
          </cell>
          <cell r="P205">
            <v>0</v>
          </cell>
          <cell r="Q205">
            <v>319</v>
          </cell>
          <cell r="R205">
            <v>9</v>
          </cell>
          <cell r="S205">
            <v>774</v>
          </cell>
          <cell r="T205">
            <v>1102</v>
          </cell>
          <cell r="U205">
            <v>208</v>
          </cell>
          <cell r="V205">
            <v>0</v>
          </cell>
          <cell r="W205">
            <v>0</v>
          </cell>
          <cell r="X205">
            <v>3085.4</v>
          </cell>
          <cell r="Y205">
            <v>2177.79</v>
          </cell>
          <cell r="Z205">
            <v>907.61</v>
          </cell>
        </row>
        <row r="206">
          <cell r="A206">
            <v>2436111010</v>
          </cell>
          <cell r="B206">
            <v>0</v>
          </cell>
          <cell r="C206">
            <v>36</v>
          </cell>
          <cell r="D206">
            <v>1</v>
          </cell>
          <cell r="E206">
            <v>117</v>
          </cell>
          <cell r="F206">
            <v>47</v>
          </cell>
          <cell r="G206">
            <v>1</v>
          </cell>
          <cell r="H206">
            <v>2</v>
          </cell>
          <cell r="I206">
            <v>31</v>
          </cell>
          <cell r="J206">
            <v>0</v>
          </cell>
          <cell r="K206">
            <v>81</v>
          </cell>
          <cell r="L206">
            <v>0</v>
          </cell>
          <cell r="M206">
            <v>2436111010</v>
          </cell>
          <cell r="N206">
            <v>555</v>
          </cell>
          <cell r="O206">
            <v>0</v>
          </cell>
          <cell r="P206">
            <v>0</v>
          </cell>
          <cell r="Q206">
            <v>36</v>
          </cell>
          <cell r="R206">
            <v>1</v>
          </cell>
          <cell r="S206">
            <v>117</v>
          </cell>
          <cell r="T206">
            <v>154</v>
          </cell>
          <cell r="U206">
            <v>81</v>
          </cell>
          <cell r="V206">
            <v>0</v>
          </cell>
          <cell r="W206">
            <v>0</v>
          </cell>
          <cell r="X206">
            <v>495.8</v>
          </cell>
          <cell r="Y206">
            <v>353.82</v>
          </cell>
          <cell r="Z206">
            <v>141.97999999999999</v>
          </cell>
        </row>
        <row r="207">
          <cell r="A207">
            <v>2436111021</v>
          </cell>
          <cell r="B207">
            <v>2</v>
          </cell>
          <cell r="C207">
            <v>152</v>
          </cell>
          <cell r="D207">
            <v>2</v>
          </cell>
          <cell r="E207">
            <v>321</v>
          </cell>
          <cell r="F207">
            <v>56</v>
          </cell>
          <cell r="G207">
            <v>0</v>
          </cell>
          <cell r="H207">
            <v>0</v>
          </cell>
          <cell r="I207">
            <v>26</v>
          </cell>
          <cell r="J207">
            <v>0</v>
          </cell>
          <cell r="K207">
            <v>82</v>
          </cell>
          <cell r="L207">
            <v>0</v>
          </cell>
          <cell r="M207">
            <v>2436111021</v>
          </cell>
          <cell r="N207">
            <v>977</v>
          </cell>
          <cell r="O207">
            <v>0</v>
          </cell>
          <cell r="P207">
            <v>2</v>
          </cell>
          <cell r="Q207">
            <v>152</v>
          </cell>
          <cell r="R207">
            <v>2</v>
          </cell>
          <cell r="S207">
            <v>321</v>
          </cell>
          <cell r="T207">
            <v>477</v>
          </cell>
          <cell r="U207">
            <v>82</v>
          </cell>
          <cell r="V207">
            <v>30</v>
          </cell>
          <cell r="W207">
            <v>0</v>
          </cell>
          <cell r="X207">
            <v>1061.8</v>
          </cell>
          <cell r="Y207">
            <v>464.55</v>
          </cell>
          <cell r="Z207">
            <v>597.25</v>
          </cell>
        </row>
        <row r="208">
          <cell r="A208">
            <v>2436111018</v>
          </cell>
          <cell r="B208">
            <v>15</v>
          </cell>
          <cell r="C208">
            <v>232</v>
          </cell>
          <cell r="D208">
            <v>4</v>
          </cell>
          <cell r="E208">
            <v>305</v>
          </cell>
          <cell r="F208">
            <v>5</v>
          </cell>
          <cell r="G208">
            <v>0</v>
          </cell>
          <cell r="H208">
            <v>0</v>
          </cell>
          <cell r="I208">
            <v>14</v>
          </cell>
          <cell r="J208">
            <v>0</v>
          </cell>
          <cell r="K208">
            <v>19</v>
          </cell>
          <cell r="L208">
            <v>0</v>
          </cell>
          <cell r="M208">
            <v>2436111018</v>
          </cell>
          <cell r="N208">
            <v>993</v>
          </cell>
          <cell r="O208">
            <v>0</v>
          </cell>
          <cell r="P208">
            <v>15</v>
          </cell>
          <cell r="Q208">
            <v>232</v>
          </cell>
          <cell r="R208">
            <v>4</v>
          </cell>
          <cell r="S208">
            <v>305</v>
          </cell>
          <cell r="T208">
            <v>556</v>
          </cell>
          <cell r="U208">
            <v>19</v>
          </cell>
          <cell r="V208">
            <v>30</v>
          </cell>
          <cell r="W208">
            <v>0</v>
          </cell>
          <cell r="X208">
            <v>1130.5999999999999</v>
          </cell>
          <cell r="Y208">
            <v>739.76</v>
          </cell>
          <cell r="Z208">
            <v>390.84</v>
          </cell>
        </row>
        <row r="209">
          <cell r="A209">
            <v>2436111014</v>
          </cell>
          <cell r="B209">
            <v>6</v>
          </cell>
          <cell r="C209">
            <v>144</v>
          </cell>
          <cell r="D209">
            <v>4</v>
          </cell>
          <cell r="E209">
            <v>535</v>
          </cell>
          <cell r="F209">
            <v>18</v>
          </cell>
          <cell r="G209">
            <v>0</v>
          </cell>
          <cell r="H209">
            <v>1</v>
          </cell>
          <cell r="I209">
            <v>7</v>
          </cell>
          <cell r="J209">
            <v>0</v>
          </cell>
          <cell r="K209">
            <v>26</v>
          </cell>
          <cell r="L209">
            <v>0</v>
          </cell>
          <cell r="M209">
            <v>2436111014</v>
          </cell>
          <cell r="N209">
            <v>1076</v>
          </cell>
          <cell r="O209">
            <v>0</v>
          </cell>
          <cell r="P209">
            <v>6</v>
          </cell>
          <cell r="Q209">
            <v>144</v>
          </cell>
          <cell r="R209">
            <v>4</v>
          </cell>
          <cell r="S209">
            <v>535</v>
          </cell>
          <cell r="T209">
            <v>689</v>
          </cell>
          <cell r="U209">
            <v>26</v>
          </cell>
          <cell r="V209">
            <v>75</v>
          </cell>
          <cell r="W209">
            <v>0</v>
          </cell>
          <cell r="X209">
            <v>1313.4</v>
          </cell>
          <cell r="Y209">
            <v>486.33</v>
          </cell>
          <cell r="Z209">
            <v>827.07</v>
          </cell>
        </row>
        <row r="210">
          <cell r="A210">
            <v>2436111016</v>
          </cell>
          <cell r="B210">
            <v>7</v>
          </cell>
          <cell r="C210">
            <v>123</v>
          </cell>
          <cell r="D210">
            <v>5</v>
          </cell>
          <cell r="E210">
            <v>365</v>
          </cell>
          <cell r="F210">
            <v>40</v>
          </cell>
          <cell r="G210">
            <v>0</v>
          </cell>
          <cell r="H210">
            <v>0</v>
          </cell>
          <cell r="I210">
            <v>7</v>
          </cell>
          <cell r="J210">
            <v>0</v>
          </cell>
          <cell r="K210">
            <v>47</v>
          </cell>
          <cell r="L210">
            <v>0</v>
          </cell>
          <cell r="M210">
            <v>2436111016</v>
          </cell>
          <cell r="N210">
            <v>1082</v>
          </cell>
          <cell r="O210">
            <v>0</v>
          </cell>
          <cell r="P210">
            <v>7</v>
          </cell>
          <cell r="Q210">
            <v>123</v>
          </cell>
          <cell r="R210">
            <v>5</v>
          </cell>
          <cell r="S210">
            <v>365</v>
          </cell>
          <cell r="T210">
            <v>500</v>
          </cell>
          <cell r="U210">
            <v>47</v>
          </cell>
          <cell r="V210">
            <v>15</v>
          </cell>
          <cell r="W210">
            <v>0</v>
          </cell>
          <cell r="X210">
            <v>1110.4000000000001</v>
          </cell>
          <cell r="Y210">
            <v>314.23</v>
          </cell>
          <cell r="Z210">
            <v>796.17</v>
          </cell>
        </row>
        <row r="211">
          <cell r="A211">
            <v>2436111017</v>
          </cell>
          <cell r="B211">
            <v>4</v>
          </cell>
          <cell r="C211">
            <v>76</v>
          </cell>
          <cell r="D211">
            <v>1</v>
          </cell>
          <cell r="E211">
            <v>672</v>
          </cell>
          <cell r="F211">
            <v>43</v>
          </cell>
          <cell r="G211">
            <v>0</v>
          </cell>
          <cell r="H211">
            <v>0</v>
          </cell>
          <cell r="I211">
            <v>16</v>
          </cell>
          <cell r="J211">
            <v>0</v>
          </cell>
          <cell r="K211">
            <v>59</v>
          </cell>
          <cell r="L211">
            <v>0</v>
          </cell>
          <cell r="M211">
            <v>2436111017</v>
          </cell>
          <cell r="N211">
            <v>1220</v>
          </cell>
          <cell r="O211">
            <v>0</v>
          </cell>
          <cell r="P211">
            <v>4</v>
          </cell>
          <cell r="Q211">
            <v>76</v>
          </cell>
          <cell r="R211">
            <v>1</v>
          </cell>
          <cell r="S211">
            <v>672</v>
          </cell>
          <cell r="T211">
            <v>753</v>
          </cell>
          <cell r="U211">
            <v>59</v>
          </cell>
          <cell r="V211">
            <v>45</v>
          </cell>
          <cell r="W211">
            <v>0</v>
          </cell>
          <cell r="X211">
            <v>1419.8</v>
          </cell>
          <cell r="Y211">
            <v>782.55</v>
          </cell>
          <cell r="Z211">
            <v>637.25</v>
          </cell>
        </row>
        <row r="212">
          <cell r="A212">
            <v>2436111019</v>
          </cell>
          <cell r="B212">
            <v>2</v>
          </cell>
          <cell r="C212">
            <v>55</v>
          </cell>
          <cell r="D212">
            <v>0</v>
          </cell>
          <cell r="E212">
            <v>862</v>
          </cell>
          <cell r="F212">
            <v>58</v>
          </cell>
          <cell r="G212">
            <v>0</v>
          </cell>
          <cell r="H212">
            <v>1</v>
          </cell>
          <cell r="I212">
            <v>11</v>
          </cell>
          <cell r="J212">
            <v>0</v>
          </cell>
          <cell r="K212">
            <v>70</v>
          </cell>
          <cell r="L212">
            <v>0</v>
          </cell>
          <cell r="M212">
            <v>2436111019</v>
          </cell>
          <cell r="N212">
            <v>1310</v>
          </cell>
          <cell r="O212">
            <v>0</v>
          </cell>
          <cell r="P212">
            <v>2</v>
          </cell>
          <cell r="Q212">
            <v>55</v>
          </cell>
          <cell r="R212">
            <v>0</v>
          </cell>
          <cell r="S212">
            <v>862</v>
          </cell>
          <cell r="T212">
            <v>919</v>
          </cell>
          <cell r="U212">
            <v>70</v>
          </cell>
          <cell r="V212">
            <v>45</v>
          </cell>
          <cell r="W212">
            <v>0</v>
          </cell>
          <cell r="X212">
            <v>1606</v>
          </cell>
          <cell r="Y212">
            <v>735.5</v>
          </cell>
          <cell r="Z212">
            <v>870.5</v>
          </cell>
        </row>
        <row r="213">
          <cell r="A213">
            <v>2437113001</v>
          </cell>
          <cell r="B213">
            <v>41</v>
          </cell>
          <cell r="C213">
            <v>625</v>
          </cell>
          <cell r="D213">
            <v>16</v>
          </cell>
          <cell r="E213">
            <v>597</v>
          </cell>
          <cell r="F213">
            <v>207</v>
          </cell>
          <cell r="G213">
            <v>0</v>
          </cell>
          <cell r="H213">
            <v>34</v>
          </cell>
          <cell r="I213">
            <v>47</v>
          </cell>
          <cell r="J213">
            <v>0</v>
          </cell>
          <cell r="K213">
            <v>288</v>
          </cell>
          <cell r="L213">
            <v>0</v>
          </cell>
          <cell r="M213">
            <v>2437113001</v>
          </cell>
          <cell r="N213">
            <v>3079</v>
          </cell>
          <cell r="O213">
            <v>0</v>
          </cell>
          <cell r="P213">
            <v>41</v>
          </cell>
          <cell r="Q213">
            <v>625</v>
          </cell>
          <cell r="R213">
            <v>16</v>
          </cell>
          <cell r="S213">
            <v>597</v>
          </cell>
          <cell r="T213">
            <v>1279</v>
          </cell>
          <cell r="U213">
            <v>288</v>
          </cell>
          <cell r="V213">
            <v>45</v>
          </cell>
          <cell r="W213">
            <v>0</v>
          </cell>
          <cell r="X213">
            <v>3172.2</v>
          </cell>
          <cell r="Y213">
            <v>2244.59</v>
          </cell>
          <cell r="Z213">
            <v>927.61</v>
          </cell>
        </row>
        <row r="214">
          <cell r="A214">
            <v>2437111006</v>
          </cell>
          <cell r="B214">
            <v>22</v>
          </cell>
          <cell r="C214">
            <v>501</v>
          </cell>
          <cell r="D214">
            <v>11</v>
          </cell>
          <cell r="E214">
            <v>273</v>
          </cell>
          <cell r="F214">
            <v>67</v>
          </cell>
          <cell r="G214">
            <v>0</v>
          </cell>
          <cell r="H214">
            <v>7</v>
          </cell>
          <cell r="I214">
            <v>22</v>
          </cell>
          <cell r="J214">
            <v>0</v>
          </cell>
          <cell r="K214">
            <v>96</v>
          </cell>
          <cell r="L214">
            <v>0</v>
          </cell>
          <cell r="M214">
            <v>2437111006</v>
          </cell>
          <cell r="N214">
            <v>1817</v>
          </cell>
          <cell r="O214">
            <v>0</v>
          </cell>
          <cell r="P214">
            <v>22</v>
          </cell>
          <cell r="Q214">
            <v>501</v>
          </cell>
          <cell r="R214">
            <v>11</v>
          </cell>
          <cell r="S214">
            <v>273</v>
          </cell>
          <cell r="T214">
            <v>807</v>
          </cell>
          <cell r="U214">
            <v>96</v>
          </cell>
          <cell r="V214">
            <v>15</v>
          </cell>
          <cell r="W214">
            <v>0</v>
          </cell>
          <cell r="X214">
            <v>1898.2</v>
          </cell>
          <cell r="Y214">
            <v>1723.99</v>
          </cell>
          <cell r="Z214">
            <v>174.21</v>
          </cell>
        </row>
        <row r="215">
          <cell r="A215">
            <v>2437111007</v>
          </cell>
          <cell r="B215">
            <v>0</v>
          </cell>
          <cell r="C215">
            <v>36</v>
          </cell>
          <cell r="D215">
            <v>0</v>
          </cell>
          <cell r="E215">
            <v>116</v>
          </cell>
          <cell r="F215">
            <v>4</v>
          </cell>
          <cell r="G215">
            <v>0</v>
          </cell>
          <cell r="H215">
            <v>0</v>
          </cell>
          <cell r="I215">
            <v>3</v>
          </cell>
          <cell r="J215">
            <v>0</v>
          </cell>
          <cell r="K215">
            <v>7</v>
          </cell>
          <cell r="L215">
            <v>0</v>
          </cell>
          <cell r="M215">
            <v>2437111007</v>
          </cell>
          <cell r="N215">
            <v>340</v>
          </cell>
          <cell r="O215">
            <v>0</v>
          </cell>
          <cell r="P215">
            <v>0</v>
          </cell>
          <cell r="Q215">
            <v>36</v>
          </cell>
          <cell r="R215">
            <v>0</v>
          </cell>
          <cell r="S215">
            <v>116</v>
          </cell>
          <cell r="T215">
            <v>152</v>
          </cell>
          <cell r="U215">
            <v>7</v>
          </cell>
          <cell r="V215">
            <v>15</v>
          </cell>
          <cell r="W215">
            <v>0</v>
          </cell>
          <cell r="X215">
            <v>350.6</v>
          </cell>
          <cell r="Y215">
            <v>235.8</v>
          </cell>
          <cell r="Z215">
            <v>114.8</v>
          </cell>
        </row>
        <row r="216">
          <cell r="A216">
            <v>2438111001</v>
          </cell>
          <cell r="B216">
            <v>30</v>
          </cell>
          <cell r="C216">
            <v>700</v>
          </cell>
          <cell r="D216">
            <v>10</v>
          </cell>
          <cell r="E216">
            <v>256</v>
          </cell>
          <cell r="F216">
            <v>49</v>
          </cell>
          <cell r="G216">
            <v>0</v>
          </cell>
          <cell r="H216">
            <v>3</v>
          </cell>
          <cell r="I216">
            <v>16</v>
          </cell>
          <cell r="J216">
            <v>0</v>
          </cell>
          <cell r="K216">
            <v>68</v>
          </cell>
          <cell r="L216">
            <v>0</v>
          </cell>
          <cell r="M216">
            <v>2438111001</v>
          </cell>
          <cell r="N216">
            <v>2223</v>
          </cell>
          <cell r="O216">
            <v>0</v>
          </cell>
          <cell r="P216">
            <v>30</v>
          </cell>
          <cell r="Q216">
            <v>700</v>
          </cell>
          <cell r="R216">
            <v>10</v>
          </cell>
          <cell r="S216">
            <v>256</v>
          </cell>
          <cell r="T216">
            <v>996</v>
          </cell>
          <cell r="U216">
            <v>68</v>
          </cell>
          <cell r="V216">
            <v>50</v>
          </cell>
          <cell r="W216">
            <v>0</v>
          </cell>
          <cell r="X216">
            <v>2359.8000000000002</v>
          </cell>
          <cell r="Y216">
            <v>1863.69</v>
          </cell>
          <cell r="Z216">
            <v>496.11</v>
          </cell>
        </row>
        <row r="217">
          <cell r="A217">
            <v>2438111002</v>
          </cell>
          <cell r="B217">
            <v>13</v>
          </cell>
          <cell r="C217">
            <v>309</v>
          </cell>
          <cell r="D217">
            <v>11</v>
          </cell>
          <cell r="E217">
            <v>394</v>
          </cell>
          <cell r="F217">
            <v>126</v>
          </cell>
          <cell r="G217">
            <v>1</v>
          </cell>
          <cell r="H217">
            <v>17</v>
          </cell>
          <cell r="I217">
            <v>33</v>
          </cell>
          <cell r="J217">
            <v>0</v>
          </cell>
          <cell r="K217">
            <v>177</v>
          </cell>
          <cell r="L217">
            <v>0</v>
          </cell>
          <cell r="M217">
            <v>2438111002</v>
          </cell>
          <cell r="N217">
            <v>1609</v>
          </cell>
          <cell r="O217">
            <v>0</v>
          </cell>
          <cell r="P217">
            <v>13</v>
          </cell>
          <cell r="Q217">
            <v>309</v>
          </cell>
          <cell r="R217">
            <v>11</v>
          </cell>
          <cell r="S217">
            <v>394</v>
          </cell>
          <cell r="T217">
            <v>727</v>
          </cell>
          <cell r="U217">
            <v>177</v>
          </cell>
          <cell r="V217">
            <v>25</v>
          </cell>
          <cell r="W217">
            <v>0</v>
          </cell>
          <cell r="X217">
            <v>1709.8</v>
          </cell>
          <cell r="Y217">
            <v>1251.55</v>
          </cell>
          <cell r="Z217">
            <v>458.25</v>
          </cell>
        </row>
        <row r="218">
          <cell r="A218">
            <v>2438111004</v>
          </cell>
          <cell r="B218">
            <v>3</v>
          </cell>
          <cell r="C218">
            <v>206</v>
          </cell>
          <cell r="D218">
            <v>2</v>
          </cell>
          <cell r="E218">
            <v>323</v>
          </cell>
          <cell r="F218">
            <v>7</v>
          </cell>
          <cell r="G218">
            <v>0</v>
          </cell>
          <cell r="H218">
            <v>0</v>
          </cell>
          <cell r="I218">
            <v>2</v>
          </cell>
          <cell r="J218">
            <v>0</v>
          </cell>
          <cell r="K218">
            <v>9</v>
          </cell>
          <cell r="L218">
            <v>0</v>
          </cell>
          <cell r="M218">
            <v>2438111004</v>
          </cell>
          <cell r="N218">
            <v>1067</v>
          </cell>
          <cell r="O218">
            <v>0</v>
          </cell>
          <cell r="P218">
            <v>3</v>
          </cell>
          <cell r="Q218">
            <v>206</v>
          </cell>
          <cell r="R218">
            <v>2</v>
          </cell>
          <cell r="S218">
            <v>323</v>
          </cell>
          <cell r="T218">
            <v>534</v>
          </cell>
          <cell r="U218">
            <v>9</v>
          </cell>
          <cell r="V218">
            <v>45</v>
          </cell>
          <cell r="W218">
            <v>0</v>
          </cell>
          <cell r="X218">
            <v>1158.4000000000001</v>
          </cell>
          <cell r="Y218">
            <v>948.36</v>
          </cell>
          <cell r="Z218">
            <v>210.04</v>
          </cell>
        </row>
        <row r="219">
          <cell r="A219">
            <v>2422111006</v>
          </cell>
          <cell r="B219">
            <v>14</v>
          </cell>
          <cell r="C219">
            <v>204</v>
          </cell>
          <cell r="D219">
            <v>11</v>
          </cell>
          <cell r="E219">
            <v>198</v>
          </cell>
          <cell r="F219">
            <v>12</v>
          </cell>
          <cell r="G219">
            <v>0</v>
          </cell>
          <cell r="H219">
            <v>1</v>
          </cell>
          <cell r="I219">
            <v>9</v>
          </cell>
          <cell r="J219">
            <v>0</v>
          </cell>
          <cell r="K219">
            <v>22</v>
          </cell>
          <cell r="L219">
            <v>0</v>
          </cell>
          <cell r="M219">
            <v>2422111006</v>
          </cell>
          <cell r="N219">
            <v>903</v>
          </cell>
          <cell r="O219">
            <v>0</v>
          </cell>
          <cell r="P219">
            <v>14</v>
          </cell>
          <cell r="Q219">
            <v>204</v>
          </cell>
          <cell r="R219">
            <v>11</v>
          </cell>
          <cell r="S219">
            <v>198</v>
          </cell>
          <cell r="T219">
            <v>427</v>
          </cell>
          <cell r="U219">
            <v>22</v>
          </cell>
          <cell r="V219">
            <v>15</v>
          </cell>
          <cell r="W219">
            <v>0</v>
          </cell>
          <cell r="X219">
            <v>953.6</v>
          </cell>
          <cell r="Y219">
            <v>737.84</v>
          </cell>
          <cell r="Z219">
            <v>215.76</v>
          </cell>
        </row>
        <row r="220">
          <cell r="A220">
            <v>2422111003</v>
          </cell>
          <cell r="B220">
            <v>13</v>
          </cell>
          <cell r="C220">
            <v>243</v>
          </cell>
          <cell r="D220">
            <v>5</v>
          </cell>
          <cell r="E220">
            <v>341</v>
          </cell>
          <cell r="F220">
            <v>59</v>
          </cell>
          <cell r="G220">
            <v>0</v>
          </cell>
          <cell r="H220">
            <v>8</v>
          </cell>
          <cell r="I220">
            <v>14</v>
          </cell>
          <cell r="J220">
            <v>0</v>
          </cell>
          <cell r="K220">
            <v>81</v>
          </cell>
          <cell r="L220">
            <v>0</v>
          </cell>
          <cell r="M220">
            <v>2422111003</v>
          </cell>
          <cell r="N220">
            <v>1448</v>
          </cell>
          <cell r="O220">
            <v>0</v>
          </cell>
          <cell r="P220">
            <v>13</v>
          </cell>
          <cell r="Q220">
            <v>243</v>
          </cell>
          <cell r="R220">
            <v>5</v>
          </cell>
          <cell r="S220">
            <v>341</v>
          </cell>
          <cell r="T220">
            <v>602</v>
          </cell>
          <cell r="U220">
            <v>81</v>
          </cell>
          <cell r="V220">
            <v>15</v>
          </cell>
          <cell r="W220">
            <v>0</v>
          </cell>
          <cell r="X220">
            <v>1451.6</v>
          </cell>
          <cell r="Y220">
            <v>901.3</v>
          </cell>
          <cell r="Z220">
            <v>550.29999999999995</v>
          </cell>
        </row>
        <row r="221">
          <cell r="A221">
            <v>2422111010</v>
          </cell>
          <cell r="B221">
            <v>6</v>
          </cell>
          <cell r="C221">
            <v>71</v>
          </cell>
          <cell r="D221">
            <v>3</v>
          </cell>
          <cell r="E221">
            <v>201</v>
          </cell>
          <cell r="F221">
            <v>34</v>
          </cell>
          <cell r="G221">
            <v>0</v>
          </cell>
          <cell r="H221">
            <v>0</v>
          </cell>
          <cell r="I221">
            <v>5</v>
          </cell>
          <cell r="J221">
            <v>0</v>
          </cell>
          <cell r="K221">
            <v>39</v>
          </cell>
          <cell r="L221">
            <v>0</v>
          </cell>
          <cell r="M221">
            <v>2422111010</v>
          </cell>
          <cell r="N221">
            <v>433</v>
          </cell>
          <cell r="O221">
            <v>0</v>
          </cell>
          <cell r="P221">
            <v>6</v>
          </cell>
          <cell r="Q221">
            <v>71</v>
          </cell>
          <cell r="R221">
            <v>3</v>
          </cell>
          <cell r="S221">
            <v>201</v>
          </cell>
          <cell r="T221">
            <v>281</v>
          </cell>
          <cell r="U221">
            <v>39</v>
          </cell>
          <cell r="V221">
            <v>10</v>
          </cell>
          <cell r="W221">
            <v>0</v>
          </cell>
          <cell r="X221">
            <v>526.79999999999995</v>
          </cell>
          <cell r="Y221">
            <v>347.82</v>
          </cell>
          <cell r="Z221">
            <v>178.98</v>
          </cell>
        </row>
        <row r="222">
          <cell r="A222">
            <v>2422111009</v>
          </cell>
          <cell r="B222">
            <v>23</v>
          </cell>
          <cell r="C222">
            <v>347</v>
          </cell>
          <cell r="D222">
            <v>11</v>
          </cell>
          <cell r="E222">
            <v>311</v>
          </cell>
          <cell r="F222">
            <v>101</v>
          </cell>
          <cell r="G222">
            <v>0</v>
          </cell>
          <cell r="H222">
            <v>3</v>
          </cell>
          <cell r="I222">
            <v>7</v>
          </cell>
          <cell r="J222">
            <v>0</v>
          </cell>
          <cell r="K222">
            <v>111</v>
          </cell>
          <cell r="L222">
            <v>0</v>
          </cell>
          <cell r="M222">
            <v>2422111009</v>
          </cell>
          <cell r="N222">
            <v>1467</v>
          </cell>
          <cell r="O222">
            <v>0</v>
          </cell>
          <cell r="P222">
            <v>23</v>
          </cell>
          <cell r="Q222">
            <v>347</v>
          </cell>
          <cell r="R222">
            <v>11</v>
          </cell>
          <cell r="S222">
            <v>311</v>
          </cell>
          <cell r="T222">
            <v>692</v>
          </cell>
          <cell r="U222">
            <v>111</v>
          </cell>
          <cell r="V222">
            <v>20</v>
          </cell>
          <cell r="W222">
            <v>0</v>
          </cell>
          <cell r="X222">
            <v>1576.8</v>
          </cell>
          <cell r="Y222">
            <v>821.35</v>
          </cell>
          <cell r="Z222">
            <v>755.45</v>
          </cell>
        </row>
        <row r="223">
          <cell r="A223">
            <v>2422111012</v>
          </cell>
          <cell r="B223">
            <v>14</v>
          </cell>
          <cell r="C223">
            <v>298</v>
          </cell>
          <cell r="D223">
            <v>11</v>
          </cell>
          <cell r="E223">
            <v>149</v>
          </cell>
          <cell r="F223">
            <v>12</v>
          </cell>
          <cell r="G223">
            <v>1</v>
          </cell>
          <cell r="H223">
            <v>0</v>
          </cell>
          <cell r="I223">
            <v>9</v>
          </cell>
          <cell r="J223">
            <v>0</v>
          </cell>
          <cell r="K223">
            <v>22</v>
          </cell>
          <cell r="L223">
            <v>0</v>
          </cell>
          <cell r="M223">
            <v>2422111012</v>
          </cell>
          <cell r="N223">
            <v>1056</v>
          </cell>
          <cell r="O223">
            <v>0</v>
          </cell>
          <cell r="P223">
            <v>14</v>
          </cell>
          <cell r="Q223">
            <v>298</v>
          </cell>
          <cell r="R223">
            <v>11</v>
          </cell>
          <cell r="S223">
            <v>149</v>
          </cell>
          <cell r="T223">
            <v>472</v>
          </cell>
          <cell r="U223">
            <v>22</v>
          </cell>
          <cell r="V223">
            <v>0</v>
          </cell>
          <cell r="W223">
            <v>0</v>
          </cell>
          <cell r="X223">
            <v>1085.2</v>
          </cell>
          <cell r="Y223">
            <v>1085.2</v>
          </cell>
          <cell r="Z223">
            <v>0</v>
          </cell>
        </row>
        <row r="224">
          <cell r="A224">
            <v>2422111011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2422111011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>
            <v>2422111007</v>
          </cell>
          <cell r="B225">
            <v>19</v>
          </cell>
          <cell r="C225">
            <v>322</v>
          </cell>
          <cell r="D225">
            <v>12</v>
          </cell>
          <cell r="E225">
            <v>261</v>
          </cell>
          <cell r="F225">
            <v>137</v>
          </cell>
          <cell r="G225">
            <v>0</v>
          </cell>
          <cell r="H225">
            <v>14</v>
          </cell>
          <cell r="I225">
            <v>23</v>
          </cell>
          <cell r="J225">
            <v>0</v>
          </cell>
          <cell r="K225">
            <v>174</v>
          </cell>
          <cell r="L225">
            <v>0</v>
          </cell>
          <cell r="M225">
            <v>2422111007</v>
          </cell>
          <cell r="N225">
            <v>1431</v>
          </cell>
          <cell r="O225">
            <v>0</v>
          </cell>
          <cell r="P225">
            <v>19</v>
          </cell>
          <cell r="Q225">
            <v>322</v>
          </cell>
          <cell r="R225">
            <v>12</v>
          </cell>
          <cell r="S225">
            <v>261</v>
          </cell>
          <cell r="T225">
            <v>614</v>
          </cell>
          <cell r="U225">
            <v>174</v>
          </cell>
          <cell r="V225">
            <v>30</v>
          </cell>
          <cell r="W225">
            <v>1</v>
          </cell>
          <cell r="X225">
            <v>1523.4</v>
          </cell>
          <cell r="Y225">
            <v>922.77</v>
          </cell>
          <cell r="Z225">
            <v>600.63</v>
          </cell>
        </row>
        <row r="226">
          <cell r="A226">
            <v>2422111005</v>
          </cell>
          <cell r="B226">
            <v>15</v>
          </cell>
          <cell r="C226">
            <v>278</v>
          </cell>
          <cell r="D226">
            <v>5</v>
          </cell>
          <cell r="E226">
            <v>362</v>
          </cell>
          <cell r="F226">
            <v>34</v>
          </cell>
          <cell r="G226">
            <v>0</v>
          </cell>
          <cell r="H226">
            <v>2</v>
          </cell>
          <cell r="I226">
            <v>20</v>
          </cell>
          <cell r="J226">
            <v>0</v>
          </cell>
          <cell r="K226">
            <v>56</v>
          </cell>
          <cell r="L226">
            <v>0</v>
          </cell>
          <cell r="M226">
            <v>2422111005</v>
          </cell>
          <cell r="N226">
            <v>1393</v>
          </cell>
          <cell r="O226">
            <v>0</v>
          </cell>
          <cell r="P226">
            <v>15</v>
          </cell>
          <cell r="Q226">
            <v>278</v>
          </cell>
          <cell r="R226">
            <v>5</v>
          </cell>
          <cell r="S226">
            <v>362</v>
          </cell>
          <cell r="T226">
            <v>660</v>
          </cell>
          <cell r="U226">
            <v>56</v>
          </cell>
          <cell r="V226">
            <v>15</v>
          </cell>
          <cell r="W226">
            <v>0</v>
          </cell>
          <cell r="X226">
            <v>1462.8</v>
          </cell>
          <cell r="Y226">
            <v>769.87</v>
          </cell>
          <cell r="Z226">
            <v>692.93</v>
          </cell>
        </row>
        <row r="227">
          <cell r="A227">
            <v>2422111004</v>
          </cell>
          <cell r="B227">
            <v>8</v>
          </cell>
          <cell r="C227">
            <v>215</v>
          </cell>
          <cell r="D227">
            <v>7</v>
          </cell>
          <cell r="E227">
            <v>168</v>
          </cell>
          <cell r="F227">
            <v>22</v>
          </cell>
          <cell r="G227">
            <v>0</v>
          </cell>
          <cell r="H227">
            <v>6</v>
          </cell>
          <cell r="I227">
            <v>9</v>
          </cell>
          <cell r="J227">
            <v>0</v>
          </cell>
          <cell r="K227">
            <v>37</v>
          </cell>
          <cell r="L227">
            <v>0</v>
          </cell>
          <cell r="M227">
            <v>2422111004</v>
          </cell>
          <cell r="N227">
            <v>995</v>
          </cell>
          <cell r="O227">
            <v>0</v>
          </cell>
          <cell r="P227">
            <v>8</v>
          </cell>
          <cell r="Q227">
            <v>215</v>
          </cell>
          <cell r="R227">
            <v>7</v>
          </cell>
          <cell r="S227">
            <v>168</v>
          </cell>
          <cell r="T227">
            <v>398</v>
          </cell>
          <cell r="U227">
            <v>37</v>
          </cell>
          <cell r="V227">
            <v>15</v>
          </cell>
          <cell r="W227">
            <v>0</v>
          </cell>
          <cell r="X227">
            <v>991.4</v>
          </cell>
          <cell r="Y227">
            <v>564.66999999999996</v>
          </cell>
          <cell r="Z227">
            <v>426.73</v>
          </cell>
        </row>
        <row r="228">
          <cell r="A228">
            <v>2422111008</v>
          </cell>
          <cell r="B228">
            <v>7</v>
          </cell>
          <cell r="C228">
            <v>216</v>
          </cell>
          <cell r="D228">
            <v>4</v>
          </cell>
          <cell r="E228">
            <v>326</v>
          </cell>
          <cell r="F228">
            <v>39</v>
          </cell>
          <cell r="G228">
            <v>0</v>
          </cell>
          <cell r="H228">
            <v>6</v>
          </cell>
          <cell r="I228">
            <v>7</v>
          </cell>
          <cell r="J228">
            <v>0</v>
          </cell>
          <cell r="K228">
            <v>52</v>
          </cell>
          <cell r="L228">
            <v>0</v>
          </cell>
          <cell r="M228">
            <v>2422111008</v>
          </cell>
          <cell r="N228">
            <v>1239</v>
          </cell>
          <cell r="O228">
            <v>0</v>
          </cell>
          <cell r="P228">
            <v>7</v>
          </cell>
          <cell r="Q228">
            <v>216</v>
          </cell>
          <cell r="R228">
            <v>4</v>
          </cell>
          <cell r="S228">
            <v>326</v>
          </cell>
          <cell r="T228">
            <v>553</v>
          </cell>
          <cell r="U228">
            <v>52</v>
          </cell>
          <cell r="V228">
            <v>75</v>
          </cell>
          <cell r="W228">
            <v>0</v>
          </cell>
          <cell r="X228">
            <v>1327.6</v>
          </cell>
          <cell r="Y228">
            <v>991.39</v>
          </cell>
          <cell r="Z228">
            <v>336.21</v>
          </cell>
        </row>
        <row r="229">
          <cell r="A229">
            <v>2423111002</v>
          </cell>
          <cell r="B229">
            <v>7</v>
          </cell>
          <cell r="C229">
            <v>81</v>
          </cell>
          <cell r="D229">
            <v>2</v>
          </cell>
          <cell r="E229">
            <v>470</v>
          </cell>
          <cell r="F229">
            <v>37</v>
          </cell>
          <cell r="G229">
            <v>0</v>
          </cell>
          <cell r="H229">
            <v>8</v>
          </cell>
          <cell r="I229">
            <v>13</v>
          </cell>
          <cell r="J229">
            <v>0</v>
          </cell>
          <cell r="K229">
            <v>58</v>
          </cell>
          <cell r="L229">
            <v>0</v>
          </cell>
          <cell r="M229">
            <v>2423111002</v>
          </cell>
          <cell r="N229">
            <v>921</v>
          </cell>
          <cell r="O229">
            <v>0</v>
          </cell>
          <cell r="P229">
            <v>7</v>
          </cell>
          <cell r="Q229">
            <v>81</v>
          </cell>
          <cell r="R229">
            <v>2</v>
          </cell>
          <cell r="S229">
            <v>470</v>
          </cell>
          <cell r="T229">
            <v>560</v>
          </cell>
          <cell r="U229">
            <v>58</v>
          </cell>
          <cell r="V229">
            <v>80</v>
          </cell>
          <cell r="W229">
            <v>0</v>
          </cell>
          <cell r="X229">
            <v>1122.8</v>
          </cell>
          <cell r="Y229">
            <v>491.46</v>
          </cell>
          <cell r="Z229">
            <v>631.34</v>
          </cell>
        </row>
        <row r="230">
          <cell r="A230">
            <v>2423111003</v>
          </cell>
          <cell r="B230">
            <v>4</v>
          </cell>
          <cell r="C230">
            <v>89</v>
          </cell>
          <cell r="D230">
            <v>3</v>
          </cell>
          <cell r="E230">
            <v>254</v>
          </cell>
          <cell r="F230">
            <v>23</v>
          </cell>
          <cell r="G230">
            <v>0</v>
          </cell>
          <cell r="H230">
            <v>0</v>
          </cell>
          <cell r="I230">
            <v>13</v>
          </cell>
          <cell r="J230">
            <v>0</v>
          </cell>
          <cell r="K230">
            <v>36</v>
          </cell>
          <cell r="L230">
            <v>0</v>
          </cell>
          <cell r="M230">
            <v>2423111003</v>
          </cell>
          <cell r="N230">
            <v>684</v>
          </cell>
          <cell r="O230">
            <v>0</v>
          </cell>
          <cell r="P230">
            <v>4</v>
          </cell>
          <cell r="Q230">
            <v>89</v>
          </cell>
          <cell r="R230">
            <v>3</v>
          </cell>
          <cell r="S230">
            <v>254</v>
          </cell>
          <cell r="T230">
            <v>350</v>
          </cell>
          <cell r="U230">
            <v>36</v>
          </cell>
          <cell r="V230">
            <v>100</v>
          </cell>
          <cell r="W230">
            <v>0</v>
          </cell>
          <cell r="X230">
            <v>824.2</v>
          </cell>
          <cell r="Y230">
            <v>363.3</v>
          </cell>
          <cell r="Z230">
            <v>460.9</v>
          </cell>
        </row>
        <row r="231">
          <cell r="A231">
            <v>2423111005</v>
          </cell>
          <cell r="B231">
            <v>1</v>
          </cell>
          <cell r="C231">
            <v>47</v>
          </cell>
          <cell r="D231">
            <v>0</v>
          </cell>
          <cell r="E231">
            <v>264</v>
          </cell>
          <cell r="F231">
            <v>22</v>
          </cell>
          <cell r="G231">
            <v>0</v>
          </cell>
          <cell r="H231">
            <v>0</v>
          </cell>
          <cell r="I231">
            <v>4</v>
          </cell>
          <cell r="J231">
            <v>0</v>
          </cell>
          <cell r="K231">
            <v>26</v>
          </cell>
          <cell r="L231">
            <v>0</v>
          </cell>
          <cell r="M231">
            <v>2423111005</v>
          </cell>
          <cell r="N231">
            <v>528</v>
          </cell>
          <cell r="O231">
            <v>0</v>
          </cell>
          <cell r="P231">
            <v>1</v>
          </cell>
          <cell r="Q231">
            <v>47</v>
          </cell>
          <cell r="R231">
            <v>0</v>
          </cell>
          <cell r="S231">
            <v>264</v>
          </cell>
          <cell r="T231">
            <v>312</v>
          </cell>
          <cell r="U231">
            <v>26</v>
          </cell>
          <cell r="V231">
            <v>100</v>
          </cell>
          <cell r="W231">
            <v>0</v>
          </cell>
          <cell r="X231">
            <v>686.6</v>
          </cell>
          <cell r="Y231">
            <v>379.35</v>
          </cell>
          <cell r="Z231">
            <v>307.25</v>
          </cell>
        </row>
        <row r="232">
          <cell r="A232">
            <v>2423111004</v>
          </cell>
          <cell r="B232">
            <v>2</v>
          </cell>
          <cell r="C232">
            <v>24</v>
          </cell>
          <cell r="D232">
            <v>2</v>
          </cell>
          <cell r="E232">
            <v>353</v>
          </cell>
          <cell r="F232">
            <v>23</v>
          </cell>
          <cell r="G232">
            <v>0</v>
          </cell>
          <cell r="H232">
            <v>0</v>
          </cell>
          <cell r="I232">
            <v>2</v>
          </cell>
          <cell r="J232">
            <v>0</v>
          </cell>
          <cell r="K232">
            <v>25</v>
          </cell>
          <cell r="L232">
            <v>0</v>
          </cell>
          <cell r="M232">
            <v>2423111004</v>
          </cell>
          <cell r="N232">
            <v>627</v>
          </cell>
          <cell r="O232">
            <v>0</v>
          </cell>
          <cell r="P232">
            <v>2</v>
          </cell>
          <cell r="Q232">
            <v>24</v>
          </cell>
          <cell r="R232">
            <v>2</v>
          </cell>
          <cell r="S232">
            <v>353</v>
          </cell>
          <cell r="T232">
            <v>381</v>
          </cell>
          <cell r="U232">
            <v>25</v>
          </cell>
          <cell r="V232">
            <v>45</v>
          </cell>
          <cell r="W232">
            <v>0</v>
          </cell>
          <cell r="X232">
            <v>741.6</v>
          </cell>
          <cell r="Y232">
            <v>248.71</v>
          </cell>
          <cell r="Z232">
            <v>492.89</v>
          </cell>
        </row>
        <row r="233">
          <cell r="A233">
            <v>2423111006</v>
          </cell>
          <cell r="B233">
            <v>5</v>
          </cell>
          <cell r="C233">
            <v>50</v>
          </cell>
          <cell r="D233">
            <v>2</v>
          </cell>
          <cell r="E233">
            <v>324</v>
          </cell>
          <cell r="F233">
            <v>34</v>
          </cell>
          <cell r="G233">
            <v>0</v>
          </cell>
          <cell r="H233">
            <v>3</v>
          </cell>
          <cell r="I233">
            <v>12</v>
          </cell>
          <cell r="J233">
            <v>0</v>
          </cell>
          <cell r="K233">
            <v>49</v>
          </cell>
          <cell r="L233">
            <v>0</v>
          </cell>
          <cell r="M233">
            <v>2423111006</v>
          </cell>
          <cell r="N233">
            <v>675</v>
          </cell>
          <cell r="O233">
            <v>0</v>
          </cell>
          <cell r="P233">
            <v>5</v>
          </cell>
          <cell r="Q233">
            <v>50</v>
          </cell>
          <cell r="R233">
            <v>2</v>
          </cell>
          <cell r="S233">
            <v>324</v>
          </cell>
          <cell r="T233">
            <v>381</v>
          </cell>
          <cell r="U233">
            <v>49</v>
          </cell>
          <cell r="V233">
            <v>100</v>
          </cell>
          <cell r="W233">
            <v>0</v>
          </cell>
          <cell r="X233">
            <v>841.4</v>
          </cell>
          <cell r="Y233">
            <v>337.62</v>
          </cell>
          <cell r="Z233">
            <v>503.78</v>
          </cell>
        </row>
        <row r="234">
          <cell r="A234">
            <v>2424111006</v>
          </cell>
          <cell r="B234">
            <v>10</v>
          </cell>
          <cell r="C234">
            <v>302</v>
          </cell>
          <cell r="D234">
            <v>8</v>
          </cell>
          <cell r="E234">
            <v>554</v>
          </cell>
          <cell r="F234">
            <v>15</v>
          </cell>
          <cell r="G234">
            <v>0</v>
          </cell>
          <cell r="H234">
            <v>3</v>
          </cell>
          <cell r="I234">
            <v>21</v>
          </cell>
          <cell r="J234">
            <v>0</v>
          </cell>
          <cell r="K234">
            <v>39</v>
          </cell>
          <cell r="L234">
            <v>0</v>
          </cell>
          <cell r="M234">
            <v>2424111006</v>
          </cell>
          <cell r="N234">
            <v>1862</v>
          </cell>
          <cell r="O234">
            <v>0</v>
          </cell>
          <cell r="P234">
            <v>10</v>
          </cell>
          <cell r="Q234">
            <v>302</v>
          </cell>
          <cell r="R234">
            <v>8</v>
          </cell>
          <cell r="S234">
            <v>554</v>
          </cell>
          <cell r="T234">
            <v>874</v>
          </cell>
          <cell r="U234">
            <v>39</v>
          </cell>
          <cell r="V234">
            <v>35</v>
          </cell>
          <cell r="W234">
            <v>0</v>
          </cell>
          <cell r="X234">
            <v>1931.4</v>
          </cell>
          <cell r="Y234">
            <v>1099.24</v>
          </cell>
          <cell r="Z234">
            <v>832.16</v>
          </cell>
        </row>
        <row r="235">
          <cell r="A235">
            <v>2424111007</v>
          </cell>
          <cell r="B235">
            <v>20</v>
          </cell>
          <cell r="C235">
            <v>338</v>
          </cell>
          <cell r="D235">
            <v>14</v>
          </cell>
          <cell r="E235">
            <v>278</v>
          </cell>
          <cell r="F235">
            <v>13</v>
          </cell>
          <cell r="G235">
            <v>0</v>
          </cell>
          <cell r="H235">
            <v>2</v>
          </cell>
          <cell r="I235">
            <v>13</v>
          </cell>
          <cell r="J235">
            <v>0</v>
          </cell>
          <cell r="K235">
            <v>28</v>
          </cell>
          <cell r="L235">
            <v>0</v>
          </cell>
          <cell r="M235">
            <v>2424111007</v>
          </cell>
          <cell r="N235">
            <v>1708</v>
          </cell>
          <cell r="O235">
            <v>0</v>
          </cell>
          <cell r="P235">
            <v>20</v>
          </cell>
          <cell r="Q235">
            <v>338</v>
          </cell>
          <cell r="R235">
            <v>14</v>
          </cell>
          <cell r="S235">
            <v>278</v>
          </cell>
          <cell r="T235">
            <v>650</v>
          </cell>
          <cell r="U235">
            <v>28</v>
          </cell>
          <cell r="V235">
            <v>35</v>
          </cell>
          <cell r="W235">
            <v>0</v>
          </cell>
          <cell r="X235">
            <v>1666.6</v>
          </cell>
          <cell r="Y235">
            <v>1539.09</v>
          </cell>
          <cell r="Z235">
            <v>127.51</v>
          </cell>
        </row>
        <row r="236">
          <cell r="A236">
            <v>2424111009</v>
          </cell>
          <cell r="B236">
            <v>11</v>
          </cell>
          <cell r="C236">
            <v>208</v>
          </cell>
          <cell r="D236">
            <v>13</v>
          </cell>
          <cell r="E236">
            <v>197</v>
          </cell>
          <cell r="F236">
            <v>35</v>
          </cell>
          <cell r="G236">
            <v>0</v>
          </cell>
          <cell r="H236">
            <v>10</v>
          </cell>
          <cell r="I236">
            <v>14</v>
          </cell>
          <cell r="J236">
            <v>0</v>
          </cell>
          <cell r="K236">
            <v>59</v>
          </cell>
          <cell r="L236">
            <v>0</v>
          </cell>
          <cell r="M236">
            <v>2424111009</v>
          </cell>
          <cell r="N236">
            <v>926</v>
          </cell>
          <cell r="O236">
            <v>0</v>
          </cell>
          <cell r="P236">
            <v>11</v>
          </cell>
          <cell r="Q236">
            <v>208</v>
          </cell>
          <cell r="R236">
            <v>13</v>
          </cell>
          <cell r="S236">
            <v>197</v>
          </cell>
          <cell r="T236">
            <v>429</v>
          </cell>
          <cell r="U236">
            <v>59</v>
          </cell>
          <cell r="V236">
            <v>15</v>
          </cell>
          <cell r="W236">
            <v>0</v>
          </cell>
          <cell r="X236">
            <v>983.4</v>
          </cell>
          <cell r="Y236">
            <v>724.24</v>
          </cell>
          <cell r="Z236">
            <v>259.16000000000003</v>
          </cell>
        </row>
        <row r="237">
          <cell r="A237">
            <v>2424111002</v>
          </cell>
          <cell r="B237">
            <v>14</v>
          </cell>
          <cell r="C237">
            <v>318</v>
          </cell>
          <cell r="D237">
            <v>11</v>
          </cell>
          <cell r="E237">
            <v>308</v>
          </cell>
          <cell r="F237">
            <v>55</v>
          </cell>
          <cell r="G237">
            <v>0</v>
          </cell>
          <cell r="H237">
            <v>1</v>
          </cell>
          <cell r="I237">
            <v>12</v>
          </cell>
          <cell r="J237">
            <v>0</v>
          </cell>
          <cell r="K237">
            <v>68</v>
          </cell>
          <cell r="L237">
            <v>0</v>
          </cell>
          <cell r="M237">
            <v>2424111002</v>
          </cell>
          <cell r="N237">
            <v>1513</v>
          </cell>
          <cell r="O237">
            <v>0</v>
          </cell>
          <cell r="P237">
            <v>14</v>
          </cell>
          <cell r="Q237">
            <v>318</v>
          </cell>
          <cell r="R237">
            <v>11</v>
          </cell>
          <cell r="S237">
            <v>308</v>
          </cell>
          <cell r="T237">
            <v>651</v>
          </cell>
          <cell r="U237">
            <v>68</v>
          </cell>
          <cell r="V237">
            <v>0</v>
          </cell>
          <cell r="W237">
            <v>0</v>
          </cell>
          <cell r="X237">
            <v>1525</v>
          </cell>
          <cell r="Y237">
            <v>587.46</v>
          </cell>
          <cell r="Z237">
            <v>937.54</v>
          </cell>
        </row>
        <row r="238">
          <cell r="A238">
            <v>2424111011</v>
          </cell>
          <cell r="B238">
            <v>8</v>
          </cell>
          <cell r="C238">
            <v>182</v>
          </cell>
          <cell r="D238">
            <v>6</v>
          </cell>
          <cell r="E238">
            <v>140</v>
          </cell>
          <cell r="F238">
            <v>105</v>
          </cell>
          <cell r="G238">
            <v>0</v>
          </cell>
          <cell r="H238">
            <v>15</v>
          </cell>
          <cell r="I238">
            <v>16</v>
          </cell>
          <cell r="J238">
            <v>1</v>
          </cell>
          <cell r="K238">
            <v>137</v>
          </cell>
          <cell r="L238">
            <v>0</v>
          </cell>
          <cell r="M238">
            <v>2424111011</v>
          </cell>
          <cell r="N238">
            <v>846</v>
          </cell>
          <cell r="O238">
            <v>0</v>
          </cell>
          <cell r="P238">
            <v>8</v>
          </cell>
          <cell r="Q238">
            <v>182</v>
          </cell>
          <cell r="R238">
            <v>6</v>
          </cell>
          <cell r="S238">
            <v>140</v>
          </cell>
          <cell r="T238">
            <v>336</v>
          </cell>
          <cell r="U238">
            <v>137</v>
          </cell>
          <cell r="V238">
            <v>50</v>
          </cell>
          <cell r="W238">
            <v>0</v>
          </cell>
          <cell r="X238">
            <v>920.8</v>
          </cell>
          <cell r="Y238">
            <v>810.38</v>
          </cell>
          <cell r="Z238">
            <v>110.42</v>
          </cell>
        </row>
        <row r="239">
          <cell r="A239">
            <v>2424111005</v>
          </cell>
          <cell r="B239">
            <v>13</v>
          </cell>
          <cell r="C239">
            <v>330</v>
          </cell>
          <cell r="D239">
            <v>10</v>
          </cell>
          <cell r="E239">
            <v>299</v>
          </cell>
          <cell r="F239">
            <v>49</v>
          </cell>
          <cell r="G239">
            <v>0</v>
          </cell>
          <cell r="H239">
            <v>10</v>
          </cell>
          <cell r="I239">
            <v>47</v>
          </cell>
          <cell r="J239">
            <v>0</v>
          </cell>
          <cell r="K239">
            <v>106</v>
          </cell>
          <cell r="L239">
            <v>0</v>
          </cell>
          <cell r="M239">
            <v>2424111005</v>
          </cell>
          <cell r="N239">
            <v>1511</v>
          </cell>
          <cell r="O239">
            <v>0</v>
          </cell>
          <cell r="P239">
            <v>13</v>
          </cell>
          <cell r="Q239">
            <v>330</v>
          </cell>
          <cell r="R239">
            <v>10</v>
          </cell>
          <cell r="S239">
            <v>299</v>
          </cell>
          <cell r="T239">
            <v>652</v>
          </cell>
          <cell r="U239">
            <v>106</v>
          </cell>
          <cell r="V239">
            <v>0</v>
          </cell>
          <cell r="W239">
            <v>0</v>
          </cell>
          <cell r="X239">
            <v>1541.8</v>
          </cell>
          <cell r="Y239">
            <v>1541.8</v>
          </cell>
          <cell r="Z239">
            <v>0</v>
          </cell>
        </row>
        <row r="240">
          <cell r="A240">
            <v>2424111001</v>
          </cell>
          <cell r="B240">
            <v>14</v>
          </cell>
          <cell r="C240">
            <v>244</v>
          </cell>
          <cell r="D240">
            <v>10</v>
          </cell>
          <cell r="E240">
            <v>334</v>
          </cell>
          <cell r="F240">
            <v>65</v>
          </cell>
          <cell r="G240">
            <v>0</v>
          </cell>
          <cell r="H240">
            <v>15</v>
          </cell>
          <cell r="I240">
            <v>22</v>
          </cell>
          <cell r="J240">
            <v>1</v>
          </cell>
          <cell r="K240">
            <v>103</v>
          </cell>
          <cell r="L240">
            <v>0</v>
          </cell>
          <cell r="M240">
            <v>2424111001</v>
          </cell>
          <cell r="N240">
            <v>1372</v>
          </cell>
          <cell r="O240">
            <v>0</v>
          </cell>
          <cell r="P240">
            <v>14</v>
          </cell>
          <cell r="Q240">
            <v>244</v>
          </cell>
          <cell r="R240">
            <v>10</v>
          </cell>
          <cell r="S240">
            <v>334</v>
          </cell>
          <cell r="T240">
            <v>602</v>
          </cell>
          <cell r="U240">
            <v>103</v>
          </cell>
          <cell r="V240">
            <v>30</v>
          </cell>
          <cell r="W240">
            <v>0</v>
          </cell>
          <cell r="X240">
            <v>1430.4</v>
          </cell>
          <cell r="Y240">
            <v>778.46</v>
          </cell>
          <cell r="Z240">
            <v>651.94000000000005</v>
          </cell>
        </row>
        <row r="241">
          <cell r="A241">
            <v>2424111004</v>
          </cell>
          <cell r="B241">
            <v>15</v>
          </cell>
          <cell r="C241">
            <v>458</v>
          </cell>
          <cell r="D241">
            <v>11</v>
          </cell>
          <cell r="E241">
            <v>370</v>
          </cell>
          <cell r="F241">
            <v>46</v>
          </cell>
          <cell r="G241">
            <v>0</v>
          </cell>
          <cell r="H241">
            <v>15</v>
          </cell>
          <cell r="I241">
            <v>15</v>
          </cell>
          <cell r="J241">
            <v>0</v>
          </cell>
          <cell r="K241">
            <v>76</v>
          </cell>
          <cell r="L241">
            <v>0</v>
          </cell>
          <cell r="M241">
            <v>2424111004</v>
          </cell>
          <cell r="N241">
            <v>2026</v>
          </cell>
          <cell r="O241">
            <v>0</v>
          </cell>
          <cell r="P241">
            <v>15</v>
          </cell>
          <cell r="Q241">
            <v>458</v>
          </cell>
          <cell r="R241">
            <v>11</v>
          </cell>
          <cell r="S241">
            <v>370</v>
          </cell>
          <cell r="T241">
            <v>854</v>
          </cell>
          <cell r="U241">
            <v>76</v>
          </cell>
          <cell r="V241">
            <v>40</v>
          </cell>
          <cell r="W241">
            <v>0</v>
          </cell>
          <cell r="X241">
            <v>2066.8000000000002</v>
          </cell>
          <cell r="Y241">
            <v>1606.15</v>
          </cell>
          <cell r="Z241">
            <v>460.65</v>
          </cell>
        </row>
        <row r="242">
          <cell r="A242">
            <v>2424111008</v>
          </cell>
          <cell r="B242">
            <v>18</v>
          </cell>
          <cell r="C242">
            <v>397</v>
          </cell>
          <cell r="D242">
            <v>7</v>
          </cell>
          <cell r="E242">
            <v>291</v>
          </cell>
          <cell r="F242">
            <v>37</v>
          </cell>
          <cell r="G242">
            <v>0</v>
          </cell>
          <cell r="H242">
            <v>5</v>
          </cell>
          <cell r="I242">
            <v>17</v>
          </cell>
          <cell r="J242">
            <v>0</v>
          </cell>
          <cell r="K242">
            <v>59</v>
          </cell>
          <cell r="L242">
            <v>0</v>
          </cell>
          <cell r="M242">
            <v>2424111008</v>
          </cell>
          <cell r="N242">
            <v>1663</v>
          </cell>
          <cell r="O242">
            <v>0</v>
          </cell>
          <cell r="P242">
            <v>18</v>
          </cell>
          <cell r="Q242">
            <v>397</v>
          </cell>
          <cell r="R242">
            <v>7</v>
          </cell>
          <cell r="S242">
            <v>291</v>
          </cell>
          <cell r="T242">
            <v>713</v>
          </cell>
          <cell r="U242">
            <v>59</v>
          </cell>
          <cell r="V242">
            <v>25</v>
          </cell>
          <cell r="W242">
            <v>0</v>
          </cell>
          <cell r="X242">
            <v>1703.4</v>
          </cell>
          <cell r="Y242">
            <v>717.35</v>
          </cell>
          <cell r="Z242">
            <v>986.05</v>
          </cell>
        </row>
        <row r="243">
          <cell r="A243">
            <v>2424111003</v>
          </cell>
          <cell r="B243">
            <v>4</v>
          </cell>
          <cell r="C243">
            <v>88</v>
          </cell>
          <cell r="D243">
            <v>0</v>
          </cell>
          <cell r="E243">
            <v>235</v>
          </cell>
          <cell r="F243">
            <v>12</v>
          </cell>
          <cell r="G243">
            <v>0</v>
          </cell>
          <cell r="H243">
            <v>3</v>
          </cell>
          <cell r="I243">
            <v>11</v>
          </cell>
          <cell r="J243">
            <v>0</v>
          </cell>
          <cell r="K243">
            <v>26</v>
          </cell>
          <cell r="L243">
            <v>0</v>
          </cell>
          <cell r="M243">
            <v>2424111003</v>
          </cell>
          <cell r="N243">
            <v>739</v>
          </cell>
          <cell r="O243">
            <v>0</v>
          </cell>
          <cell r="P243">
            <v>4</v>
          </cell>
          <cell r="Q243">
            <v>88</v>
          </cell>
          <cell r="R243">
            <v>0</v>
          </cell>
          <cell r="S243">
            <v>235</v>
          </cell>
          <cell r="T243">
            <v>327</v>
          </cell>
          <cell r="U243">
            <v>26</v>
          </cell>
          <cell r="V243">
            <v>0</v>
          </cell>
          <cell r="W243">
            <v>0</v>
          </cell>
          <cell r="X243">
            <v>734.6</v>
          </cell>
          <cell r="Y243">
            <v>423.07</v>
          </cell>
          <cell r="Z243">
            <v>311.52999999999997</v>
          </cell>
        </row>
        <row r="244">
          <cell r="A244">
            <v>2404111003</v>
          </cell>
          <cell r="B244">
            <v>10</v>
          </cell>
          <cell r="C244">
            <v>109</v>
          </cell>
          <cell r="D244">
            <v>1</v>
          </cell>
          <cell r="E244">
            <v>548</v>
          </cell>
          <cell r="F244">
            <v>33</v>
          </cell>
          <cell r="G244">
            <v>0</v>
          </cell>
          <cell r="H244">
            <v>1</v>
          </cell>
          <cell r="I244">
            <v>20</v>
          </cell>
          <cell r="J244">
            <v>0</v>
          </cell>
          <cell r="K244">
            <v>54</v>
          </cell>
          <cell r="L244">
            <v>0</v>
          </cell>
          <cell r="M244">
            <v>2404111003</v>
          </cell>
          <cell r="N244">
            <v>1108</v>
          </cell>
          <cell r="O244">
            <v>0</v>
          </cell>
          <cell r="P244">
            <v>10</v>
          </cell>
          <cell r="Q244">
            <v>109</v>
          </cell>
          <cell r="R244">
            <v>1</v>
          </cell>
          <cell r="S244">
            <v>548</v>
          </cell>
          <cell r="T244">
            <v>668</v>
          </cell>
          <cell r="U244">
            <v>54</v>
          </cell>
          <cell r="V244">
            <v>75</v>
          </cell>
          <cell r="W244">
            <v>0</v>
          </cell>
          <cell r="X244">
            <v>1321.6</v>
          </cell>
          <cell r="Y244">
            <v>520.35</v>
          </cell>
          <cell r="Z244">
            <v>801.25</v>
          </cell>
        </row>
        <row r="245">
          <cell r="A245">
            <v>2404111006</v>
          </cell>
          <cell r="B245">
            <v>19</v>
          </cell>
          <cell r="C245">
            <v>308</v>
          </cell>
          <cell r="D245">
            <v>6</v>
          </cell>
          <cell r="E245">
            <v>435</v>
          </cell>
          <cell r="F245">
            <v>64</v>
          </cell>
          <cell r="G245">
            <v>3</v>
          </cell>
          <cell r="H245">
            <v>1</v>
          </cell>
          <cell r="I245">
            <v>27</v>
          </cell>
          <cell r="J245">
            <v>0</v>
          </cell>
          <cell r="K245">
            <v>95</v>
          </cell>
          <cell r="L245">
            <v>0</v>
          </cell>
          <cell r="M245">
            <v>2404111006</v>
          </cell>
          <cell r="N245">
            <v>1523</v>
          </cell>
          <cell r="O245">
            <v>0</v>
          </cell>
          <cell r="P245">
            <v>19</v>
          </cell>
          <cell r="Q245">
            <v>308</v>
          </cell>
          <cell r="R245">
            <v>6</v>
          </cell>
          <cell r="S245">
            <v>435</v>
          </cell>
          <cell r="T245">
            <v>768</v>
          </cell>
          <cell r="U245">
            <v>95</v>
          </cell>
          <cell r="V245">
            <v>30</v>
          </cell>
          <cell r="W245">
            <v>0</v>
          </cell>
          <cell r="X245">
            <v>1665.4</v>
          </cell>
          <cell r="Y245">
            <v>628.9</v>
          </cell>
          <cell r="Z245">
            <v>1036.5</v>
          </cell>
        </row>
        <row r="246">
          <cell r="A246">
            <v>2404111004</v>
          </cell>
          <cell r="B246">
            <v>1</v>
          </cell>
          <cell r="C246">
            <v>56</v>
          </cell>
          <cell r="D246">
            <v>3</v>
          </cell>
          <cell r="E246">
            <v>434</v>
          </cell>
          <cell r="F246">
            <v>43</v>
          </cell>
          <cell r="G246">
            <v>0</v>
          </cell>
          <cell r="H246">
            <v>1</v>
          </cell>
          <cell r="I246">
            <v>20</v>
          </cell>
          <cell r="J246">
            <v>0</v>
          </cell>
          <cell r="K246">
            <v>64</v>
          </cell>
          <cell r="L246">
            <v>0</v>
          </cell>
          <cell r="M246">
            <v>2404111004</v>
          </cell>
          <cell r="N246">
            <v>850</v>
          </cell>
          <cell r="O246">
            <v>0</v>
          </cell>
          <cell r="P246">
            <v>1</v>
          </cell>
          <cell r="Q246">
            <v>56</v>
          </cell>
          <cell r="R246">
            <v>3</v>
          </cell>
          <cell r="S246">
            <v>434</v>
          </cell>
          <cell r="T246">
            <v>494</v>
          </cell>
          <cell r="U246">
            <v>64</v>
          </cell>
          <cell r="V246">
            <v>100</v>
          </cell>
          <cell r="W246">
            <v>0</v>
          </cell>
          <cell r="X246">
            <v>1042.4000000000001</v>
          </cell>
          <cell r="Y246">
            <v>523.15</v>
          </cell>
          <cell r="Z246">
            <v>519.25</v>
          </cell>
        </row>
        <row r="247">
          <cell r="A247">
            <v>2404111007</v>
          </cell>
          <cell r="B247">
            <v>2</v>
          </cell>
          <cell r="C247">
            <v>118</v>
          </cell>
          <cell r="D247">
            <v>2</v>
          </cell>
          <cell r="E247">
            <v>602</v>
          </cell>
          <cell r="F247">
            <v>82</v>
          </cell>
          <cell r="G247">
            <v>0</v>
          </cell>
          <cell r="H247">
            <v>8</v>
          </cell>
          <cell r="I247">
            <v>11</v>
          </cell>
          <cell r="J247">
            <v>0</v>
          </cell>
          <cell r="K247">
            <v>101</v>
          </cell>
          <cell r="L247">
            <v>0</v>
          </cell>
          <cell r="M247">
            <v>2404111007</v>
          </cell>
          <cell r="N247">
            <v>1269</v>
          </cell>
          <cell r="O247">
            <v>0</v>
          </cell>
          <cell r="P247">
            <v>2</v>
          </cell>
          <cell r="Q247">
            <v>118</v>
          </cell>
          <cell r="R247">
            <v>2</v>
          </cell>
          <cell r="S247">
            <v>602</v>
          </cell>
          <cell r="T247">
            <v>724</v>
          </cell>
          <cell r="U247">
            <v>101</v>
          </cell>
          <cell r="V247">
            <v>90</v>
          </cell>
          <cell r="W247">
            <v>0</v>
          </cell>
          <cell r="X247">
            <v>1495.4</v>
          </cell>
          <cell r="Y247">
            <v>537.9</v>
          </cell>
          <cell r="Z247">
            <v>957.5</v>
          </cell>
        </row>
        <row r="248">
          <cell r="A248">
            <v>2404111014</v>
          </cell>
          <cell r="B248">
            <v>3</v>
          </cell>
          <cell r="C248">
            <v>100</v>
          </cell>
          <cell r="D248">
            <v>0</v>
          </cell>
          <cell r="E248">
            <v>338</v>
          </cell>
          <cell r="F248">
            <v>56</v>
          </cell>
          <cell r="G248">
            <v>2</v>
          </cell>
          <cell r="H248">
            <v>0</v>
          </cell>
          <cell r="I248">
            <v>4</v>
          </cell>
          <cell r="J248">
            <v>0</v>
          </cell>
          <cell r="K248">
            <v>62</v>
          </cell>
          <cell r="L248">
            <v>0</v>
          </cell>
          <cell r="M248">
            <v>2404111014</v>
          </cell>
          <cell r="N248">
            <v>857</v>
          </cell>
          <cell r="O248">
            <v>0</v>
          </cell>
          <cell r="P248">
            <v>3</v>
          </cell>
          <cell r="Q248">
            <v>100</v>
          </cell>
          <cell r="R248">
            <v>0</v>
          </cell>
          <cell r="S248">
            <v>338</v>
          </cell>
          <cell r="T248">
            <v>441</v>
          </cell>
          <cell r="U248">
            <v>62</v>
          </cell>
          <cell r="V248">
            <v>25</v>
          </cell>
          <cell r="W248">
            <v>0</v>
          </cell>
          <cell r="X248">
            <v>938</v>
          </cell>
          <cell r="Y248">
            <v>516.01</v>
          </cell>
          <cell r="Z248">
            <v>421.99</v>
          </cell>
        </row>
        <row r="249">
          <cell r="A249">
            <v>2404111009</v>
          </cell>
          <cell r="B249">
            <v>4</v>
          </cell>
          <cell r="C249">
            <v>93</v>
          </cell>
          <cell r="D249">
            <v>3</v>
          </cell>
          <cell r="E249">
            <v>361</v>
          </cell>
          <cell r="F249">
            <v>22</v>
          </cell>
          <cell r="G249">
            <v>0</v>
          </cell>
          <cell r="H249">
            <v>0</v>
          </cell>
          <cell r="I249">
            <v>9</v>
          </cell>
          <cell r="J249">
            <v>0</v>
          </cell>
          <cell r="K249">
            <v>31</v>
          </cell>
          <cell r="L249">
            <v>0</v>
          </cell>
          <cell r="M249">
            <v>2404111009</v>
          </cell>
          <cell r="N249">
            <v>791</v>
          </cell>
          <cell r="O249">
            <v>0</v>
          </cell>
          <cell r="P249">
            <v>4</v>
          </cell>
          <cell r="Q249">
            <v>93</v>
          </cell>
          <cell r="R249">
            <v>3</v>
          </cell>
          <cell r="S249">
            <v>361</v>
          </cell>
          <cell r="T249">
            <v>461</v>
          </cell>
          <cell r="U249">
            <v>31</v>
          </cell>
          <cell r="V249">
            <v>45</v>
          </cell>
          <cell r="W249">
            <v>0</v>
          </cell>
          <cell r="X249">
            <v>921</v>
          </cell>
          <cell r="Y249">
            <v>164.5</v>
          </cell>
          <cell r="Z249">
            <v>756.5</v>
          </cell>
        </row>
        <row r="250">
          <cell r="A250">
            <v>2404111001</v>
          </cell>
          <cell r="B250">
            <v>7</v>
          </cell>
          <cell r="C250">
            <v>180</v>
          </cell>
          <cell r="D250">
            <v>4</v>
          </cell>
          <cell r="E250">
            <v>335</v>
          </cell>
          <cell r="F250">
            <v>35</v>
          </cell>
          <cell r="G250">
            <v>0</v>
          </cell>
          <cell r="H250">
            <v>0</v>
          </cell>
          <cell r="I250">
            <v>26</v>
          </cell>
          <cell r="J250">
            <v>0</v>
          </cell>
          <cell r="K250">
            <v>61</v>
          </cell>
          <cell r="L250">
            <v>0</v>
          </cell>
          <cell r="M250">
            <v>2404111001</v>
          </cell>
          <cell r="N250">
            <v>1011</v>
          </cell>
          <cell r="O250">
            <v>0</v>
          </cell>
          <cell r="P250">
            <v>7</v>
          </cell>
          <cell r="Q250">
            <v>180</v>
          </cell>
          <cell r="R250">
            <v>4</v>
          </cell>
          <cell r="S250">
            <v>335</v>
          </cell>
          <cell r="T250">
            <v>526</v>
          </cell>
          <cell r="U250">
            <v>61</v>
          </cell>
          <cell r="V250">
            <v>15</v>
          </cell>
          <cell r="W250">
            <v>0</v>
          </cell>
          <cell r="X250">
            <v>1105.5999999999999</v>
          </cell>
          <cell r="Y250">
            <v>388.25</v>
          </cell>
          <cell r="Z250">
            <v>717.35</v>
          </cell>
        </row>
        <row r="251">
          <cell r="A251">
            <v>2404111002</v>
          </cell>
          <cell r="B251">
            <v>1</v>
          </cell>
          <cell r="C251">
            <v>46</v>
          </cell>
          <cell r="D251">
            <v>0</v>
          </cell>
          <cell r="E251">
            <v>186</v>
          </cell>
          <cell r="F251">
            <v>14</v>
          </cell>
          <cell r="G251">
            <v>0</v>
          </cell>
          <cell r="H251">
            <v>1</v>
          </cell>
          <cell r="I251">
            <v>17</v>
          </cell>
          <cell r="J251">
            <v>0</v>
          </cell>
          <cell r="K251">
            <v>32</v>
          </cell>
          <cell r="L251">
            <v>0</v>
          </cell>
          <cell r="M251">
            <v>2404111002</v>
          </cell>
          <cell r="N251">
            <v>461</v>
          </cell>
          <cell r="O251">
            <v>0</v>
          </cell>
          <cell r="P251">
            <v>1</v>
          </cell>
          <cell r="Q251">
            <v>46</v>
          </cell>
          <cell r="R251">
            <v>0</v>
          </cell>
          <cell r="S251">
            <v>186</v>
          </cell>
          <cell r="T251">
            <v>233</v>
          </cell>
          <cell r="U251">
            <v>32</v>
          </cell>
          <cell r="V251">
            <v>20</v>
          </cell>
          <cell r="W251">
            <v>0</v>
          </cell>
          <cell r="X251">
            <v>505.4</v>
          </cell>
          <cell r="Y251">
            <v>377.17</v>
          </cell>
          <cell r="Z251">
            <v>128.22999999999999</v>
          </cell>
        </row>
        <row r="252">
          <cell r="A252">
            <v>2404111008</v>
          </cell>
          <cell r="B252">
            <v>16</v>
          </cell>
          <cell r="C252">
            <v>421</v>
          </cell>
          <cell r="D252">
            <v>9</v>
          </cell>
          <cell r="E252">
            <v>404</v>
          </cell>
          <cell r="F252">
            <v>30</v>
          </cell>
          <cell r="G252">
            <v>0</v>
          </cell>
          <cell r="H252">
            <v>1</v>
          </cell>
          <cell r="I252">
            <v>30</v>
          </cell>
          <cell r="J252">
            <v>0</v>
          </cell>
          <cell r="K252">
            <v>61</v>
          </cell>
          <cell r="L252">
            <v>0</v>
          </cell>
          <cell r="M252">
            <v>2404111008</v>
          </cell>
          <cell r="N252">
            <v>1644</v>
          </cell>
          <cell r="O252">
            <v>0</v>
          </cell>
          <cell r="P252">
            <v>16</v>
          </cell>
          <cell r="Q252">
            <v>421</v>
          </cell>
          <cell r="R252">
            <v>9</v>
          </cell>
          <cell r="S252">
            <v>404</v>
          </cell>
          <cell r="T252">
            <v>850</v>
          </cell>
          <cell r="U252">
            <v>61</v>
          </cell>
          <cell r="V252">
            <v>30</v>
          </cell>
          <cell r="W252">
            <v>0</v>
          </cell>
          <cell r="X252">
            <v>1811.4</v>
          </cell>
          <cell r="Y252">
            <v>891.79</v>
          </cell>
          <cell r="Z252">
            <v>919.61</v>
          </cell>
        </row>
        <row r="253">
          <cell r="A253">
            <v>2407111011</v>
          </cell>
          <cell r="B253">
            <v>7</v>
          </cell>
          <cell r="C253">
            <v>152</v>
          </cell>
          <cell r="D253">
            <v>2</v>
          </cell>
          <cell r="E253">
            <v>428</v>
          </cell>
          <cell r="F253">
            <v>20</v>
          </cell>
          <cell r="G253">
            <v>0</v>
          </cell>
          <cell r="H253">
            <v>4</v>
          </cell>
          <cell r="I253">
            <v>46</v>
          </cell>
          <cell r="J253">
            <v>0</v>
          </cell>
          <cell r="K253">
            <v>70</v>
          </cell>
          <cell r="L253">
            <v>0</v>
          </cell>
          <cell r="M253">
            <v>2407111011</v>
          </cell>
          <cell r="N253">
            <v>2115</v>
          </cell>
          <cell r="O253">
            <v>0</v>
          </cell>
          <cell r="P253">
            <v>7</v>
          </cell>
          <cell r="Q253">
            <v>152</v>
          </cell>
          <cell r="R253">
            <v>2</v>
          </cell>
          <cell r="S253">
            <v>428</v>
          </cell>
          <cell r="T253">
            <v>589</v>
          </cell>
          <cell r="U253">
            <v>70</v>
          </cell>
          <cell r="V253">
            <v>0</v>
          </cell>
          <cell r="W253">
            <v>0</v>
          </cell>
          <cell r="X253">
            <v>1801.4</v>
          </cell>
          <cell r="Y253">
            <v>1467.19</v>
          </cell>
          <cell r="Z253">
            <v>334.21</v>
          </cell>
        </row>
        <row r="254">
          <cell r="A254">
            <v>2407111023</v>
          </cell>
          <cell r="B254">
            <v>14</v>
          </cell>
          <cell r="C254">
            <v>125</v>
          </cell>
          <cell r="D254">
            <v>4</v>
          </cell>
          <cell r="E254">
            <v>130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2407111023</v>
          </cell>
          <cell r="N254">
            <v>837</v>
          </cell>
          <cell r="O254">
            <v>0</v>
          </cell>
          <cell r="P254">
            <v>14</v>
          </cell>
          <cell r="Q254">
            <v>125</v>
          </cell>
          <cell r="R254">
            <v>4</v>
          </cell>
          <cell r="S254">
            <v>130</v>
          </cell>
          <cell r="T254">
            <v>273</v>
          </cell>
          <cell r="U254">
            <v>0</v>
          </cell>
          <cell r="V254">
            <v>0</v>
          </cell>
          <cell r="W254">
            <v>0</v>
          </cell>
          <cell r="X254">
            <v>751.2</v>
          </cell>
          <cell r="Y254">
            <v>325.52</v>
          </cell>
          <cell r="Z254">
            <v>0</v>
          </cell>
        </row>
        <row r="255">
          <cell r="A255">
            <v>2407111008</v>
          </cell>
          <cell r="B255">
            <v>9</v>
          </cell>
          <cell r="C255">
            <v>239</v>
          </cell>
          <cell r="D255">
            <v>5</v>
          </cell>
          <cell r="E255">
            <v>461</v>
          </cell>
          <cell r="F255">
            <v>59</v>
          </cell>
          <cell r="G255">
            <v>3</v>
          </cell>
          <cell r="H255">
            <v>5</v>
          </cell>
          <cell r="I255">
            <v>60</v>
          </cell>
          <cell r="J255">
            <v>0</v>
          </cell>
          <cell r="K255">
            <v>127</v>
          </cell>
          <cell r="L255">
            <v>0</v>
          </cell>
          <cell r="M255">
            <v>2407111008</v>
          </cell>
          <cell r="N255">
            <v>2250</v>
          </cell>
          <cell r="O255">
            <v>0</v>
          </cell>
          <cell r="P255">
            <v>9</v>
          </cell>
          <cell r="Q255">
            <v>239</v>
          </cell>
          <cell r="R255">
            <v>5</v>
          </cell>
          <cell r="S255">
            <v>461</v>
          </cell>
          <cell r="T255">
            <v>714</v>
          </cell>
          <cell r="U255">
            <v>127</v>
          </cell>
          <cell r="V255">
            <v>0</v>
          </cell>
          <cell r="W255">
            <v>0</v>
          </cell>
          <cell r="X255">
            <v>2023.4</v>
          </cell>
          <cell r="Y255">
            <v>2023.4</v>
          </cell>
          <cell r="Z255">
            <v>0</v>
          </cell>
        </row>
        <row r="256">
          <cell r="A256">
            <v>2407111009</v>
          </cell>
          <cell r="B256">
            <v>17</v>
          </cell>
          <cell r="C256">
            <v>316</v>
          </cell>
          <cell r="D256">
            <v>10</v>
          </cell>
          <cell r="E256">
            <v>268</v>
          </cell>
          <cell r="F256">
            <v>19</v>
          </cell>
          <cell r="G256">
            <v>0</v>
          </cell>
          <cell r="H256">
            <v>1</v>
          </cell>
          <cell r="I256">
            <v>22</v>
          </cell>
          <cell r="J256">
            <v>0</v>
          </cell>
          <cell r="K256">
            <v>42</v>
          </cell>
          <cell r="L256">
            <v>0</v>
          </cell>
          <cell r="M256">
            <v>2407111009</v>
          </cell>
          <cell r="N256">
            <v>1715</v>
          </cell>
          <cell r="O256">
            <v>0</v>
          </cell>
          <cell r="P256">
            <v>17</v>
          </cell>
          <cell r="Q256">
            <v>316</v>
          </cell>
          <cell r="R256">
            <v>10</v>
          </cell>
          <cell r="S256">
            <v>268</v>
          </cell>
          <cell r="T256">
            <v>611</v>
          </cell>
          <cell r="U256">
            <v>42</v>
          </cell>
          <cell r="V256">
            <v>0</v>
          </cell>
          <cell r="W256">
            <v>0</v>
          </cell>
          <cell r="X256">
            <v>1604.6</v>
          </cell>
          <cell r="Y256">
            <v>1469.71</v>
          </cell>
          <cell r="Z256">
            <v>134.88999999999999</v>
          </cell>
        </row>
        <row r="257">
          <cell r="A257">
            <v>2407111010</v>
          </cell>
          <cell r="B257">
            <v>28</v>
          </cell>
          <cell r="C257">
            <v>964</v>
          </cell>
          <cell r="D257">
            <v>5</v>
          </cell>
          <cell r="E257">
            <v>141</v>
          </cell>
          <cell r="F257">
            <v>31</v>
          </cell>
          <cell r="G257">
            <v>0</v>
          </cell>
          <cell r="H257">
            <v>6</v>
          </cell>
          <cell r="I257">
            <v>17</v>
          </cell>
          <cell r="J257">
            <v>0</v>
          </cell>
          <cell r="K257">
            <v>54</v>
          </cell>
          <cell r="L257">
            <v>0</v>
          </cell>
          <cell r="M257">
            <v>2407111010</v>
          </cell>
          <cell r="N257">
            <v>2016</v>
          </cell>
          <cell r="O257">
            <v>0</v>
          </cell>
          <cell r="P257">
            <v>28</v>
          </cell>
          <cell r="Q257">
            <v>964</v>
          </cell>
          <cell r="R257">
            <v>5</v>
          </cell>
          <cell r="S257">
            <v>141</v>
          </cell>
          <cell r="T257">
            <v>1138</v>
          </cell>
          <cell r="U257">
            <v>54</v>
          </cell>
          <cell r="V257">
            <v>0</v>
          </cell>
          <cell r="W257">
            <v>0</v>
          </cell>
          <cell r="X257">
            <v>2345.6</v>
          </cell>
          <cell r="Y257">
            <v>1592.36</v>
          </cell>
          <cell r="Z257">
            <v>753.24</v>
          </cell>
        </row>
        <row r="258">
          <cell r="A258">
            <v>2407111021</v>
          </cell>
          <cell r="B258">
            <v>9</v>
          </cell>
          <cell r="C258">
            <v>171</v>
          </cell>
          <cell r="D258">
            <v>13</v>
          </cell>
          <cell r="E258">
            <v>189</v>
          </cell>
          <cell r="F258">
            <v>2</v>
          </cell>
          <cell r="G258">
            <v>0</v>
          </cell>
          <cell r="H258">
            <v>0</v>
          </cell>
          <cell r="I258">
            <v>19</v>
          </cell>
          <cell r="J258">
            <v>0</v>
          </cell>
          <cell r="K258">
            <v>21</v>
          </cell>
          <cell r="L258">
            <v>0</v>
          </cell>
          <cell r="M258">
            <v>2407111021</v>
          </cell>
          <cell r="N258">
            <v>1167</v>
          </cell>
          <cell r="O258">
            <v>0</v>
          </cell>
          <cell r="P258">
            <v>9</v>
          </cell>
          <cell r="Q258">
            <v>171</v>
          </cell>
          <cell r="R258">
            <v>13</v>
          </cell>
          <cell r="S258">
            <v>189</v>
          </cell>
          <cell r="T258">
            <v>382</v>
          </cell>
          <cell r="U258">
            <v>21</v>
          </cell>
          <cell r="V258">
            <v>0</v>
          </cell>
          <cell r="W258">
            <v>0</v>
          </cell>
          <cell r="X258">
            <v>1052</v>
          </cell>
          <cell r="Y258">
            <v>305.39999999999998</v>
          </cell>
          <cell r="Z258">
            <v>115.4</v>
          </cell>
        </row>
        <row r="259">
          <cell r="A259">
            <v>2407111005</v>
          </cell>
          <cell r="B259">
            <v>4</v>
          </cell>
          <cell r="C259">
            <v>134</v>
          </cell>
          <cell r="D259">
            <v>1</v>
          </cell>
          <cell r="E259">
            <v>207</v>
          </cell>
          <cell r="F259">
            <v>9</v>
          </cell>
          <cell r="G259">
            <v>0</v>
          </cell>
          <cell r="H259">
            <v>0</v>
          </cell>
          <cell r="I259">
            <v>16</v>
          </cell>
          <cell r="J259">
            <v>0</v>
          </cell>
          <cell r="K259">
            <v>25</v>
          </cell>
          <cell r="L259">
            <v>0</v>
          </cell>
          <cell r="M259">
            <v>2407111005</v>
          </cell>
          <cell r="N259">
            <v>897</v>
          </cell>
          <cell r="O259">
            <v>0</v>
          </cell>
          <cell r="P259">
            <v>4</v>
          </cell>
          <cell r="Q259">
            <v>134</v>
          </cell>
          <cell r="R259">
            <v>1</v>
          </cell>
          <cell r="S259">
            <v>207</v>
          </cell>
          <cell r="T259">
            <v>346</v>
          </cell>
          <cell r="U259">
            <v>25</v>
          </cell>
          <cell r="V259">
            <v>30</v>
          </cell>
          <cell r="W259">
            <v>0</v>
          </cell>
          <cell r="X259">
            <v>883.4</v>
          </cell>
          <cell r="Y259">
            <v>435.83</v>
          </cell>
          <cell r="Z259">
            <v>447.57</v>
          </cell>
        </row>
        <row r="260">
          <cell r="A260">
            <v>2407111022</v>
          </cell>
          <cell r="B260">
            <v>1</v>
          </cell>
          <cell r="C260">
            <v>60</v>
          </cell>
          <cell r="D260">
            <v>0</v>
          </cell>
          <cell r="E260">
            <v>301</v>
          </cell>
          <cell r="F260">
            <v>147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147</v>
          </cell>
          <cell r="L260">
            <v>0</v>
          </cell>
          <cell r="M260">
            <v>2407111022</v>
          </cell>
          <cell r="N260">
            <v>716</v>
          </cell>
          <cell r="O260">
            <v>0</v>
          </cell>
          <cell r="P260">
            <v>1</v>
          </cell>
          <cell r="Q260">
            <v>60</v>
          </cell>
          <cell r="R260">
            <v>0</v>
          </cell>
          <cell r="S260">
            <v>301</v>
          </cell>
          <cell r="T260">
            <v>362</v>
          </cell>
          <cell r="U260">
            <v>147</v>
          </cell>
          <cell r="V260">
            <v>100</v>
          </cell>
          <cell r="W260">
            <v>0</v>
          </cell>
          <cell r="X260">
            <v>890.4</v>
          </cell>
          <cell r="Y260">
            <v>723.67</v>
          </cell>
          <cell r="Z260">
            <v>166.73</v>
          </cell>
        </row>
        <row r="261">
          <cell r="A261">
            <v>2407111013</v>
          </cell>
          <cell r="B261">
            <v>3</v>
          </cell>
          <cell r="C261">
            <v>186</v>
          </cell>
          <cell r="D261">
            <v>4</v>
          </cell>
          <cell r="E261">
            <v>545</v>
          </cell>
          <cell r="F261">
            <v>57</v>
          </cell>
          <cell r="G261">
            <v>0</v>
          </cell>
          <cell r="H261">
            <v>0</v>
          </cell>
          <cell r="I261">
            <v>12</v>
          </cell>
          <cell r="J261">
            <v>0</v>
          </cell>
          <cell r="K261">
            <v>69</v>
          </cell>
          <cell r="L261">
            <v>0</v>
          </cell>
          <cell r="M261">
            <v>2407111013</v>
          </cell>
          <cell r="N261">
            <v>1650</v>
          </cell>
          <cell r="O261">
            <v>0</v>
          </cell>
          <cell r="P261">
            <v>3</v>
          </cell>
          <cell r="Q261">
            <v>186</v>
          </cell>
          <cell r="R261">
            <v>4</v>
          </cell>
          <cell r="S261">
            <v>545</v>
          </cell>
          <cell r="T261">
            <v>738</v>
          </cell>
          <cell r="U261">
            <v>69</v>
          </cell>
          <cell r="V261">
            <v>90</v>
          </cell>
          <cell r="W261">
            <v>0</v>
          </cell>
          <cell r="X261">
            <v>1736.4</v>
          </cell>
          <cell r="Y261">
            <v>822.37</v>
          </cell>
          <cell r="Z261">
            <v>914.03</v>
          </cell>
        </row>
        <row r="262">
          <cell r="A262">
            <v>2407111006</v>
          </cell>
          <cell r="B262">
            <v>11</v>
          </cell>
          <cell r="C262">
            <v>238</v>
          </cell>
          <cell r="D262">
            <v>2</v>
          </cell>
          <cell r="E262">
            <v>642</v>
          </cell>
          <cell r="F262">
            <v>15</v>
          </cell>
          <cell r="G262">
            <v>0</v>
          </cell>
          <cell r="H262">
            <v>0</v>
          </cell>
          <cell r="I262">
            <v>22</v>
          </cell>
          <cell r="J262">
            <v>0</v>
          </cell>
          <cell r="K262">
            <v>37</v>
          </cell>
          <cell r="L262">
            <v>0</v>
          </cell>
          <cell r="M262">
            <v>2407111006</v>
          </cell>
          <cell r="N262">
            <v>1703</v>
          </cell>
          <cell r="O262">
            <v>0</v>
          </cell>
          <cell r="P262">
            <v>11</v>
          </cell>
          <cell r="Q262">
            <v>238</v>
          </cell>
          <cell r="R262">
            <v>2</v>
          </cell>
          <cell r="S262">
            <v>642</v>
          </cell>
          <cell r="T262">
            <v>893</v>
          </cell>
          <cell r="U262">
            <v>37</v>
          </cell>
          <cell r="V262">
            <v>60</v>
          </cell>
          <cell r="W262">
            <v>0</v>
          </cell>
          <cell r="X262">
            <v>1863</v>
          </cell>
          <cell r="Y262">
            <v>761.14</v>
          </cell>
          <cell r="Z262">
            <v>1101.8599999999999</v>
          </cell>
        </row>
        <row r="263">
          <cell r="A263">
            <v>2407111016</v>
          </cell>
          <cell r="B263">
            <v>3</v>
          </cell>
          <cell r="C263">
            <v>114</v>
          </cell>
          <cell r="D263">
            <v>3</v>
          </cell>
          <cell r="E263">
            <v>471</v>
          </cell>
          <cell r="F263">
            <v>1</v>
          </cell>
          <cell r="G263">
            <v>0</v>
          </cell>
          <cell r="H263">
            <v>0</v>
          </cell>
          <cell r="I263">
            <v>6</v>
          </cell>
          <cell r="J263">
            <v>0</v>
          </cell>
          <cell r="K263">
            <v>7</v>
          </cell>
          <cell r="L263">
            <v>0</v>
          </cell>
          <cell r="M263">
            <v>2407111016</v>
          </cell>
          <cell r="N263">
            <v>1202</v>
          </cell>
          <cell r="O263">
            <v>0</v>
          </cell>
          <cell r="P263">
            <v>3</v>
          </cell>
          <cell r="Q263">
            <v>114</v>
          </cell>
          <cell r="R263">
            <v>3</v>
          </cell>
          <cell r="S263">
            <v>471</v>
          </cell>
          <cell r="T263">
            <v>591</v>
          </cell>
          <cell r="U263">
            <v>7</v>
          </cell>
          <cell r="V263">
            <v>75</v>
          </cell>
          <cell r="W263">
            <v>0</v>
          </cell>
          <cell r="X263">
            <v>1295.8</v>
          </cell>
          <cell r="Y263">
            <v>535.70000000000005</v>
          </cell>
          <cell r="Z263">
            <v>760.1</v>
          </cell>
        </row>
        <row r="264">
          <cell r="A264">
            <v>2427111030</v>
          </cell>
          <cell r="B264">
            <v>3</v>
          </cell>
          <cell r="C264">
            <v>30</v>
          </cell>
          <cell r="D264">
            <v>4</v>
          </cell>
          <cell r="E264">
            <v>324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2427111030</v>
          </cell>
          <cell r="N264">
            <v>612</v>
          </cell>
          <cell r="O264">
            <v>0</v>
          </cell>
          <cell r="P264">
            <v>3</v>
          </cell>
          <cell r="Q264">
            <v>30</v>
          </cell>
          <cell r="R264">
            <v>4</v>
          </cell>
          <cell r="S264">
            <v>324</v>
          </cell>
          <cell r="T264">
            <v>361</v>
          </cell>
          <cell r="U264">
            <v>0</v>
          </cell>
          <cell r="V264">
            <v>120</v>
          </cell>
          <cell r="W264">
            <v>0</v>
          </cell>
          <cell r="X264">
            <v>783.2</v>
          </cell>
          <cell r="Y264">
            <v>126.32</v>
          </cell>
          <cell r="Z264">
            <v>0</v>
          </cell>
        </row>
        <row r="265">
          <cell r="A265">
            <v>2431111047</v>
          </cell>
          <cell r="B265">
            <v>10</v>
          </cell>
          <cell r="C265">
            <v>259</v>
          </cell>
          <cell r="D265">
            <v>0</v>
          </cell>
          <cell r="E265">
            <v>110</v>
          </cell>
          <cell r="F265">
            <v>23</v>
          </cell>
          <cell r="G265">
            <v>1</v>
          </cell>
          <cell r="H265">
            <v>0</v>
          </cell>
          <cell r="I265">
            <v>6</v>
          </cell>
          <cell r="J265">
            <v>0</v>
          </cell>
          <cell r="K265">
            <v>30</v>
          </cell>
          <cell r="L265">
            <v>0</v>
          </cell>
          <cell r="M265">
            <v>2431111047</v>
          </cell>
          <cell r="N265">
            <v>1319</v>
          </cell>
          <cell r="O265">
            <v>0</v>
          </cell>
          <cell r="P265">
            <v>10</v>
          </cell>
          <cell r="Q265">
            <v>259</v>
          </cell>
          <cell r="R265">
            <v>0</v>
          </cell>
          <cell r="S265">
            <v>110</v>
          </cell>
          <cell r="T265">
            <v>379</v>
          </cell>
          <cell r="U265">
            <v>30</v>
          </cell>
          <cell r="V265">
            <v>0</v>
          </cell>
          <cell r="W265">
            <v>0</v>
          </cell>
          <cell r="X265">
            <v>1162.4000000000001</v>
          </cell>
          <cell r="Y265">
            <v>1075.6400000000001</v>
          </cell>
          <cell r="Z265">
            <v>86.76</v>
          </cell>
        </row>
        <row r="266">
          <cell r="A266">
            <v>2431111129</v>
          </cell>
          <cell r="B266">
            <v>1</v>
          </cell>
          <cell r="C266">
            <v>252</v>
          </cell>
          <cell r="D266">
            <v>6</v>
          </cell>
          <cell r="E266">
            <v>461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2431111129</v>
          </cell>
          <cell r="N266">
            <v>1369</v>
          </cell>
          <cell r="O266">
            <v>0</v>
          </cell>
          <cell r="P266">
            <v>1</v>
          </cell>
          <cell r="Q266">
            <v>252</v>
          </cell>
          <cell r="R266">
            <v>6</v>
          </cell>
          <cell r="S266">
            <v>461</v>
          </cell>
          <cell r="T266">
            <v>720</v>
          </cell>
          <cell r="U266">
            <v>0</v>
          </cell>
          <cell r="V266">
            <v>75</v>
          </cell>
          <cell r="W266">
            <v>0</v>
          </cell>
          <cell r="X266">
            <v>1523.2</v>
          </cell>
          <cell r="Y266">
            <v>849.07</v>
          </cell>
          <cell r="Z266">
            <v>674.13</v>
          </cell>
        </row>
        <row r="267">
          <cell r="A267">
            <v>0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0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Y268">
            <v>339332.11</v>
          </cell>
          <cell r="Z268">
            <v>246909.66999999987</v>
          </cell>
          <cell r="AA268">
            <v>91287.06</v>
          </cell>
        </row>
        <row r="270">
          <cell r="L27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juli_kl"/>
      <sheetName val="septemvri"/>
      <sheetName val="sept_specf"/>
      <sheetName val="sept_specif(2)"/>
      <sheetName val="klutch_08"/>
      <sheetName val="opl_sept"/>
      <sheetName val="opl_10"/>
      <sheetName val="Sheet1"/>
      <sheetName val="Sheet3"/>
      <sheetName val="juli"/>
      <sheetName val="juni_specf"/>
      <sheetName val="juni_specif(2)"/>
      <sheetName val="opl_07"/>
      <sheetName val="opl_06"/>
    </sheetNames>
    <sheetDataSet>
      <sheetData sheetId="0" refreshError="1"/>
      <sheetData sheetId="1">
        <row r="5">
          <cell r="A5">
            <v>2431111097</v>
          </cell>
          <cell r="B5">
            <v>1026</v>
          </cell>
          <cell r="C5">
            <v>0</v>
          </cell>
          <cell r="D5">
            <v>0</v>
          </cell>
          <cell r="E5">
            <v>138</v>
          </cell>
          <cell r="F5">
            <v>5</v>
          </cell>
          <cell r="G5">
            <v>121</v>
          </cell>
          <cell r="H5">
            <v>264</v>
          </cell>
          <cell r="I5">
            <v>72</v>
          </cell>
          <cell r="J5">
            <v>0</v>
          </cell>
          <cell r="K5">
            <v>0</v>
          </cell>
          <cell r="L5">
            <v>771.58</v>
          </cell>
          <cell r="M5">
            <v>891.4</v>
          </cell>
          <cell r="N5">
            <v>2431111097</v>
          </cell>
          <cell r="O5">
            <v>0</v>
          </cell>
          <cell r="P5">
            <v>138</v>
          </cell>
          <cell r="Q5">
            <v>5</v>
          </cell>
          <cell r="R5">
            <v>121</v>
          </cell>
          <cell r="S5">
            <v>57</v>
          </cell>
          <cell r="T5">
            <v>0</v>
          </cell>
          <cell r="U5">
            <v>2</v>
          </cell>
          <cell r="V5">
            <v>13</v>
          </cell>
          <cell r="W5">
            <v>0</v>
          </cell>
          <cell r="X5">
            <v>72</v>
          </cell>
          <cell r="Y5">
            <v>0</v>
          </cell>
          <cell r="Z5">
            <v>93</v>
          </cell>
        </row>
        <row r="6">
          <cell r="A6">
            <v>2431111038</v>
          </cell>
          <cell r="B6">
            <v>1621</v>
          </cell>
          <cell r="C6">
            <v>0</v>
          </cell>
          <cell r="D6">
            <v>1</v>
          </cell>
          <cell r="E6">
            <v>267</v>
          </cell>
          <cell r="F6">
            <v>4</v>
          </cell>
          <cell r="G6">
            <v>109</v>
          </cell>
          <cell r="H6">
            <v>381</v>
          </cell>
          <cell r="I6">
            <v>11</v>
          </cell>
          <cell r="J6">
            <v>0</v>
          </cell>
          <cell r="K6">
            <v>0</v>
          </cell>
          <cell r="L6">
            <v>1080.99</v>
          </cell>
          <cell r="M6">
            <v>1078.3900000000001</v>
          </cell>
          <cell r="N6">
            <v>2431111038</v>
          </cell>
          <cell r="O6">
            <v>1</v>
          </cell>
          <cell r="P6">
            <v>267</v>
          </cell>
          <cell r="Q6">
            <v>4</v>
          </cell>
          <cell r="R6">
            <v>109</v>
          </cell>
          <cell r="S6">
            <v>6</v>
          </cell>
          <cell r="T6">
            <v>0</v>
          </cell>
          <cell r="U6">
            <v>1</v>
          </cell>
          <cell r="V6">
            <v>4</v>
          </cell>
          <cell r="W6">
            <v>0</v>
          </cell>
          <cell r="X6">
            <v>11</v>
          </cell>
          <cell r="Y6">
            <v>0</v>
          </cell>
          <cell r="Z6">
            <v>11</v>
          </cell>
        </row>
        <row r="7">
          <cell r="A7">
            <v>2431111060</v>
          </cell>
          <cell r="B7">
            <v>1331</v>
          </cell>
          <cell r="C7">
            <v>0</v>
          </cell>
          <cell r="D7">
            <v>8</v>
          </cell>
          <cell r="E7">
            <v>189</v>
          </cell>
          <cell r="F7">
            <v>5</v>
          </cell>
          <cell r="G7">
            <v>188</v>
          </cell>
          <cell r="H7">
            <v>390</v>
          </cell>
          <cell r="I7">
            <v>100</v>
          </cell>
          <cell r="J7">
            <v>0</v>
          </cell>
          <cell r="K7">
            <v>0</v>
          </cell>
          <cell r="L7">
            <v>977.43</v>
          </cell>
          <cell r="M7">
            <v>1197.4000000000001</v>
          </cell>
          <cell r="N7">
            <v>2431111060</v>
          </cell>
          <cell r="O7">
            <v>8</v>
          </cell>
          <cell r="P7">
            <v>189</v>
          </cell>
          <cell r="Q7">
            <v>5</v>
          </cell>
          <cell r="R7">
            <v>188</v>
          </cell>
          <cell r="S7">
            <v>78</v>
          </cell>
          <cell r="T7">
            <v>0</v>
          </cell>
          <cell r="U7">
            <v>8</v>
          </cell>
          <cell r="V7">
            <v>14</v>
          </cell>
          <cell r="W7">
            <v>0</v>
          </cell>
          <cell r="X7">
            <v>100</v>
          </cell>
          <cell r="Y7">
            <v>0</v>
          </cell>
          <cell r="Z7">
            <v>101</v>
          </cell>
        </row>
        <row r="8">
          <cell r="A8">
            <v>2431111046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2431111046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>
            <v>2431111132</v>
          </cell>
          <cell r="B9">
            <v>403</v>
          </cell>
          <cell r="C9">
            <v>0</v>
          </cell>
          <cell r="D9">
            <v>0</v>
          </cell>
          <cell r="E9">
            <v>46</v>
          </cell>
          <cell r="F9">
            <v>1</v>
          </cell>
          <cell r="G9">
            <v>48</v>
          </cell>
          <cell r="H9">
            <v>95</v>
          </cell>
          <cell r="I9">
            <v>15</v>
          </cell>
          <cell r="J9">
            <v>0</v>
          </cell>
          <cell r="K9">
            <v>0</v>
          </cell>
          <cell r="L9">
            <v>256.97000000000003</v>
          </cell>
          <cell r="M9">
            <v>281.77</v>
          </cell>
          <cell r="N9">
            <v>2431111132</v>
          </cell>
          <cell r="O9">
            <v>0</v>
          </cell>
          <cell r="P9">
            <v>46</v>
          </cell>
          <cell r="Q9">
            <v>1</v>
          </cell>
          <cell r="R9">
            <v>48</v>
          </cell>
          <cell r="S9">
            <v>12</v>
          </cell>
          <cell r="T9">
            <v>0</v>
          </cell>
          <cell r="U9">
            <v>0</v>
          </cell>
          <cell r="V9">
            <v>3</v>
          </cell>
          <cell r="W9">
            <v>0</v>
          </cell>
          <cell r="X9">
            <v>15</v>
          </cell>
          <cell r="Y9">
            <v>0</v>
          </cell>
          <cell r="Z9">
            <v>32</v>
          </cell>
        </row>
        <row r="10">
          <cell r="A10">
            <v>2431111010</v>
          </cell>
          <cell r="B10">
            <v>1669</v>
          </cell>
          <cell r="C10">
            <v>0</v>
          </cell>
          <cell r="D10">
            <v>0</v>
          </cell>
          <cell r="E10">
            <v>180</v>
          </cell>
          <cell r="F10">
            <v>11</v>
          </cell>
          <cell r="G10">
            <v>209</v>
          </cell>
          <cell r="H10">
            <v>400</v>
          </cell>
          <cell r="I10">
            <v>86</v>
          </cell>
          <cell r="J10">
            <v>0</v>
          </cell>
          <cell r="K10">
            <v>0</v>
          </cell>
          <cell r="L10">
            <v>1050.99</v>
          </cell>
          <cell r="M10">
            <v>1061</v>
          </cell>
          <cell r="N10">
            <v>2431111010</v>
          </cell>
          <cell r="O10">
            <v>0</v>
          </cell>
          <cell r="P10">
            <v>180</v>
          </cell>
          <cell r="Q10">
            <v>11</v>
          </cell>
          <cell r="R10">
            <v>209</v>
          </cell>
          <cell r="S10">
            <v>53</v>
          </cell>
          <cell r="T10">
            <v>0</v>
          </cell>
          <cell r="U10">
            <v>2</v>
          </cell>
          <cell r="V10">
            <v>31</v>
          </cell>
          <cell r="W10">
            <v>0</v>
          </cell>
          <cell r="X10">
            <v>86</v>
          </cell>
          <cell r="Y10">
            <v>0</v>
          </cell>
          <cell r="Z10">
            <v>113</v>
          </cell>
        </row>
        <row r="11">
          <cell r="A11">
            <v>2431111030</v>
          </cell>
          <cell r="B11">
            <v>2310</v>
          </cell>
          <cell r="C11">
            <v>0</v>
          </cell>
          <cell r="D11">
            <v>0</v>
          </cell>
          <cell r="E11">
            <v>227</v>
          </cell>
          <cell r="F11">
            <v>7</v>
          </cell>
          <cell r="G11">
            <v>334</v>
          </cell>
          <cell r="H11">
            <v>568</v>
          </cell>
          <cell r="I11">
            <v>43</v>
          </cell>
          <cell r="J11">
            <v>0</v>
          </cell>
          <cell r="K11">
            <v>0</v>
          </cell>
          <cell r="L11">
            <v>557.79999999999995</v>
          </cell>
          <cell r="M11">
            <v>1905.4</v>
          </cell>
          <cell r="N11">
            <v>2431111030</v>
          </cell>
          <cell r="O11">
            <v>0</v>
          </cell>
          <cell r="P11">
            <v>227</v>
          </cell>
          <cell r="Q11">
            <v>7</v>
          </cell>
          <cell r="R11">
            <v>334</v>
          </cell>
          <cell r="S11">
            <v>25</v>
          </cell>
          <cell r="T11">
            <v>0</v>
          </cell>
          <cell r="U11">
            <v>3</v>
          </cell>
          <cell r="V11">
            <v>15</v>
          </cell>
          <cell r="W11">
            <v>0</v>
          </cell>
          <cell r="X11">
            <v>43</v>
          </cell>
          <cell r="Y11">
            <v>0</v>
          </cell>
          <cell r="Z11">
            <v>43</v>
          </cell>
        </row>
        <row r="12">
          <cell r="A12">
            <v>2431111040</v>
          </cell>
          <cell r="B12">
            <v>1134</v>
          </cell>
          <cell r="C12">
            <v>0</v>
          </cell>
          <cell r="D12">
            <v>57</v>
          </cell>
          <cell r="E12">
            <v>396</v>
          </cell>
          <cell r="F12">
            <v>3</v>
          </cell>
          <cell r="G12">
            <v>31</v>
          </cell>
          <cell r="H12">
            <v>487</v>
          </cell>
          <cell r="I12">
            <v>6</v>
          </cell>
          <cell r="J12">
            <v>0</v>
          </cell>
          <cell r="K12">
            <v>0</v>
          </cell>
          <cell r="L12">
            <v>1093.6199999999999</v>
          </cell>
          <cell r="M12">
            <v>1127.6300000000001</v>
          </cell>
          <cell r="N12">
            <v>2431111040</v>
          </cell>
          <cell r="O12">
            <v>57</v>
          </cell>
          <cell r="P12">
            <v>396</v>
          </cell>
          <cell r="Q12">
            <v>3</v>
          </cell>
          <cell r="R12">
            <v>31</v>
          </cell>
          <cell r="S12">
            <v>4</v>
          </cell>
          <cell r="T12">
            <v>0</v>
          </cell>
          <cell r="U12">
            <v>1</v>
          </cell>
          <cell r="V12">
            <v>1</v>
          </cell>
          <cell r="W12">
            <v>0</v>
          </cell>
          <cell r="X12">
            <v>6</v>
          </cell>
          <cell r="Y12">
            <v>0</v>
          </cell>
          <cell r="Z12">
            <v>6</v>
          </cell>
        </row>
        <row r="13">
          <cell r="A13">
            <v>2431111135</v>
          </cell>
          <cell r="B13">
            <v>949</v>
          </cell>
          <cell r="C13">
            <v>0</v>
          </cell>
          <cell r="D13">
            <v>1</v>
          </cell>
          <cell r="E13">
            <v>131</v>
          </cell>
          <cell r="F13">
            <v>7</v>
          </cell>
          <cell r="G13">
            <v>139</v>
          </cell>
          <cell r="H13">
            <v>278</v>
          </cell>
          <cell r="I13">
            <v>34</v>
          </cell>
          <cell r="J13">
            <v>0</v>
          </cell>
          <cell r="K13">
            <v>0</v>
          </cell>
          <cell r="L13">
            <v>648.61</v>
          </cell>
          <cell r="M13">
            <v>692.01</v>
          </cell>
          <cell r="N13">
            <v>2431111135</v>
          </cell>
          <cell r="O13">
            <v>1</v>
          </cell>
          <cell r="P13">
            <v>131</v>
          </cell>
          <cell r="Q13">
            <v>7</v>
          </cell>
          <cell r="R13">
            <v>139</v>
          </cell>
          <cell r="S13">
            <v>26</v>
          </cell>
          <cell r="T13">
            <v>0</v>
          </cell>
          <cell r="U13">
            <v>2</v>
          </cell>
          <cell r="V13">
            <v>6</v>
          </cell>
          <cell r="W13">
            <v>0</v>
          </cell>
          <cell r="X13">
            <v>34</v>
          </cell>
          <cell r="Y13">
            <v>0</v>
          </cell>
          <cell r="Z13">
            <v>81</v>
          </cell>
        </row>
        <row r="14">
          <cell r="A14">
            <v>2431111020</v>
          </cell>
          <cell r="B14">
            <v>1144</v>
          </cell>
          <cell r="C14">
            <v>0</v>
          </cell>
          <cell r="D14">
            <v>3</v>
          </cell>
          <cell r="E14">
            <v>136</v>
          </cell>
          <cell r="F14">
            <v>3</v>
          </cell>
          <cell r="G14">
            <v>296</v>
          </cell>
          <cell r="H14">
            <v>438</v>
          </cell>
          <cell r="I14">
            <v>19</v>
          </cell>
          <cell r="J14">
            <v>0</v>
          </cell>
          <cell r="K14">
            <v>0</v>
          </cell>
          <cell r="L14">
            <v>661</v>
          </cell>
          <cell r="M14">
            <v>687.61</v>
          </cell>
          <cell r="N14">
            <v>2431111020</v>
          </cell>
          <cell r="O14">
            <v>3</v>
          </cell>
          <cell r="P14">
            <v>136</v>
          </cell>
          <cell r="Q14">
            <v>3</v>
          </cell>
          <cell r="R14">
            <v>296</v>
          </cell>
          <cell r="S14">
            <v>11</v>
          </cell>
          <cell r="T14">
            <v>0</v>
          </cell>
          <cell r="U14">
            <v>0</v>
          </cell>
          <cell r="V14">
            <v>8</v>
          </cell>
          <cell r="W14">
            <v>0</v>
          </cell>
          <cell r="X14">
            <v>19</v>
          </cell>
          <cell r="Y14">
            <v>0</v>
          </cell>
          <cell r="Z14">
            <v>19</v>
          </cell>
        </row>
        <row r="15">
          <cell r="A15">
            <v>2431111036</v>
          </cell>
          <cell r="B15">
            <v>2025</v>
          </cell>
          <cell r="C15">
            <v>0</v>
          </cell>
          <cell r="D15">
            <v>116</v>
          </cell>
          <cell r="E15">
            <v>875</v>
          </cell>
          <cell r="F15">
            <v>16</v>
          </cell>
          <cell r="G15">
            <v>32</v>
          </cell>
          <cell r="H15">
            <v>1039</v>
          </cell>
          <cell r="I15">
            <v>71</v>
          </cell>
          <cell r="J15">
            <v>15</v>
          </cell>
          <cell r="K15">
            <v>0</v>
          </cell>
          <cell r="L15">
            <v>1761.7</v>
          </cell>
          <cell r="M15">
            <v>2351.1999999999998</v>
          </cell>
          <cell r="N15">
            <v>2431111036</v>
          </cell>
          <cell r="O15">
            <v>116</v>
          </cell>
          <cell r="P15">
            <v>875</v>
          </cell>
          <cell r="Q15">
            <v>16</v>
          </cell>
          <cell r="R15">
            <v>32</v>
          </cell>
          <cell r="S15">
            <v>49</v>
          </cell>
          <cell r="T15">
            <v>0</v>
          </cell>
          <cell r="U15">
            <v>11</v>
          </cell>
          <cell r="V15">
            <v>11</v>
          </cell>
          <cell r="W15">
            <v>0</v>
          </cell>
          <cell r="X15">
            <v>71</v>
          </cell>
          <cell r="Y15">
            <v>0</v>
          </cell>
          <cell r="Z15">
            <v>86</v>
          </cell>
        </row>
        <row r="16">
          <cell r="A16">
            <v>2431111031</v>
          </cell>
          <cell r="B16">
            <v>1694</v>
          </cell>
          <cell r="C16">
            <v>0</v>
          </cell>
          <cell r="D16">
            <v>50</v>
          </cell>
          <cell r="E16">
            <v>515</v>
          </cell>
          <cell r="F16">
            <v>12</v>
          </cell>
          <cell r="G16">
            <v>65</v>
          </cell>
          <cell r="H16">
            <v>642</v>
          </cell>
          <cell r="I16">
            <v>33</v>
          </cell>
          <cell r="J16">
            <v>0</v>
          </cell>
          <cell r="K16">
            <v>0</v>
          </cell>
          <cell r="L16">
            <v>1430.72</v>
          </cell>
          <cell r="M16">
            <v>1451.12</v>
          </cell>
          <cell r="N16">
            <v>2431111031</v>
          </cell>
          <cell r="O16">
            <v>50</v>
          </cell>
          <cell r="P16">
            <v>515</v>
          </cell>
          <cell r="Q16">
            <v>12</v>
          </cell>
          <cell r="R16">
            <v>65</v>
          </cell>
          <cell r="S16">
            <v>22</v>
          </cell>
          <cell r="T16">
            <v>0</v>
          </cell>
          <cell r="U16">
            <v>4</v>
          </cell>
          <cell r="V16">
            <v>7</v>
          </cell>
          <cell r="W16">
            <v>0</v>
          </cell>
          <cell r="X16">
            <v>33</v>
          </cell>
          <cell r="Y16">
            <v>0</v>
          </cell>
          <cell r="Z16">
            <v>62</v>
          </cell>
        </row>
        <row r="17">
          <cell r="A17">
            <v>2431111057</v>
          </cell>
          <cell r="B17">
            <v>864</v>
          </cell>
          <cell r="C17">
            <v>0</v>
          </cell>
          <cell r="D17">
            <v>11</v>
          </cell>
          <cell r="E17">
            <v>393</v>
          </cell>
          <cell r="F17">
            <v>5</v>
          </cell>
          <cell r="G17">
            <v>21</v>
          </cell>
          <cell r="H17">
            <v>430</v>
          </cell>
          <cell r="I17">
            <v>57</v>
          </cell>
          <cell r="J17">
            <v>0</v>
          </cell>
          <cell r="K17">
            <v>0</v>
          </cell>
          <cell r="L17">
            <v>895.37</v>
          </cell>
          <cell r="M17">
            <v>995.8</v>
          </cell>
          <cell r="N17">
            <v>2431111057</v>
          </cell>
          <cell r="O17">
            <v>11</v>
          </cell>
          <cell r="P17">
            <v>393</v>
          </cell>
          <cell r="Q17">
            <v>5</v>
          </cell>
          <cell r="R17">
            <v>21</v>
          </cell>
          <cell r="S17">
            <v>25</v>
          </cell>
          <cell r="T17">
            <v>0</v>
          </cell>
          <cell r="U17">
            <v>27</v>
          </cell>
          <cell r="V17">
            <v>5</v>
          </cell>
          <cell r="W17">
            <v>0</v>
          </cell>
          <cell r="X17">
            <v>57</v>
          </cell>
          <cell r="Y17">
            <v>0</v>
          </cell>
          <cell r="Z17">
            <v>63</v>
          </cell>
        </row>
        <row r="18">
          <cell r="A18">
            <v>2431111051</v>
          </cell>
          <cell r="B18">
            <v>1814</v>
          </cell>
          <cell r="C18">
            <v>0</v>
          </cell>
          <cell r="D18">
            <v>0</v>
          </cell>
          <cell r="E18">
            <v>182</v>
          </cell>
          <cell r="F18">
            <v>6</v>
          </cell>
          <cell r="G18">
            <v>506</v>
          </cell>
          <cell r="H18">
            <v>694</v>
          </cell>
          <cell r="I18">
            <v>172</v>
          </cell>
          <cell r="J18">
            <v>0</v>
          </cell>
          <cell r="K18">
            <v>0</v>
          </cell>
          <cell r="L18">
            <v>1175.02</v>
          </cell>
          <cell r="M18">
            <v>1218.82</v>
          </cell>
          <cell r="N18">
            <v>2431111051</v>
          </cell>
          <cell r="O18">
            <v>0</v>
          </cell>
          <cell r="P18">
            <v>182</v>
          </cell>
          <cell r="Q18">
            <v>6</v>
          </cell>
          <cell r="R18">
            <v>506</v>
          </cell>
          <cell r="S18">
            <v>80</v>
          </cell>
          <cell r="T18">
            <v>0</v>
          </cell>
          <cell r="U18">
            <v>16</v>
          </cell>
          <cell r="V18">
            <v>76</v>
          </cell>
          <cell r="W18">
            <v>0</v>
          </cell>
          <cell r="X18">
            <v>172</v>
          </cell>
          <cell r="Y18">
            <v>0</v>
          </cell>
          <cell r="Z18">
            <v>233</v>
          </cell>
        </row>
        <row r="19">
          <cell r="A19">
            <v>2431111050</v>
          </cell>
          <cell r="B19">
            <v>685</v>
          </cell>
          <cell r="C19">
            <v>0</v>
          </cell>
          <cell r="D19">
            <v>0</v>
          </cell>
          <cell r="E19">
            <v>97</v>
          </cell>
          <cell r="F19">
            <v>2</v>
          </cell>
          <cell r="G19">
            <v>102</v>
          </cell>
          <cell r="H19">
            <v>201</v>
          </cell>
          <cell r="I19">
            <v>38</v>
          </cell>
          <cell r="J19">
            <v>0</v>
          </cell>
          <cell r="K19">
            <v>0</v>
          </cell>
          <cell r="L19">
            <v>437.74</v>
          </cell>
          <cell r="M19">
            <v>626.20000000000005</v>
          </cell>
          <cell r="N19">
            <v>2431111050</v>
          </cell>
          <cell r="O19">
            <v>0</v>
          </cell>
          <cell r="P19">
            <v>97</v>
          </cell>
          <cell r="Q19">
            <v>2</v>
          </cell>
          <cell r="R19">
            <v>102</v>
          </cell>
          <cell r="S19">
            <v>31</v>
          </cell>
          <cell r="T19">
            <v>0</v>
          </cell>
          <cell r="U19">
            <v>1</v>
          </cell>
          <cell r="V19">
            <v>6</v>
          </cell>
          <cell r="W19">
            <v>0</v>
          </cell>
          <cell r="X19">
            <v>38</v>
          </cell>
          <cell r="Y19">
            <v>0</v>
          </cell>
          <cell r="Z19">
            <v>62</v>
          </cell>
        </row>
        <row r="20">
          <cell r="A20">
            <v>2431111094</v>
          </cell>
          <cell r="B20">
            <v>1741</v>
          </cell>
          <cell r="C20">
            <v>0</v>
          </cell>
          <cell r="D20">
            <v>0</v>
          </cell>
          <cell r="E20">
            <v>142</v>
          </cell>
          <cell r="F20">
            <v>0</v>
          </cell>
          <cell r="G20">
            <v>329</v>
          </cell>
          <cell r="H20">
            <v>471</v>
          </cell>
          <cell r="I20">
            <v>140</v>
          </cell>
          <cell r="J20">
            <v>0</v>
          </cell>
          <cell r="K20">
            <v>0</v>
          </cell>
          <cell r="L20">
            <v>840.66</v>
          </cell>
          <cell r="M20">
            <v>825.87</v>
          </cell>
          <cell r="N20">
            <v>2431111094</v>
          </cell>
          <cell r="O20">
            <v>0</v>
          </cell>
          <cell r="P20">
            <v>142</v>
          </cell>
          <cell r="Q20">
            <v>0</v>
          </cell>
          <cell r="R20">
            <v>329</v>
          </cell>
          <cell r="S20">
            <v>110</v>
          </cell>
          <cell r="T20">
            <v>0</v>
          </cell>
          <cell r="U20">
            <v>0</v>
          </cell>
          <cell r="V20">
            <v>30</v>
          </cell>
          <cell r="W20">
            <v>0</v>
          </cell>
          <cell r="X20">
            <v>140</v>
          </cell>
          <cell r="Y20">
            <v>0</v>
          </cell>
          <cell r="Z20">
            <v>105</v>
          </cell>
        </row>
        <row r="21">
          <cell r="A21">
            <v>2431111029</v>
          </cell>
          <cell r="B21">
            <v>1258</v>
          </cell>
          <cell r="C21">
            <v>0</v>
          </cell>
          <cell r="D21">
            <v>32</v>
          </cell>
          <cell r="E21">
            <v>532</v>
          </cell>
          <cell r="F21">
            <v>9</v>
          </cell>
          <cell r="G21">
            <v>35</v>
          </cell>
          <cell r="H21">
            <v>608</v>
          </cell>
          <cell r="I21">
            <v>36</v>
          </cell>
          <cell r="J21">
            <v>0</v>
          </cell>
          <cell r="K21">
            <v>0</v>
          </cell>
          <cell r="L21">
            <v>969.64</v>
          </cell>
          <cell r="M21">
            <v>1406.8</v>
          </cell>
          <cell r="N21">
            <v>2431111029</v>
          </cell>
          <cell r="O21">
            <v>32</v>
          </cell>
          <cell r="P21">
            <v>532</v>
          </cell>
          <cell r="Q21">
            <v>9</v>
          </cell>
          <cell r="R21">
            <v>35</v>
          </cell>
          <cell r="S21">
            <v>19</v>
          </cell>
          <cell r="T21">
            <v>0</v>
          </cell>
          <cell r="U21">
            <v>9</v>
          </cell>
          <cell r="V21">
            <v>8</v>
          </cell>
          <cell r="W21">
            <v>0</v>
          </cell>
          <cell r="X21">
            <v>36</v>
          </cell>
          <cell r="Y21">
            <v>0</v>
          </cell>
          <cell r="Z21">
            <v>40</v>
          </cell>
        </row>
        <row r="22">
          <cell r="A22">
            <v>2431111087</v>
          </cell>
          <cell r="B22">
            <v>938</v>
          </cell>
          <cell r="C22">
            <v>0</v>
          </cell>
          <cell r="D22">
            <v>0</v>
          </cell>
          <cell r="E22">
            <v>153</v>
          </cell>
          <cell r="F22">
            <v>10</v>
          </cell>
          <cell r="G22">
            <v>134</v>
          </cell>
          <cell r="H22">
            <v>297</v>
          </cell>
          <cell r="I22">
            <v>8</v>
          </cell>
          <cell r="J22">
            <v>0</v>
          </cell>
          <cell r="K22">
            <v>0</v>
          </cell>
          <cell r="L22">
            <v>711.28</v>
          </cell>
          <cell r="M22">
            <v>700.19</v>
          </cell>
          <cell r="N22">
            <v>2431111087</v>
          </cell>
          <cell r="O22">
            <v>0</v>
          </cell>
          <cell r="P22">
            <v>153</v>
          </cell>
          <cell r="Q22">
            <v>10</v>
          </cell>
          <cell r="R22">
            <v>134</v>
          </cell>
          <cell r="S22">
            <v>7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8</v>
          </cell>
          <cell r="Y22">
            <v>0</v>
          </cell>
          <cell r="Z22">
            <v>20</v>
          </cell>
        </row>
        <row r="23">
          <cell r="A23">
            <v>2431111116</v>
          </cell>
          <cell r="B23">
            <v>919</v>
          </cell>
          <cell r="C23">
            <v>0</v>
          </cell>
          <cell r="D23">
            <v>0</v>
          </cell>
          <cell r="E23">
            <v>146</v>
          </cell>
          <cell r="F23">
            <v>6</v>
          </cell>
          <cell r="G23">
            <v>88</v>
          </cell>
          <cell r="H23">
            <v>240</v>
          </cell>
          <cell r="I23">
            <v>56</v>
          </cell>
          <cell r="J23">
            <v>0</v>
          </cell>
          <cell r="K23">
            <v>1</v>
          </cell>
          <cell r="L23">
            <v>645</v>
          </cell>
          <cell r="M23">
            <v>663.61</v>
          </cell>
          <cell r="N23">
            <v>2431111116</v>
          </cell>
          <cell r="O23">
            <v>0</v>
          </cell>
          <cell r="P23">
            <v>146</v>
          </cell>
          <cell r="Q23">
            <v>6</v>
          </cell>
          <cell r="R23">
            <v>88</v>
          </cell>
          <cell r="S23">
            <v>43</v>
          </cell>
          <cell r="T23">
            <v>0</v>
          </cell>
          <cell r="U23">
            <v>5</v>
          </cell>
          <cell r="V23">
            <v>8</v>
          </cell>
          <cell r="W23">
            <v>0</v>
          </cell>
          <cell r="X23">
            <v>56</v>
          </cell>
          <cell r="Y23">
            <v>0</v>
          </cell>
          <cell r="Z23">
            <v>63</v>
          </cell>
        </row>
        <row r="24">
          <cell r="A24">
            <v>2431111064</v>
          </cell>
          <cell r="B24">
            <v>1063</v>
          </cell>
          <cell r="C24">
            <v>0</v>
          </cell>
          <cell r="D24">
            <v>0</v>
          </cell>
          <cell r="E24">
            <v>142</v>
          </cell>
          <cell r="F24">
            <v>3</v>
          </cell>
          <cell r="G24">
            <v>163</v>
          </cell>
          <cell r="H24">
            <v>308</v>
          </cell>
          <cell r="I24">
            <v>30</v>
          </cell>
          <cell r="J24">
            <v>0</v>
          </cell>
          <cell r="K24">
            <v>0</v>
          </cell>
          <cell r="L24">
            <v>609.66999999999996</v>
          </cell>
          <cell r="M24">
            <v>610.66999999999996</v>
          </cell>
          <cell r="N24">
            <v>2431111064</v>
          </cell>
          <cell r="O24">
            <v>0</v>
          </cell>
          <cell r="P24">
            <v>142</v>
          </cell>
          <cell r="Q24">
            <v>3</v>
          </cell>
          <cell r="R24">
            <v>163</v>
          </cell>
          <cell r="S24">
            <v>5</v>
          </cell>
          <cell r="T24">
            <v>1</v>
          </cell>
          <cell r="U24">
            <v>9</v>
          </cell>
          <cell r="V24">
            <v>15</v>
          </cell>
          <cell r="W24">
            <v>0</v>
          </cell>
          <cell r="X24">
            <v>30</v>
          </cell>
          <cell r="Y24">
            <v>0</v>
          </cell>
          <cell r="Z24">
            <v>34</v>
          </cell>
        </row>
        <row r="25">
          <cell r="A25">
            <v>2431111022</v>
          </cell>
          <cell r="B25">
            <v>2037</v>
          </cell>
          <cell r="C25">
            <v>0</v>
          </cell>
          <cell r="D25">
            <v>59</v>
          </cell>
          <cell r="E25">
            <v>624</v>
          </cell>
          <cell r="F25">
            <v>5</v>
          </cell>
          <cell r="G25">
            <v>232</v>
          </cell>
          <cell r="H25">
            <v>920</v>
          </cell>
          <cell r="I25">
            <v>42</v>
          </cell>
          <cell r="J25">
            <v>0</v>
          </cell>
          <cell r="K25">
            <v>0</v>
          </cell>
          <cell r="L25">
            <v>1358.44</v>
          </cell>
          <cell r="M25">
            <v>1326.97</v>
          </cell>
          <cell r="N25">
            <v>2431111022</v>
          </cell>
          <cell r="O25">
            <v>59</v>
          </cell>
          <cell r="P25">
            <v>624</v>
          </cell>
          <cell r="Q25">
            <v>5</v>
          </cell>
          <cell r="R25">
            <v>232</v>
          </cell>
          <cell r="S25">
            <v>31</v>
          </cell>
          <cell r="T25">
            <v>0</v>
          </cell>
          <cell r="U25">
            <v>3</v>
          </cell>
          <cell r="V25">
            <v>8</v>
          </cell>
          <cell r="W25">
            <v>0</v>
          </cell>
          <cell r="X25">
            <v>42</v>
          </cell>
          <cell r="Y25">
            <v>0</v>
          </cell>
          <cell r="Z25">
            <v>100</v>
          </cell>
        </row>
        <row r="26">
          <cell r="A26">
            <v>2431111096</v>
          </cell>
          <cell r="B26">
            <v>501</v>
          </cell>
          <cell r="C26">
            <v>0</v>
          </cell>
          <cell r="D26">
            <v>4</v>
          </cell>
          <cell r="E26">
            <v>112</v>
          </cell>
          <cell r="F26">
            <v>2</v>
          </cell>
          <cell r="G26">
            <v>91</v>
          </cell>
          <cell r="H26">
            <v>209</v>
          </cell>
          <cell r="I26">
            <v>33</v>
          </cell>
          <cell r="J26">
            <v>0</v>
          </cell>
          <cell r="K26">
            <v>0</v>
          </cell>
          <cell r="L26">
            <v>425.89</v>
          </cell>
          <cell r="M26">
            <v>443.69</v>
          </cell>
          <cell r="N26">
            <v>2431111096</v>
          </cell>
          <cell r="O26">
            <v>4</v>
          </cell>
          <cell r="P26">
            <v>112</v>
          </cell>
          <cell r="Q26">
            <v>2</v>
          </cell>
          <cell r="R26">
            <v>91</v>
          </cell>
          <cell r="S26">
            <v>26</v>
          </cell>
          <cell r="T26">
            <v>0</v>
          </cell>
          <cell r="U26">
            <v>0</v>
          </cell>
          <cell r="V26">
            <v>7</v>
          </cell>
          <cell r="W26">
            <v>0</v>
          </cell>
          <cell r="X26">
            <v>33</v>
          </cell>
          <cell r="Y26">
            <v>0</v>
          </cell>
          <cell r="Z26">
            <v>53</v>
          </cell>
        </row>
        <row r="27">
          <cell r="A27">
            <v>2431111077</v>
          </cell>
          <cell r="B27">
            <v>883</v>
          </cell>
          <cell r="C27">
            <v>0</v>
          </cell>
          <cell r="D27">
            <v>0</v>
          </cell>
          <cell r="E27">
            <v>68</v>
          </cell>
          <cell r="F27">
            <v>1</v>
          </cell>
          <cell r="G27">
            <v>254</v>
          </cell>
          <cell r="H27">
            <v>323</v>
          </cell>
          <cell r="I27">
            <v>68</v>
          </cell>
          <cell r="J27">
            <v>0</v>
          </cell>
          <cell r="K27">
            <v>0</v>
          </cell>
          <cell r="L27">
            <v>551.28</v>
          </cell>
          <cell r="M27">
            <v>581.49</v>
          </cell>
          <cell r="N27">
            <v>2431111077</v>
          </cell>
          <cell r="O27">
            <v>0</v>
          </cell>
          <cell r="P27">
            <v>68</v>
          </cell>
          <cell r="Q27">
            <v>1</v>
          </cell>
          <cell r="R27">
            <v>254</v>
          </cell>
          <cell r="S27">
            <v>43</v>
          </cell>
          <cell r="T27">
            <v>5</v>
          </cell>
          <cell r="U27">
            <v>7</v>
          </cell>
          <cell r="V27">
            <v>13</v>
          </cell>
          <cell r="W27">
            <v>0</v>
          </cell>
          <cell r="X27">
            <v>68</v>
          </cell>
          <cell r="Y27">
            <v>0</v>
          </cell>
          <cell r="Z27">
            <v>108</v>
          </cell>
        </row>
        <row r="28">
          <cell r="A28">
            <v>2431111007</v>
          </cell>
          <cell r="B28">
            <v>2608</v>
          </cell>
          <cell r="C28">
            <v>0</v>
          </cell>
          <cell r="D28">
            <v>0</v>
          </cell>
          <cell r="E28">
            <v>142</v>
          </cell>
          <cell r="F28">
            <v>2</v>
          </cell>
          <cell r="G28">
            <v>1084</v>
          </cell>
          <cell r="H28">
            <v>1228</v>
          </cell>
          <cell r="I28">
            <v>88</v>
          </cell>
          <cell r="J28">
            <v>0</v>
          </cell>
          <cell r="K28">
            <v>0</v>
          </cell>
          <cell r="L28">
            <v>2155.0100000000002</v>
          </cell>
          <cell r="M28">
            <v>2160.1999999999998</v>
          </cell>
          <cell r="N28">
            <v>2431111007</v>
          </cell>
          <cell r="O28">
            <v>0</v>
          </cell>
          <cell r="P28">
            <v>142</v>
          </cell>
          <cell r="Q28">
            <v>2</v>
          </cell>
          <cell r="R28">
            <v>1084</v>
          </cell>
          <cell r="S28">
            <v>59</v>
          </cell>
          <cell r="T28">
            <v>0</v>
          </cell>
          <cell r="U28">
            <v>3</v>
          </cell>
          <cell r="V28">
            <v>26</v>
          </cell>
          <cell r="W28">
            <v>0</v>
          </cell>
          <cell r="X28">
            <v>88</v>
          </cell>
          <cell r="Y28">
            <v>0</v>
          </cell>
          <cell r="Z28">
            <v>88</v>
          </cell>
        </row>
        <row r="29">
          <cell r="A29">
            <v>2431111091</v>
          </cell>
          <cell r="B29">
            <v>1229</v>
          </cell>
          <cell r="C29">
            <v>0</v>
          </cell>
          <cell r="D29">
            <v>0</v>
          </cell>
          <cell r="E29">
            <v>170</v>
          </cell>
          <cell r="F29">
            <v>7</v>
          </cell>
          <cell r="G29">
            <v>192</v>
          </cell>
          <cell r="H29">
            <v>369</v>
          </cell>
          <cell r="I29">
            <v>56</v>
          </cell>
          <cell r="J29">
            <v>0</v>
          </cell>
          <cell r="K29">
            <v>0</v>
          </cell>
          <cell r="L29">
            <v>656.01</v>
          </cell>
          <cell r="M29">
            <v>664.01</v>
          </cell>
          <cell r="N29">
            <v>2431111091</v>
          </cell>
          <cell r="O29">
            <v>0</v>
          </cell>
          <cell r="P29">
            <v>170</v>
          </cell>
          <cell r="Q29">
            <v>7</v>
          </cell>
          <cell r="R29">
            <v>192</v>
          </cell>
          <cell r="S29">
            <v>41</v>
          </cell>
          <cell r="T29">
            <v>0</v>
          </cell>
          <cell r="U29">
            <v>1</v>
          </cell>
          <cell r="V29">
            <v>14</v>
          </cell>
          <cell r="W29">
            <v>0</v>
          </cell>
          <cell r="X29">
            <v>56</v>
          </cell>
          <cell r="Y29">
            <v>0</v>
          </cell>
          <cell r="Z29">
            <v>56</v>
          </cell>
        </row>
        <row r="30">
          <cell r="A30">
            <v>2431111139</v>
          </cell>
          <cell r="B30">
            <v>876</v>
          </cell>
          <cell r="C30">
            <v>0</v>
          </cell>
          <cell r="D30">
            <v>17</v>
          </cell>
          <cell r="E30">
            <v>311</v>
          </cell>
          <cell r="F30">
            <v>7</v>
          </cell>
          <cell r="G30">
            <v>58</v>
          </cell>
          <cell r="H30">
            <v>393</v>
          </cell>
          <cell r="I30">
            <v>26</v>
          </cell>
          <cell r="J30">
            <v>0</v>
          </cell>
          <cell r="K30">
            <v>0</v>
          </cell>
          <cell r="L30">
            <v>447.03</v>
          </cell>
          <cell r="M30">
            <v>947.4</v>
          </cell>
          <cell r="N30">
            <v>2431111139</v>
          </cell>
          <cell r="O30">
            <v>17</v>
          </cell>
          <cell r="P30">
            <v>311</v>
          </cell>
          <cell r="Q30">
            <v>7</v>
          </cell>
          <cell r="R30">
            <v>58</v>
          </cell>
          <cell r="S30">
            <v>17</v>
          </cell>
          <cell r="T30">
            <v>0</v>
          </cell>
          <cell r="U30">
            <v>2</v>
          </cell>
          <cell r="V30">
            <v>7</v>
          </cell>
          <cell r="W30">
            <v>0</v>
          </cell>
          <cell r="X30">
            <v>26</v>
          </cell>
          <cell r="Y30">
            <v>0</v>
          </cell>
          <cell r="Z30">
            <v>37</v>
          </cell>
        </row>
        <row r="31">
          <cell r="A31">
            <v>2431111016</v>
          </cell>
          <cell r="B31">
            <v>1059</v>
          </cell>
          <cell r="C31">
            <v>0</v>
          </cell>
          <cell r="D31">
            <v>0</v>
          </cell>
          <cell r="E31">
            <v>192</v>
          </cell>
          <cell r="F31">
            <v>20</v>
          </cell>
          <cell r="G31">
            <v>92</v>
          </cell>
          <cell r="H31">
            <v>304</v>
          </cell>
          <cell r="I31">
            <v>17</v>
          </cell>
          <cell r="J31">
            <v>20</v>
          </cell>
          <cell r="K31">
            <v>0</v>
          </cell>
          <cell r="L31">
            <v>530.9</v>
          </cell>
          <cell r="M31">
            <v>530.20000000000005</v>
          </cell>
          <cell r="N31">
            <v>2431111016</v>
          </cell>
          <cell r="O31">
            <v>0</v>
          </cell>
          <cell r="P31">
            <v>192</v>
          </cell>
          <cell r="Q31">
            <v>20</v>
          </cell>
          <cell r="R31">
            <v>92</v>
          </cell>
          <cell r="S31">
            <v>17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17</v>
          </cell>
          <cell r="Y31">
            <v>0</v>
          </cell>
          <cell r="Z31">
            <v>26</v>
          </cell>
        </row>
        <row r="32">
          <cell r="A32">
            <v>2431111092</v>
          </cell>
          <cell r="B32">
            <v>897</v>
          </cell>
          <cell r="C32">
            <v>0</v>
          </cell>
          <cell r="D32">
            <v>0</v>
          </cell>
          <cell r="E32">
            <v>167</v>
          </cell>
          <cell r="F32">
            <v>5</v>
          </cell>
          <cell r="G32">
            <v>91</v>
          </cell>
          <cell r="H32">
            <v>263</v>
          </cell>
          <cell r="I32">
            <v>8</v>
          </cell>
          <cell r="J32">
            <v>0</v>
          </cell>
          <cell r="K32">
            <v>0</v>
          </cell>
          <cell r="L32">
            <v>349.46</v>
          </cell>
          <cell r="M32">
            <v>352.47</v>
          </cell>
          <cell r="N32">
            <v>2431111092</v>
          </cell>
          <cell r="O32">
            <v>0</v>
          </cell>
          <cell r="P32">
            <v>167</v>
          </cell>
          <cell r="Q32">
            <v>5</v>
          </cell>
          <cell r="R32">
            <v>91</v>
          </cell>
          <cell r="S32">
            <v>4</v>
          </cell>
          <cell r="T32">
            <v>0</v>
          </cell>
          <cell r="U32">
            <v>1</v>
          </cell>
          <cell r="V32">
            <v>3</v>
          </cell>
          <cell r="W32">
            <v>0</v>
          </cell>
          <cell r="X32">
            <v>8</v>
          </cell>
          <cell r="Y32">
            <v>0</v>
          </cell>
          <cell r="Z32">
            <v>8</v>
          </cell>
        </row>
        <row r="33">
          <cell r="A33">
            <v>2431111076</v>
          </cell>
          <cell r="B33">
            <v>1788</v>
          </cell>
          <cell r="C33">
            <v>0</v>
          </cell>
          <cell r="D33">
            <v>0</v>
          </cell>
          <cell r="E33">
            <v>139</v>
          </cell>
          <cell r="F33">
            <v>4</v>
          </cell>
          <cell r="G33">
            <v>325</v>
          </cell>
          <cell r="H33">
            <v>468</v>
          </cell>
          <cell r="I33">
            <v>92</v>
          </cell>
          <cell r="J33">
            <v>0</v>
          </cell>
          <cell r="K33">
            <v>0</v>
          </cell>
          <cell r="L33">
            <v>1074.22</v>
          </cell>
          <cell r="M33">
            <v>1084.6199999999999</v>
          </cell>
          <cell r="N33">
            <v>2431111076</v>
          </cell>
          <cell r="O33">
            <v>0</v>
          </cell>
          <cell r="P33">
            <v>139</v>
          </cell>
          <cell r="Q33">
            <v>4</v>
          </cell>
          <cell r="R33">
            <v>325</v>
          </cell>
          <cell r="S33">
            <v>47</v>
          </cell>
          <cell r="T33">
            <v>0</v>
          </cell>
          <cell r="U33">
            <v>17</v>
          </cell>
          <cell r="V33">
            <v>28</v>
          </cell>
          <cell r="W33">
            <v>0</v>
          </cell>
          <cell r="X33">
            <v>92</v>
          </cell>
          <cell r="Y33">
            <v>0</v>
          </cell>
          <cell r="Z33">
            <v>122</v>
          </cell>
        </row>
        <row r="34">
          <cell r="A34">
            <v>2431111131</v>
          </cell>
          <cell r="B34">
            <v>1134</v>
          </cell>
          <cell r="C34">
            <v>0</v>
          </cell>
          <cell r="D34">
            <v>11</v>
          </cell>
          <cell r="E34">
            <v>242</v>
          </cell>
          <cell r="F34">
            <v>6</v>
          </cell>
          <cell r="G34">
            <v>119</v>
          </cell>
          <cell r="H34">
            <v>378</v>
          </cell>
          <cell r="I34">
            <v>86</v>
          </cell>
          <cell r="J34">
            <v>0</v>
          </cell>
          <cell r="K34">
            <v>0</v>
          </cell>
          <cell r="L34">
            <v>864.16</v>
          </cell>
          <cell r="M34">
            <v>995.76</v>
          </cell>
          <cell r="N34">
            <v>2431111131</v>
          </cell>
          <cell r="O34">
            <v>11</v>
          </cell>
          <cell r="P34">
            <v>242</v>
          </cell>
          <cell r="Q34">
            <v>6</v>
          </cell>
          <cell r="R34">
            <v>119</v>
          </cell>
          <cell r="S34">
            <v>61</v>
          </cell>
          <cell r="T34">
            <v>0</v>
          </cell>
          <cell r="U34">
            <v>1</v>
          </cell>
          <cell r="V34">
            <v>24</v>
          </cell>
          <cell r="W34">
            <v>0</v>
          </cell>
          <cell r="X34">
            <v>86</v>
          </cell>
          <cell r="Y34">
            <v>0</v>
          </cell>
          <cell r="Z34">
            <v>148</v>
          </cell>
        </row>
        <row r="35">
          <cell r="A35">
            <v>2431111063</v>
          </cell>
          <cell r="B35">
            <v>2014</v>
          </cell>
          <cell r="C35">
            <v>0</v>
          </cell>
          <cell r="D35">
            <v>0</v>
          </cell>
          <cell r="E35">
            <v>187</v>
          </cell>
          <cell r="F35">
            <v>11</v>
          </cell>
          <cell r="G35">
            <v>528</v>
          </cell>
          <cell r="H35">
            <v>726</v>
          </cell>
          <cell r="I35">
            <v>75</v>
          </cell>
          <cell r="J35">
            <v>0</v>
          </cell>
          <cell r="K35">
            <v>0</v>
          </cell>
          <cell r="L35">
            <v>1240.75</v>
          </cell>
          <cell r="M35">
            <v>1259.75</v>
          </cell>
          <cell r="N35">
            <v>2431111063</v>
          </cell>
          <cell r="O35">
            <v>0</v>
          </cell>
          <cell r="P35">
            <v>187</v>
          </cell>
          <cell r="Q35">
            <v>11</v>
          </cell>
          <cell r="R35">
            <v>528</v>
          </cell>
          <cell r="S35">
            <v>44</v>
          </cell>
          <cell r="T35">
            <v>0</v>
          </cell>
          <cell r="U35">
            <v>5</v>
          </cell>
          <cell r="V35">
            <v>26</v>
          </cell>
          <cell r="W35">
            <v>0</v>
          </cell>
          <cell r="X35">
            <v>75</v>
          </cell>
          <cell r="Y35">
            <v>0</v>
          </cell>
          <cell r="Z35">
            <v>84</v>
          </cell>
        </row>
        <row r="36">
          <cell r="A36">
            <v>2431111074</v>
          </cell>
          <cell r="B36">
            <v>1059</v>
          </cell>
          <cell r="C36">
            <v>0</v>
          </cell>
          <cell r="D36">
            <v>34</v>
          </cell>
          <cell r="E36">
            <v>626</v>
          </cell>
          <cell r="F36">
            <v>3</v>
          </cell>
          <cell r="G36">
            <v>17</v>
          </cell>
          <cell r="H36">
            <v>680</v>
          </cell>
          <cell r="I36">
            <v>18</v>
          </cell>
          <cell r="J36">
            <v>0</v>
          </cell>
          <cell r="K36">
            <v>0</v>
          </cell>
          <cell r="L36">
            <v>1175.04</v>
          </cell>
          <cell r="M36">
            <v>1326.2</v>
          </cell>
          <cell r="N36">
            <v>2431111074</v>
          </cell>
          <cell r="O36">
            <v>34</v>
          </cell>
          <cell r="P36">
            <v>626</v>
          </cell>
          <cell r="Q36">
            <v>3</v>
          </cell>
          <cell r="R36">
            <v>17</v>
          </cell>
          <cell r="S36">
            <v>13</v>
          </cell>
          <cell r="T36">
            <v>0</v>
          </cell>
          <cell r="U36">
            <v>2</v>
          </cell>
          <cell r="V36">
            <v>3</v>
          </cell>
          <cell r="W36">
            <v>0</v>
          </cell>
          <cell r="X36">
            <v>18</v>
          </cell>
          <cell r="Y36">
            <v>0</v>
          </cell>
          <cell r="Z36">
            <v>18</v>
          </cell>
        </row>
        <row r="37">
          <cell r="A37">
            <v>2431111124</v>
          </cell>
          <cell r="B37">
            <v>1072</v>
          </cell>
          <cell r="C37">
            <v>0</v>
          </cell>
          <cell r="D37">
            <v>14</v>
          </cell>
          <cell r="E37">
            <v>301</v>
          </cell>
          <cell r="F37">
            <v>7</v>
          </cell>
          <cell r="G37">
            <v>66</v>
          </cell>
          <cell r="H37">
            <v>388</v>
          </cell>
          <cell r="I37">
            <v>16</v>
          </cell>
          <cell r="J37">
            <v>0</v>
          </cell>
          <cell r="K37">
            <v>0</v>
          </cell>
          <cell r="L37">
            <v>960.24</v>
          </cell>
          <cell r="M37">
            <v>960.05</v>
          </cell>
          <cell r="N37">
            <v>2431111124</v>
          </cell>
          <cell r="O37">
            <v>14</v>
          </cell>
          <cell r="P37">
            <v>301</v>
          </cell>
          <cell r="Q37">
            <v>7</v>
          </cell>
          <cell r="R37">
            <v>66</v>
          </cell>
          <cell r="S37">
            <v>10</v>
          </cell>
          <cell r="T37">
            <v>0</v>
          </cell>
          <cell r="U37">
            <v>3</v>
          </cell>
          <cell r="V37">
            <v>2</v>
          </cell>
          <cell r="W37">
            <v>1</v>
          </cell>
          <cell r="X37">
            <v>16</v>
          </cell>
          <cell r="Y37">
            <v>1</v>
          </cell>
          <cell r="Z37">
            <v>16</v>
          </cell>
        </row>
        <row r="38">
          <cell r="A38">
            <v>2431111009</v>
          </cell>
          <cell r="B38">
            <v>2471</v>
          </cell>
          <cell r="C38">
            <v>0</v>
          </cell>
          <cell r="D38">
            <v>20</v>
          </cell>
          <cell r="E38">
            <v>631</v>
          </cell>
          <cell r="F38">
            <v>11</v>
          </cell>
          <cell r="G38">
            <v>91</v>
          </cell>
          <cell r="H38">
            <v>753</v>
          </cell>
          <cell r="I38">
            <v>121</v>
          </cell>
          <cell r="J38">
            <v>0</v>
          </cell>
          <cell r="K38">
            <v>0</v>
          </cell>
          <cell r="L38">
            <v>2099.87</v>
          </cell>
          <cell r="M38">
            <v>2142.67</v>
          </cell>
          <cell r="N38">
            <v>2431111009</v>
          </cell>
          <cell r="O38">
            <v>20</v>
          </cell>
          <cell r="P38">
            <v>631</v>
          </cell>
          <cell r="Q38">
            <v>11</v>
          </cell>
          <cell r="R38">
            <v>91</v>
          </cell>
          <cell r="S38">
            <v>85</v>
          </cell>
          <cell r="T38">
            <v>2</v>
          </cell>
          <cell r="U38">
            <v>5</v>
          </cell>
          <cell r="V38">
            <v>29</v>
          </cell>
          <cell r="W38">
            <v>0</v>
          </cell>
          <cell r="X38">
            <v>121</v>
          </cell>
          <cell r="Y38">
            <v>0</v>
          </cell>
          <cell r="Z38">
            <v>135</v>
          </cell>
        </row>
        <row r="39">
          <cell r="A39">
            <v>2431111105</v>
          </cell>
          <cell r="B39">
            <v>1305</v>
          </cell>
          <cell r="C39">
            <v>0</v>
          </cell>
          <cell r="D39">
            <v>0</v>
          </cell>
          <cell r="E39">
            <v>154</v>
          </cell>
          <cell r="F39">
            <v>6</v>
          </cell>
          <cell r="G39">
            <v>157</v>
          </cell>
          <cell r="H39">
            <v>317</v>
          </cell>
          <cell r="I39">
            <v>25</v>
          </cell>
          <cell r="J39">
            <v>0</v>
          </cell>
          <cell r="K39">
            <v>0</v>
          </cell>
          <cell r="L39">
            <v>718.92</v>
          </cell>
          <cell r="M39">
            <v>837.6</v>
          </cell>
          <cell r="N39">
            <v>2431111105</v>
          </cell>
          <cell r="O39">
            <v>0</v>
          </cell>
          <cell r="P39">
            <v>154</v>
          </cell>
          <cell r="Q39">
            <v>6</v>
          </cell>
          <cell r="R39">
            <v>157</v>
          </cell>
          <cell r="S39">
            <v>20</v>
          </cell>
          <cell r="T39">
            <v>0</v>
          </cell>
          <cell r="U39">
            <v>0</v>
          </cell>
          <cell r="V39">
            <v>5</v>
          </cell>
          <cell r="W39">
            <v>0</v>
          </cell>
          <cell r="X39">
            <v>25</v>
          </cell>
          <cell r="Y39">
            <v>0</v>
          </cell>
          <cell r="Z39">
            <v>19</v>
          </cell>
        </row>
        <row r="40">
          <cell r="A40">
            <v>2431111058</v>
          </cell>
          <cell r="B40">
            <v>2304</v>
          </cell>
          <cell r="C40">
            <v>0</v>
          </cell>
          <cell r="D40">
            <v>4</v>
          </cell>
          <cell r="E40">
            <v>228</v>
          </cell>
          <cell r="F40">
            <v>9</v>
          </cell>
          <cell r="G40">
            <v>587</v>
          </cell>
          <cell r="H40">
            <v>828</v>
          </cell>
          <cell r="I40">
            <v>285</v>
          </cell>
          <cell r="J40">
            <v>0</v>
          </cell>
          <cell r="K40">
            <v>0</v>
          </cell>
          <cell r="L40">
            <v>1820.68</v>
          </cell>
          <cell r="M40">
            <v>2213.4</v>
          </cell>
          <cell r="N40">
            <v>2431111058</v>
          </cell>
          <cell r="O40">
            <v>4</v>
          </cell>
          <cell r="P40">
            <v>228</v>
          </cell>
          <cell r="Q40">
            <v>9</v>
          </cell>
          <cell r="R40">
            <v>587</v>
          </cell>
          <cell r="S40">
            <v>200</v>
          </cell>
          <cell r="T40">
            <v>0</v>
          </cell>
          <cell r="U40">
            <v>18</v>
          </cell>
          <cell r="V40">
            <v>67</v>
          </cell>
          <cell r="W40">
            <v>0</v>
          </cell>
          <cell r="X40">
            <v>285</v>
          </cell>
          <cell r="Y40">
            <v>0</v>
          </cell>
          <cell r="Z40">
            <v>285</v>
          </cell>
        </row>
        <row r="41">
          <cell r="A41">
            <v>2431111006</v>
          </cell>
          <cell r="B41">
            <v>1114</v>
          </cell>
          <cell r="C41">
            <v>0</v>
          </cell>
          <cell r="D41">
            <v>11</v>
          </cell>
          <cell r="E41">
            <v>204</v>
          </cell>
          <cell r="F41">
            <v>4</v>
          </cell>
          <cell r="G41">
            <v>62</v>
          </cell>
          <cell r="H41">
            <v>281</v>
          </cell>
          <cell r="I41">
            <v>18</v>
          </cell>
          <cell r="J41">
            <v>0</v>
          </cell>
          <cell r="K41">
            <v>0</v>
          </cell>
          <cell r="L41">
            <v>833.07</v>
          </cell>
          <cell r="M41">
            <v>838.87</v>
          </cell>
          <cell r="N41">
            <v>2431111006</v>
          </cell>
          <cell r="O41">
            <v>11</v>
          </cell>
          <cell r="P41">
            <v>204</v>
          </cell>
          <cell r="Q41">
            <v>4</v>
          </cell>
          <cell r="R41">
            <v>62</v>
          </cell>
          <cell r="S41">
            <v>13</v>
          </cell>
          <cell r="T41">
            <v>0</v>
          </cell>
          <cell r="U41">
            <v>1</v>
          </cell>
          <cell r="V41">
            <v>4</v>
          </cell>
          <cell r="W41">
            <v>0</v>
          </cell>
          <cell r="X41">
            <v>18</v>
          </cell>
          <cell r="Y41">
            <v>0</v>
          </cell>
          <cell r="Z41">
            <v>18</v>
          </cell>
        </row>
        <row r="42">
          <cell r="A42">
            <v>2431111023</v>
          </cell>
          <cell r="B42">
            <v>1086</v>
          </cell>
          <cell r="C42">
            <v>0</v>
          </cell>
          <cell r="D42">
            <v>40</v>
          </cell>
          <cell r="E42">
            <v>581</v>
          </cell>
          <cell r="F42">
            <v>5</v>
          </cell>
          <cell r="G42">
            <v>13</v>
          </cell>
          <cell r="H42">
            <v>639</v>
          </cell>
          <cell r="I42">
            <v>12</v>
          </cell>
          <cell r="J42">
            <v>0</v>
          </cell>
          <cell r="K42">
            <v>0</v>
          </cell>
          <cell r="L42">
            <v>1047.6099999999999</v>
          </cell>
          <cell r="M42">
            <v>1077.6099999999999</v>
          </cell>
          <cell r="N42">
            <v>2431111023</v>
          </cell>
          <cell r="O42">
            <v>40</v>
          </cell>
          <cell r="P42">
            <v>581</v>
          </cell>
          <cell r="Q42">
            <v>5</v>
          </cell>
          <cell r="R42">
            <v>13</v>
          </cell>
          <cell r="S42">
            <v>9</v>
          </cell>
          <cell r="T42">
            <v>0</v>
          </cell>
          <cell r="U42">
            <v>1</v>
          </cell>
          <cell r="V42">
            <v>2</v>
          </cell>
          <cell r="W42">
            <v>0</v>
          </cell>
          <cell r="X42">
            <v>12</v>
          </cell>
          <cell r="Y42">
            <v>0</v>
          </cell>
          <cell r="Z42">
            <v>26</v>
          </cell>
        </row>
        <row r="43">
          <cell r="A43">
            <v>2431111143</v>
          </cell>
          <cell r="B43">
            <v>824</v>
          </cell>
          <cell r="C43">
            <v>0</v>
          </cell>
          <cell r="D43">
            <v>4</v>
          </cell>
          <cell r="E43">
            <v>211</v>
          </cell>
          <cell r="F43">
            <v>1</v>
          </cell>
          <cell r="G43">
            <v>39</v>
          </cell>
          <cell r="H43">
            <v>255</v>
          </cell>
          <cell r="I43">
            <v>9</v>
          </cell>
          <cell r="J43">
            <v>0</v>
          </cell>
          <cell r="K43">
            <v>0</v>
          </cell>
          <cell r="L43">
            <v>649.57000000000005</v>
          </cell>
          <cell r="M43">
            <v>772.4</v>
          </cell>
          <cell r="N43">
            <v>2431111143</v>
          </cell>
          <cell r="O43">
            <v>4</v>
          </cell>
          <cell r="P43">
            <v>211</v>
          </cell>
          <cell r="Q43">
            <v>1</v>
          </cell>
          <cell r="R43">
            <v>39</v>
          </cell>
          <cell r="S43">
            <v>8</v>
          </cell>
          <cell r="T43">
            <v>0</v>
          </cell>
          <cell r="U43">
            <v>1</v>
          </cell>
          <cell r="V43">
            <v>0</v>
          </cell>
          <cell r="W43">
            <v>0</v>
          </cell>
          <cell r="X43">
            <v>9</v>
          </cell>
          <cell r="Y43">
            <v>0</v>
          </cell>
          <cell r="Z43">
            <v>18</v>
          </cell>
        </row>
        <row r="44">
          <cell r="A44">
            <v>2431111019</v>
          </cell>
          <cell r="B44">
            <v>859</v>
          </cell>
          <cell r="C44">
            <v>0</v>
          </cell>
          <cell r="D44">
            <v>0</v>
          </cell>
          <cell r="E44">
            <v>28</v>
          </cell>
          <cell r="F44">
            <v>5</v>
          </cell>
          <cell r="G44">
            <v>10</v>
          </cell>
          <cell r="H44">
            <v>43</v>
          </cell>
          <cell r="I44">
            <v>18</v>
          </cell>
          <cell r="J44">
            <v>0</v>
          </cell>
          <cell r="K44">
            <v>0</v>
          </cell>
          <cell r="L44">
            <v>513.4</v>
          </cell>
          <cell r="M44">
            <v>521</v>
          </cell>
          <cell r="N44">
            <v>2431111019</v>
          </cell>
          <cell r="O44">
            <v>0</v>
          </cell>
          <cell r="P44">
            <v>28</v>
          </cell>
          <cell r="Q44">
            <v>5</v>
          </cell>
          <cell r="R44">
            <v>10</v>
          </cell>
          <cell r="S44">
            <v>6</v>
          </cell>
          <cell r="T44">
            <v>1</v>
          </cell>
          <cell r="U44">
            <v>8</v>
          </cell>
          <cell r="V44">
            <v>2</v>
          </cell>
          <cell r="W44">
            <v>1</v>
          </cell>
          <cell r="X44">
            <v>18</v>
          </cell>
          <cell r="Y44">
            <v>1</v>
          </cell>
          <cell r="Z44">
            <v>18</v>
          </cell>
        </row>
        <row r="45">
          <cell r="A45">
            <v>2431111065</v>
          </cell>
          <cell r="B45">
            <v>776</v>
          </cell>
          <cell r="C45">
            <v>0</v>
          </cell>
          <cell r="D45">
            <v>18</v>
          </cell>
          <cell r="E45">
            <v>296</v>
          </cell>
          <cell r="F45">
            <v>4</v>
          </cell>
          <cell r="G45">
            <v>23</v>
          </cell>
          <cell r="H45">
            <v>341</v>
          </cell>
          <cell r="I45">
            <v>19</v>
          </cell>
          <cell r="J45">
            <v>0</v>
          </cell>
          <cell r="K45">
            <v>0</v>
          </cell>
          <cell r="L45">
            <v>485.86</v>
          </cell>
          <cell r="M45">
            <v>514.27</v>
          </cell>
          <cell r="N45">
            <v>2431111065</v>
          </cell>
          <cell r="O45">
            <v>18</v>
          </cell>
          <cell r="P45">
            <v>296</v>
          </cell>
          <cell r="Q45">
            <v>4</v>
          </cell>
          <cell r="R45">
            <v>23</v>
          </cell>
          <cell r="S45">
            <v>13</v>
          </cell>
          <cell r="T45">
            <v>0</v>
          </cell>
          <cell r="U45">
            <v>1</v>
          </cell>
          <cell r="V45">
            <v>5</v>
          </cell>
          <cell r="W45">
            <v>0</v>
          </cell>
          <cell r="X45">
            <v>19</v>
          </cell>
          <cell r="Y45">
            <v>0</v>
          </cell>
          <cell r="Z45">
            <v>19</v>
          </cell>
        </row>
        <row r="46">
          <cell r="A46">
            <v>2431111095</v>
          </cell>
          <cell r="B46">
            <v>2399</v>
          </cell>
          <cell r="C46">
            <v>0</v>
          </cell>
          <cell r="D46">
            <v>0</v>
          </cell>
          <cell r="E46">
            <v>210</v>
          </cell>
          <cell r="F46">
            <v>3</v>
          </cell>
          <cell r="G46">
            <v>440</v>
          </cell>
          <cell r="H46">
            <v>653</v>
          </cell>
          <cell r="I46">
            <v>119</v>
          </cell>
          <cell r="J46">
            <v>0</v>
          </cell>
          <cell r="K46">
            <v>0</v>
          </cell>
          <cell r="L46">
            <v>940.38</v>
          </cell>
          <cell r="M46">
            <v>929.39</v>
          </cell>
          <cell r="N46">
            <v>2431111095</v>
          </cell>
          <cell r="O46">
            <v>0</v>
          </cell>
          <cell r="P46">
            <v>210</v>
          </cell>
          <cell r="Q46">
            <v>3</v>
          </cell>
          <cell r="R46">
            <v>440</v>
          </cell>
          <cell r="S46">
            <v>97</v>
          </cell>
          <cell r="T46">
            <v>0</v>
          </cell>
          <cell r="U46">
            <v>2</v>
          </cell>
          <cell r="V46">
            <v>20</v>
          </cell>
          <cell r="W46">
            <v>0</v>
          </cell>
          <cell r="X46">
            <v>119</v>
          </cell>
          <cell r="Y46">
            <v>0</v>
          </cell>
          <cell r="Z46">
            <v>105</v>
          </cell>
        </row>
        <row r="47">
          <cell r="A47">
            <v>2431111002</v>
          </cell>
          <cell r="B47">
            <v>873</v>
          </cell>
          <cell r="C47">
            <v>0</v>
          </cell>
          <cell r="D47">
            <v>0</v>
          </cell>
          <cell r="E47">
            <v>103</v>
          </cell>
          <cell r="F47">
            <v>3</v>
          </cell>
          <cell r="G47">
            <v>55</v>
          </cell>
          <cell r="H47">
            <v>161</v>
          </cell>
          <cell r="I47">
            <v>31</v>
          </cell>
          <cell r="J47">
            <v>0</v>
          </cell>
          <cell r="K47">
            <v>0</v>
          </cell>
          <cell r="L47">
            <v>506.41</v>
          </cell>
          <cell r="M47">
            <v>519.21</v>
          </cell>
          <cell r="N47">
            <v>2431111002</v>
          </cell>
          <cell r="O47">
            <v>0</v>
          </cell>
          <cell r="P47">
            <v>103</v>
          </cell>
          <cell r="Q47">
            <v>3</v>
          </cell>
          <cell r="R47">
            <v>55</v>
          </cell>
          <cell r="S47">
            <v>21</v>
          </cell>
          <cell r="T47">
            <v>0</v>
          </cell>
          <cell r="U47">
            <v>1</v>
          </cell>
          <cell r="V47">
            <v>9</v>
          </cell>
          <cell r="W47">
            <v>0</v>
          </cell>
          <cell r="X47">
            <v>31</v>
          </cell>
          <cell r="Y47">
            <v>0</v>
          </cell>
          <cell r="Z47">
            <v>42</v>
          </cell>
        </row>
        <row r="48">
          <cell r="A48">
            <v>2431111062</v>
          </cell>
          <cell r="B48">
            <v>1208</v>
          </cell>
          <cell r="C48">
            <v>0</v>
          </cell>
          <cell r="D48">
            <v>3</v>
          </cell>
          <cell r="E48">
            <v>180</v>
          </cell>
          <cell r="F48">
            <v>4</v>
          </cell>
          <cell r="G48">
            <v>190</v>
          </cell>
          <cell r="H48">
            <v>377</v>
          </cell>
          <cell r="I48">
            <v>90</v>
          </cell>
          <cell r="J48">
            <v>0</v>
          </cell>
          <cell r="K48">
            <v>0</v>
          </cell>
          <cell r="L48">
            <v>1091.2</v>
          </cell>
          <cell r="M48">
            <v>1132.5999999999999</v>
          </cell>
          <cell r="N48">
            <v>2431111062</v>
          </cell>
          <cell r="O48">
            <v>3</v>
          </cell>
          <cell r="P48">
            <v>180</v>
          </cell>
          <cell r="Q48">
            <v>4</v>
          </cell>
          <cell r="R48">
            <v>190</v>
          </cell>
          <cell r="S48">
            <v>73</v>
          </cell>
          <cell r="T48">
            <v>0</v>
          </cell>
          <cell r="U48">
            <v>3</v>
          </cell>
          <cell r="V48">
            <v>14</v>
          </cell>
          <cell r="W48">
            <v>0</v>
          </cell>
          <cell r="X48">
            <v>90</v>
          </cell>
          <cell r="Y48">
            <v>0</v>
          </cell>
          <cell r="Z48">
            <v>147</v>
          </cell>
        </row>
        <row r="49">
          <cell r="A49">
            <v>2431111085</v>
          </cell>
          <cell r="B49">
            <v>1189</v>
          </cell>
          <cell r="C49">
            <v>0</v>
          </cell>
          <cell r="D49">
            <v>0</v>
          </cell>
          <cell r="E49">
            <v>111</v>
          </cell>
          <cell r="F49">
            <v>4</v>
          </cell>
          <cell r="G49">
            <v>279</v>
          </cell>
          <cell r="H49">
            <v>394</v>
          </cell>
          <cell r="I49">
            <v>78</v>
          </cell>
          <cell r="J49">
            <v>0</v>
          </cell>
          <cell r="K49">
            <v>0</v>
          </cell>
          <cell r="L49">
            <v>50.920000000000073</v>
          </cell>
          <cell r="M49">
            <v>1083</v>
          </cell>
          <cell r="N49">
            <v>2431111085</v>
          </cell>
          <cell r="O49">
            <v>0</v>
          </cell>
          <cell r="P49">
            <v>111</v>
          </cell>
          <cell r="Q49">
            <v>4</v>
          </cell>
          <cell r="R49">
            <v>279</v>
          </cell>
          <cell r="S49">
            <v>51</v>
          </cell>
          <cell r="T49">
            <v>0</v>
          </cell>
          <cell r="U49">
            <v>7</v>
          </cell>
          <cell r="V49">
            <v>20</v>
          </cell>
          <cell r="W49">
            <v>0</v>
          </cell>
          <cell r="X49">
            <v>78</v>
          </cell>
          <cell r="Y49">
            <v>0</v>
          </cell>
          <cell r="Z49">
            <v>78</v>
          </cell>
        </row>
        <row r="50">
          <cell r="A50">
            <v>2431111045</v>
          </cell>
          <cell r="B50">
            <v>2061</v>
          </cell>
          <cell r="C50">
            <v>0</v>
          </cell>
          <cell r="D50">
            <v>2</v>
          </cell>
          <cell r="E50">
            <v>253</v>
          </cell>
          <cell r="F50">
            <v>10</v>
          </cell>
          <cell r="G50">
            <v>357</v>
          </cell>
          <cell r="H50">
            <v>622</v>
          </cell>
          <cell r="I50">
            <v>112</v>
          </cell>
          <cell r="J50">
            <v>0</v>
          </cell>
          <cell r="K50">
            <v>0</v>
          </cell>
          <cell r="L50">
            <v>1478.27</v>
          </cell>
          <cell r="M50">
            <v>1490.87</v>
          </cell>
          <cell r="N50">
            <v>2431111045</v>
          </cell>
          <cell r="O50">
            <v>2</v>
          </cell>
          <cell r="P50">
            <v>253</v>
          </cell>
          <cell r="Q50">
            <v>10</v>
          </cell>
          <cell r="R50">
            <v>357</v>
          </cell>
          <cell r="S50">
            <v>61</v>
          </cell>
          <cell r="T50">
            <v>0</v>
          </cell>
          <cell r="U50">
            <v>8</v>
          </cell>
          <cell r="V50">
            <v>43</v>
          </cell>
          <cell r="W50">
            <v>0</v>
          </cell>
          <cell r="X50">
            <v>112</v>
          </cell>
          <cell r="Y50">
            <v>0</v>
          </cell>
          <cell r="Z50">
            <v>148</v>
          </cell>
        </row>
        <row r="51">
          <cell r="A51">
            <v>2431111035</v>
          </cell>
          <cell r="B51">
            <v>1090</v>
          </cell>
          <cell r="C51">
            <v>0</v>
          </cell>
          <cell r="D51">
            <v>22</v>
          </cell>
          <cell r="E51">
            <v>326</v>
          </cell>
          <cell r="F51">
            <v>9</v>
          </cell>
          <cell r="G51">
            <v>38</v>
          </cell>
          <cell r="H51">
            <v>395</v>
          </cell>
          <cell r="I51">
            <v>36</v>
          </cell>
          <cell r="J51">
            <v>0</v>
          </cell>
          <cell r="K51">
            <v>0</v>
          </cell>
          <cell r="L51">
            <v>766.99</v>
          </cell>
          <cell r="M51">
            <v>857.2</v>
          </cell>
          <cell r="N51">
            <v>2431111035</v>
          </cell>
          <cell r="O51">
            <v>22</v>
          </cell>
          <cell r="P51">
            <v>326</v>
          </cell>
          <cell r="Q51">
            <v>9</v>
          </cell>
          <cell r="R51">
            <v>38</v>
          </cell>
          <cell r="S51">
            <v>30</v>
          </cell>
          <cell r="T51">
            <v>0</v>
          </cell>
          <cell r="U51">
            <v>1</v>
          </cell>
          <cell r="V51">
            <v>5</v>
          </cell>
          <cell r="W51">
            <v>0</v>
          </cell>
          <cell r="X51">
            <v>36</v>
          </cell>
          <cell r="Y51">
            <v>0</v>
          </cell>
          <cell r="Z51">
            <v>64</v>
          </cell>
        </row>
        <row r="52">
          <cell r="A52">
            <v>2431111044</v>
          </cell>
          <cell r="B52">
            <v>1576</v>
          </cell>
          <cell r="C52">
            <v>0</v>
          </cell>
          <cell r="D52">
            <v>35</v>
          </cell>
          <cell r="E52">
            <v>528</v>
          </cell>
          <cell r="F52">
            <v>6</v>
          </cell>
          <cell r="G52">
            <v>104</v>
          </cell>
          <cell r="H52">
            <v>673</v>
          </cell>
          <cell r="I52">
            <v>10</v>
          </cell>
          <cell r="J52">
            <v>0</v>
          </cell>
          <cell r="K52">
            <v>0</v>
          </cell>
          <cell r="L52">
            <v>683.57</v>
          </cell>
          <cell r="M52">
            <v>716.77</v>
          </cell>
          <cell r="N52">
            <v>2431111044</v>
          </cell>
          <cell r="O52">
            <v>35</v>
          </cell>
          <cell r="P52">
            <v>528</v>
          </cell>
          <cell r="Q52">
            <v>6</v>
          </cell>
          <cell r="R52">
            <v>104</v>
          </cell>
          <cell r="S52">
            <v>7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10</v>
          </cell>
          <cell r="Y52">
            <v>0</v>
          </cell>
          <cell r="Z52">
            <v>56</v>
          </cell>
        </row>
        <row r="53">
          <cell r="A53">
            <v>2431111059</v>
          </cell>
          <cell r="B53">
            <v>1506</v>
          </cell>
          <cell r="C53">
            <v>0</v>
          </cell>
          <cell r="D53">
            <v>0</v>
          </cell>
          <cell r="E53">
            <v>135</v>
          </cell>
          <cell r="F53">
            <v>4</v>
          </cell>
          <cell r="G53">
            <v>457</v>
          </cell>
          <cell r="H53">
            <v>596</v>
          </cell>
          <cell r="I53">
            <v>92</v>
          </cell>
          <cell r="J53">
            <v>0</v>
          </cell>
          <cell r="K53">
            <v>0</v>
          </cell>
          <cell r="L53">
            <v>1025.68</v>
          </cell>
          <cell r="M53">
            <v>1031.08</v>
          </cell>
          <cell r="N53">
            <v>2431111059</v>
          </cell>
          <cell r="O53">
            <v>0</v>
          </cell>
          <cell r="P53">
            <v>135</v>
          </cell>
          <cell r="Q53">
            <v>4</v>
          </cell>
          <cell r="R53">
            <v>457</v>
          </cell>
          <cell r="S53">
            <v>45</v>
          </cell>
          <cell r="T53">
            <v>0</v>
          </cell>
          <cell r="U53">
            <v>5</v>
          </cell>
          <cell r="V53">
            <v>42</v>
          </cell>
          <cell r="W53">
            <v>0</v>
          </cell>
          <cell r="X53">
            <v>92</v>
          </cell>
          <cell r="Y53">
            <v>0</v>
          </cell>
          <cell r="Z53">
            <v>96</v>
          </cell>
        </row>
        <row r="54">
          <cell r="A54">
            <v>2431111067</v>
          </cell>
          <cell r="B54">
            <v>935</v>
          </cell>
          <cell r="C54">
            <v>0</v>
          </cell>
          <cell r="D54">
            <v>0</v>
          </cell>
          <cell r="E54">
            <v>128</v>
          </cell>
          <cell r="F54">
            <v>3</v>
          </cell>
          <cell r="G54">
            <v>161</v>
          </cell>
          <cell r="H54">
            <v>292</v>
          </cell>
          <cell r="I54">
            <v>80</v>
          </cell>
          <cell r="J54">
            <v>0</v>
          </cell>
          <cell r="K54">
            <v>0</v>
          </cell>
          <cell r="L54">
            <v>637.61</v>
          </cell>
          <cell r="M54">
            <v>654.41</v>
          </cell>
          <cell r="N54">
            <v>2431111067</v>
          </cell>
          <cell r="O54">
            <v>0</v>
          </cell>
          <cell r="P54">
            <v>128</v>
          </cell>
          <cell r="Q54">
            <v>3</v>
          </cell>
          <cell r="R54">
            <v>161</v>
          </cell>
          <cell r="S54">
            <v>58</v>
          </cell>
          <cell r="T54">
            <v>0</v>
          </cell>
          <cell r="U54">
            <v>3</v>
          </cell>
          <cell r="V54">
            <v>19</v>
          </cell>
          <cell r="W54">
            <v>0</v>
          </cell>
          <cell r="X54">
            <v>80</v>
          </cell>
          <cell r="Y54">
            <v>0</v>
          </cell>
          <cell r="Z54">
            <v>106</v>
          </cell>
        </row>
        <row r="55">
          <cell r="A55">
            <v>2431111110</v>
          </cell>
          <cell r="B55">
            <v>502</v>
          </cell>
          <cell r="C55">
            <v>0</v>
          </cell>
          <cell r="D55">
            <v>12</v>
          </cell>
          <cell r="E55">
            <v>189</v>
          </cell>
          <cell r="F55">
            <v>3</v>
          </cell>
          <cell r="G55">
            <v>26</v>
          </cell>
          <cell r="H55">
            <v>230</v>
          </cell>
          <cell r="I55">
            <v>10</v>
          </cell>
          <cell r="J55">
            <v>0</v>
          </cell>
          <cell r="K55">
            <v>0</v>
          </cell>
          <cell r="L55">
            <v>282.26</v>
          </cell>
          <cell r="M55">
            <v>346.51</v>
          </cell>
          <cell r="N55">
            <v>2431111110</v>
          </cell>
          <cell r="O55">
            <v>12</v>
          </cell>
          <cell r="P55">
            <v>189</v>
          </cell>
          <cell r="Q55">
            <v>3</v>
          </cell>
          <cell r="R55">
            <v>26</v>
          </cell>
          <cell r="S55">
            <v>7</v>
          </cell>
          <cell r="T55">
            <v>0</v>
          </cell>
          <cell r="U55">
            <v>1</v>
          </cell>
          <cell r="V55">
            <v>2</v>
          </cell>
          <cell r="W55">
            <v>0</v>
          </cell>
          <cell r="X55">
            <v>10</v>
          </cell>
          <cell r="Y55">
            <v>0</v>
          </cell>
          <cell r="Z55">
            <v>14</v>
          </cell>
        </row>
        <row r="56">
          <cell r="A56">
            <v>2431111015</v>
          </cell>
          <cell r="B56">
            <v>1151</v>
          </cell>
          <cell r="C56">
            <v>0</v>
          </cell>
          <cell r="D56">
            <v>16</v>
          </cell>
          <cell r="E56">
            <v>488</v>
          </cell>
          <cell r="F56">
            <v>3</v>
          </cell>
          <cell r="G56">
            <v>15</v>
          </cell>
          <cell r="H56">
            <v>522</v>
          </cell>
          <cell r="I56">
            <v>23</v>
          </cell>
          <cell r="J56">
            <v>0</v>
          </cell>
          <cell r="K56">
            <v>0</v>
          </cell>
          <cell r="L56">
            <v>1116.6400000000001</v>
          </cell>
          <cell r="M56">
            <v>1123.6500000000001</v>
          </cell>
          <cell r="N56">
            <v>2431111015</v>
          </cell>
          <cell r="O56">
            <v>16</v>
          </cell>
          <cell r="P56">
            <v>488</v>
          </cell>
          <cell r="Q56">
            <v>3</v>
          </cell>
          <cell r="R56">
            <v>15</v>
          </cell>
          <cell r="S56">
            <v>22</v>
          </cell>
          <cell r="T56">
            <v>0</v>
          </cell>
          <cell r="U56">
            <v>0</v>
          </cell>
          <cell r="V56">
            <v>1</v>
          </cell>
          <cell r="W56">
            <v>0</v>
          </cell>
          <cell r="X56">
            <v>23</v>
          </cell>
          <cell r="Y56">
            <v>0</v>
          </cell>
          <cell r="Z56">
            <v>32</v>
          </cell>
        </row>
        <row r="57">
          <cell r="A57">
            <v>2431111075</v>
          </cell>
          <cell r="B57">
            <v>1446</v>
          </cell>
          <cell r="C57">
            <v>0</v>
          </cell>
          <cell r="D57">
            <v>0</v>
          </cell>
          <cell r="E57">
            <v>184</v>
          </cell>
          <cell r="F57">
            <v>4</v>
          </cell>
          <cell r="G57">
            <v>153</v>
          </cell>
          <cell r="H57">
            <v>341</v>
          </cell>
          <cell r="I57">
            <v>38</v>
          </cell>
          <cell r="J57">
            <v>0</v>
          </cell>
          <cell r="K57">
            <v>0</v>
          </cell>
          <cell r="L57">
            <v>711.92</v>
          </cell>
          <cell r="M57">
            <v>706.93</v>
          </cell>
          <cell r="N57">
            <v>2431111075</v>
          </cell>
          <cell r="O57">
            <v>0</v>
          </cell>
          <cell r="P57">
            <v>184</v>
          </cell>
          <cell r="Q57">
            <v>4</v>
          </cell>
          <cell r="R57">
            <v>153</v>
          </cell>
          <cell r="S57">
            <v>24</v>
          </cell>
          <cell r="T57">
            <v>0</v>
          </cell>
          <cell r="U57">
            <v>0</v>
          </cell>
          <cell r="V57">
            <v>14</v>
          </cell>
          <cell r="W57">
            <v>0</v>
          </cell>
          <cell r="X57">
            <v>38</v>
          </cell>
          <cell r="Y57">
            <v>0</v>
          </cell>
          <cell r="Z57">
            <v>53</v>
          </cell>
        </row>
        <row r="58">
          <cell r="A58">
            <v>2431111070</v>
          </cell>
          <cell r="B58">
            <v>1209</v>
          </cell>
          <cell r="C58">
            <v>0</v>
          </cell>
          <cell r="D58">
            <v>0</v>
          </cell>
          <cell r="E58">
            <v>74</v>
          </cell>
          <cell r="F58">
            <v>1</v>
          </cell>
          <cell r="G58">
            <v>329</v>
          </cell>
          <cell r="H58">
            <v>404</v>
          </cell>
          <cell r="I58">
            <v>73</v>
          </cell>
          <cell r="J58">
            <v>0</v>
          </cell>
          <cell r="K58">
            <v>0</v>
          </cell>
          <cell r="L58">
            <v>734.49</v>
          </cell>
          <cell r="M58">
            <v>750.89</v>
          </cell>
          <cell r="N58">
            <v>2431111070</v>
          </cell>
          <cell r="O58">
            <v>0</v>
          </cell>
          <cell r="P58">
            <v>74</v>
          </cell>
          <cell r="Q58">
            <v>1</v>
          </cell>
          <cell r="R58">
            <v>329</v>
          </cell>
          <cell r="S58">
            <v>55</v>
          </cell>
          <cell r="T58">
            <v>0</v>
          </cell>
          <cell r="U58">
            <v>8</v>
          </cell>
          <cell r="V58">
            <v>10</v>
          </cell>
          <cell r="W58">
            <v>0</v>
          </cell>
          <cell r="X58">
            <v>73</v>
          </cell>
          <cell r="Y58">
            <v>0</v>
          </cell>
          <cell r="Z58">
            <v>108</v>
          </cell>
        </row>
        <row r="59">
          <cell r="A59">
            <v>2431111021</v>
          </cell>
          <cell r="B59">
            <v>1318</v>
          </cell>
          <cell r="C59">
            <v>0</v>
          </cell>
          <cell r="D59">
            <v>25</v>
          </cell>
          <cell r="E59">
            <v>578</v>
          </cell>
          <cell r="F59">
            <v>7</v>
          </cell>
          <cell r="G59">
            <v>17</v>
          </cell>
          <cell r="H59">
            <v>627</v>
          </cell>
          <cell r="I59">
            <v>5</v>
          </cell>
          <cell r="J59">
            <v>0</v>
          </cell>
          <cell r="K59">
            <v>0</v>
          </cell>
          <cell r="L59">
            <v>723.19</v>
          </cell>
          <cell r="M59">
            <v>737.59</v>
          </cell>
          <cell r="N59">
            <v>2431111021</v>
          </cell>
          <cell r="O59">
            <v>25</v>
          </cell>
          <cell r="P59">
            <v>578</v>
          </cell>
          <cell r="Q59">
            <v>7</v>
          </cell>
          <cell r="R59">
            <v>17</v>
          </cell>
          <cell r="S59">
            <v>3</v>
          </cell>
          <cell r="T59">
            <v>0</v>
          </cell>
          <cell r="U59">
            <v>1</v>
          </cell>
          <cell r="V59">
            <v>1</v>
          </cell>
          <cell r="W59">
            <v>0</v>
          </cell>
          <cell r="X59">
            <v>5</v>
          </cell>
          <cell r="Y59">
            <v>0</v>
          </cell>
          <cell r="Z59">
            <v>24</v>
          </cell>
        </row>
        <row r="60">
          <cell r="A60">
            <v>2431111072</v>
          </cell>
          <cell r="B60">
            <v>1144</v>
          </cell>
          <cell r="C60">
            <v>0</v>
          </cell>
          <cell r="D60">
            <v>1</v>
          </cell>
          <cell r="E60">
            <v>109</v>
          </cell>
          <cell r="F60">
            <v>4</v>
          </cell>
          <cell r="G60">
            <v>211</v>
          </cell>
          <cell r="H60">
            <v>325</v>
          </cell>
          <cell r="I60">
            <v>37</v>
          </cell>
          <cell r="J60">
            <v>0</v>
          </cell>
          <cell r="K60">
            <v>0</v>
          </cell>
          <cell r="L60">
            <v>597.34</v>
          </cell>
          <cell r="M60">
            <v>618.95000000000005</v>
          </cell>
          <cell r="N60">
            <v>2431111072</v>
          </cell>
          <cell r="O60">
            <v>1</v>
          </cell>
          <cell r="P60">
            <v>109</v>
          </cell>
          <cell r="Q60">
            <v>4</v>
          </cell>
          <cell r="R60">
            <v>211</v>
          </cell>
          <cell r="S60">
            <v>27</v>
          </cell>
          <cell r="T60">
            <v>1</v>
          </cell>
          <cell r="U60">
            <v>0</v>
          </cell>
          <cell r="V60">
            <v>9</v>
          </cell>
          <cell r="W60">
            <v>0</v>
          </cell>
          <cell r="X60">
            <v>37</v>
          </cell>
          <cell r="Y60">
            <v>0</v>
          </cell>
          <cell r="Z60">
            <v>68</v>
          </cell>
        </row>
        <row r="61">
          <cell r="A61">
            <v>2431111106</v>
          </cell>
          <cell r="B61">
            <v>1874</v>
          </cell>
          <cell r="C61">
            <v>0</v>
          </cell>
          <cell r="D61">
            <v>36</v>
          </cell>
          <cell r="E61">
            <v>583</v>
          </cell>
          <cell r="F61">
            <v>14</v>
          </cell>
          <cell r="G61">
            <v>97</v>
          </cell>
          <cell r="H61">
            <v>730</v>
          </cell>
          <cell r="I61">
            <v>150</v>
          </cell>
          <cell r="J61">
            <v>0</v>
          </cell>
          <cell r="K61">
            <v>0</v>
          </cell>
          <cell r="L61">
            <v>1593.1</v>
          </cell>
          <cell r="M61">
            <v>1653.9</v>
          </cell>
          <cell r="N61">
            <v>2431111106</v>
          </cell>
          <cell r="O61">
            <v>36</v>
          </cell>
          <cell r="P61">
            <v>583</v>
          </cell>
          <cell r="Q61">
            <v>14</v>
          </cell>
          <cell r="R61">
            <v>97</v>
          </cell>
          <cell r="S61">
            <v>125</v>
          </cell>
          <cell r="T61">
            <v>0</v>
          </cell>
          <cell r="U61">
            <v>8</v>
          </cell>
          <cell r="V61">
            <v>17</v>
          </cell>
          <cell r="W61">
            <v>0</v>
          </cell>
          <cell r="X61">
            <v>150</v>
          </cell>
          <cell r="Y61">
            <v>0</v>
          </cell>
          <cell r="Z61">
            <v>197</v>
          </cell>
        </row>
        <row r="62">
          <cell r="A62">
            <v>2431111061</v>
          </cell>
          <cell r="B62">
            <v>1905</v>
          </cell>
          <cell r="C62">
            <v>0</v>
          </cell>
          <cell r="D62">
            <v>3</v>
          </cell>
          <cell r="E62">
            <v>227</v>
          </cell>
          <cell r="F62">
            <v>2</v>
          </cell>
          <cell r="G62">
            <v>384</v>
          </cell>
          <cell r="H62">
            <v>616</v>
          </cell>
          <cell r="I62">
            <v>59</v>
          </cell>
          <cell r="J62">
            <v>0</v>
          </cell>
          <cell r="K62">
            <v>0</v>
          </cell>
          <cell r="L62">
            <v>877.18</v>
          </cell>
          <cell r="M62">
            <v>890.79</v>
          </cell>
          <cell r="N62">
            <v>2431111061</v>
          </cell>
          <cell r="O62">
            <v>3</v>
          </cell>
          <cell r="P62">
            <v>227</v>
          </cell>
          <cell r="Q62">
            <v>2</v>
          </cell>
          <cell r="R62">
            <v>384</v>
          </cell>
          <cell r="S62">
            <v>33</v>
          </cell>
          <cell r="T62">
            <v>0</v>
          </cell>
          <cell r="U62">
            <v>5</v>
          </cell>
          <cell r="V62">
            <v>21</v>
          </cell>
          <cell r="W62">
            <v>0</v>
          </cell>
          <cell r="X62">
            <v>59</v>
          </cell>
          <cell r="Y62">
            <v>0</v>
          </cell>
          <cell r="Z62">
            <v>59</v>
          </cell>
        </row>
        <row r="63">
          <cell r="A63">
            <v>2431111049</v>
          </cell>
          <cell r="B63">
            <v>1895</v>
          </cell>
          <cell r="C63">
            <v>0</v>
          </cell>
          <cell r="D63">
            <v>0</v>
          </cell>
          <cell r="E63">
            <v>226</v>
          </cell>
          <cell r="F63">
            <v>6</v>
          </cell>
          <cell r="G63">
            <v>270</v>
          </cell>
          <cell r="H63">
            <v>502</v>
          </cell>
          <cell r="I63">
            <v>64</v>
          </cell>
          <cell r="J63">
            <v>0</v>
          </cell>
          <cell r="K63">
            <v>0</v>
          </cell>
          <cell r="L63">
            <v>1277.8499999999999</v>
          </cell>
          <cell r="M63">
            <v>1290.06</v>
          </cell>
          <cell r="N63">
            <v>2431111049</v>
          </cell>
          <cell r="O63">
            <v>0</v>
          </cell>
          <cell r="P63">
            <v>226</v>
          </cell>
          <cell r="Q63">
            <v>6</v>
          </cell>
          <cell r="R63">
            <v>270</v>
          </cell>
          <cell r="S63">
            <v>35</v>
          </cell>
          <cell r="T63">
            <v>0</v>
          </cell>
          <cell r="U63">
            <v>9</v>
          </cell>
          <cell r="V63">
            <v>20</v>
          </cell>
          <cell r="W63">
            <v>0</v>
          </cell>
          <cell r="X63">
            <v>64</v>
          </cell>
          <cell r="Y63">
            <v>0</v>
          </cell>
          <cell r="Z63">
            <v>82</v>
          </cell>
        </row>
        <row r="64">
          <cell r="A64">
            <v>2431111109</v>
          </cell>
          <cell r="B64">
            <v>1667</v>
          </cell>
          <cell r="C64">
            <v>0</v>
          </cell>
          <cell r="D64">
            <v>1</v>
          </cell>
          <cell r="E64">
            <v>235</v>
          </cell>
          <cell r="F64">
            <v>7</v>
          </cell>
          <cell r="G64">
            <v>149</v>
          </cell>
          <cell r="H64">
            <v>392</v>
          </cell>
          <cell r="I64">
            <v>51</v>
          </cell>
          <cell r="J64">
            <v>0</v>
          </cell>
          <cell r="K64">
            <v>0</v>
          </cell>
          <cell r="L64">
            <v>681.96</v>
          </cell>
          <cell r="M64">
            <v>1395.8</v>
          </cell>
          <cell r="N64">
            <v>2431111109</v>
          </cell>
          <cell r="O64">
            <v>1</v>
          </cell>
          <cell r="P64">
            <v>235</v>
          </cell>
          <cell r="Q64">
            <v>7</v>
          </cell>
          <cell r="R64">
            <v>149</v>
          </cell>
          <cell r="S64">
            <v>33</v>
          </cell>
          <cell r="T64">
            <v>0</v>
          </cell>
          <cell r="U64">
            <v>5</v>
          </cell>
          <cell r="V64">
            <v>13</v>
          </cell>
          <cell r="W64">
            <v>0</v>
          </cell>
          <cell r="X64">
            <v>51</v>
          </cell>
          <cell r="Y64">
            <v>0</v>
          </cell>
          <cell r="Z64">
            <v>84</v>
          </cell>
        </row>
        <row r="65">
          <cell r="A65">
            <v>2431111012</v>
          </cell>
          <cell r="B65">
            <v>1717</v>
          </cell>
          <cell r="C65">
            <v>0</v>
          </cell>
          <cell r="D65">
            <v>0</v>
          </cell>
          <cell r="E65">
            <v>164</v>
          </cell>
          <cell r="F65">
            <v>3</v>
          </cell>
          <cell r="G65">
            <v>217</v>
          </cell>
          <cell r="H65">
            <v>384</v>
          </cell>
          <cell r="I65">
            <v>38</v>
          </cell>
          <cell r="J65">
            <v>0</v>
          </cell>
          <cell r="K65">
            <v>0</v>
          </cell>
          <cell r="L65">
            <v>844.6</v>
          </cell>
          <cell r="M65">
            <v>856</v>
          </cell>
          <cell r="N65">
            <v>2431111012</v>
          </cell>
          <cell r="O65">
            <v>0</v>
          </cell>
          <cell r="P65">
            <v>164</v>
          </cell>
          <cell r="Q65">
            <v>3</v>
          </cell>
          <cell r="R65">
            <v>217</v>
          </cell>
          <cell r="S65">
            <v>29</v>
          </cell>
          <cell r="T65">
            <v>0</v>
          </cell>
          <cell r="U65">
            <v>4</v>
          </cell>
          <cell r="V65">
            <v>5</v>
          </cell>
          <cell r="W65">
            <v>0</v>
          </cell>
          <cell r="X65">
            <v>38</v>
          </cell>
          <cell r="Y65">
            <v>0</v>
          </cell>
          <cell r="Z65">
            <v>59</v>
          </cell>
        </row>
        <row r="66">
          <cell r="A66">
            <v>2431111122</v>
          </cell>
          <cell r="B66">
            <v>2347</v>
          </cell>
          <cell r="C66">
            <v>0</v>
          </cell>
          <cell r="D66">
            <v>0</v>
          </cell>
          <cell r="E66">
            <v>281</v>
          </cell>
          <cell r="F66">
            <v>2</v>
          </cell>
          <cell r="G66">
            <v>442</v>
          </cell>
          <cell r="H66">
            <v>725</v>
          </cell>
          <cell r="I66">
            <v>146</v>
          </cell>
          <cell r="J66">
            <v>0</v>
          </cell>
          <cell r="K66">
            <v>0</v>
          </cell>
          <cell r="L66">
            <v>1775.89</v>
          </cell>
          <cell r="M66">
            <v>1820.9</v>
          </cell>
          <cell r="N66">
            <v>2431111122</v>
          </cell>
          <cell r="O66">
            <v>0</v>
          </cell>
          <cell r="P66">
            <v>281</v>
          </cell>
          <cell r="Q66">
            <v>2</v>
          </cell>
          <cell r="R66">
            <v>442</v>
          </cell>
          <cell r="S66">
            <v>88</v>
          </cell>
          <cell r="T66">
            <v>0</v>
          </cell>
          <cell r="U66">
            <v>14</v>
          </cell>
          <cell r="V66">
            <v>44</v>
          </cell>
          <cell r="W66">
            <v>0</v>
          </cell>
          <cell r="X66">
            <v>146</v>
          </cell>
          <cell r="Y66">
            <v>0</v>
          </cell>
          <cell r="Z66">
            <v>245</v>
          </cell>
        </row>
        <row r="67">
          <cell r="A67">
            <v>2431111001</v>
          </cell>
          <cell r="B67">
            <v>1071</v>
          </cell>
          <cell r="C67">
            <v>0</v>
          </cell>
          <cell r="D67">
            <v>0</v>
          </cell>
          <cell r="E67">
            <v>123</v>
          </cell>
          <cell r="F67">
            <v>1</v>
          </cell>
          <cell r="G67">
            <v>118</v>
          </cell>
          <cell r="H67">
            <v>242</v>
          </cell>
          <cell r="I67">
            <v>160</v>
          </cell>
          <cell r="J67">
            <v>0</v>
          </cell>
          <cell r="K67">
            <v>0</v>
          </cell>
          <cell r="L67">
            <v>766.42</v>
          </cell>
          <cell r="M67">
            <v>922</v>
          </cell>
          <cell r="N67">
            <v>2431111001</v>
          </cell>
          <cell r="O67">
            <v>0</v>
          </cell>
          <cell r="P67">
            <v>123</v>
          </cell>
          <cell r="Q67">
            <v>1</v>
          </cell>
          <cell r="R67">
            <v>118</v>
          </cell>
          <cell r="S67">
            <v>132</v>
          </cell>
          <cell r="T67">
            <v>0</v>
          </cell>
          <cell r="U67">
            <v>7</v>
          </cell>
          <cell r="V67">
            <v>21</v>
          </cell>
          <cell r="W67">
            <v>0</v>
          </cell>
          <cell r="X67">
            <v>160</v>
          </cell>
          <cell r="Y67">
            <v>0</v>
          </cell>
          <cell r="Z67">
            <v>160</v>
          </cell>
        </row>
        <row r="68">
          <cell r="A68">
            <v>2431111121</v>
          </cell>
          <cell r="B68">
            <v>2604</v>
          </cell>
          <cell r="C68">
            <v>0</v>
          </cell>
          <cell r="D68">
            <v>15</v>
          </cell>
          <cell r="E68">
            <v>375</v>
          </cell>
          <cell r="F68">
            <v>13</v>
          </cell>
          <cell r="G68">
            <v>297</v>
          </cell>
          <cell r="H68">
            <v>700</v>
          </cell>
          <cell r="I68">
            <v>52</v>
          </cell>
          <cell r="J68">
            <v>0</v>
          </cell>
          <cell r="K68">
            <v>0</v>
          </cell>
          <cell r="L68">
            <v>1951.28</v>
          </cell>
          <cell r="M68">
            <v>1984.88</v>
          </cell>
          <cell r="N68">
            <v>2431111121</v>
          </cell>
          <cell r="O68">
            <v>15</v>
          </cell>
          <cell r="P68">
            <v>375</v>
          </cell>
          <cell r="Q68">
            <v>13</v>
          </cell>
          <cell r="R68">
            <v>297</v>
          </cell>
          <cell r="S68">
            <v>34</v>
          </cell>
          <cell r="T68">
            <v>0</v>
          </cell>
          <cell r="U68">
            <v>3</v>
          </cell>
          <cell r="V68">
            <v>15</v>
          </cell>
          <cell r="W68">
            <v>0</v>
          </cell>
          <cell r="X68">
            <v>52</v>
          </cell>
          <cell r="Y68">
            <v>0</v>
          </cell>
          <cell r="Z68">
            <v>107</v>
          </cell>
        </row>
        <row r="69">
          <cell r="A69">
            <v>2431111047</v>
          </cell>
          <cell r="B69">
            <v>1321</v>
          </cell>
          <cell r="C69">
            <v>0</v>
          </cell>
          <cell r="D69">
            <v>10</v>
          </cell>
          <cell r="E69">
            <v>260</v>
          </cell>
          <cell r="F69">
            <v>5</v>
          </cell>
          <cell r="G69">
            <v>111</v>
          </cell>
          <cell r="H69">
            <v>386</v>
          </cell>
          <cell r="I69">
            <v>30</v>
          </cell>
          <cell r="J69">
            <v>0</v>
          </cell>
          <cell r="K69">
            <v>0</v>
          </cell>
          <cell r="L69">
            <v>1082.53</v>
          </cell>
          <cell r="M69">
            <v>1075.23</v>
          </cell>
          <cell r="N69">
            <v>2431111047</v>
          </cell>
          <cell r="O69">
            <v>10</v>
          </cell>
          <cell r="P69">
            <v>260</v>
          </cell>
          <cell r="Q69">
            <v>5</v>
          </cell>
          <cell r="R69">
            <v>111</v>
          </cell>
          <cell r="S69">
            <v>23</v>
          </cell>
          <cell r="T69">
            <v>1</v>
          </cell>
          <cell r="U69">
            <v>0</v>
          </cell>
          <cell r="V69">
            <v>6</v>
          </cell>
          <cell r="W69">
            <v>0</v>
          </cell>
          <cell r="X69">
            <v>30</v>
          </cell>
          <cell r="Y69">
            <v>0</v>
          </cell>
          <cell r="Z69">
            <v>30</v>
          </cell>
        </row>
        <row r="70">
          <cell r="A70">
            <v>2431111088</v>
          </cell>
          <cell r="B70">
            <v>1225</v>
          </cell>
          <cell r="C70">
            <v>0</v>
          </cell>
          <cell r="D70">
            <v>0</v>
          </cell>
          <cell r="E70">
            <v>216</v>
          </cell>
          <cell r="F70">
            <v>8</v>
          </cell>
          <cell r="G70">
            <v>112</v>
          </cell>
          <cell r="H70">
            <v>336</v>
          </cell>
          <cell r="I70">
            <v>23</v>
          </cell>
          <cell r="J70">
            <v>0</v>
          </cell>
          <cell r="K70">
            <v>0</v>
          </cell>
          <cell r="L70">
            <v>605.54999999999995</v>
          </cell>
          <cell r="M70">
            <v>626.95000000000005</v>
          </cell>
          <cell r="N70">
            <v>2431111088</v>
          </cell>
          <cell r="O70">
            <v>0</v>
          </cell>
          <cell r="P70">
            <v>216</v>
          </cell>
          <cell r="Q70">
            <v>8</v>
          </cell>
          <cell r="R70">
            <v>112</v>
          </cell>
          <cell r="S70">
            <v>15</v>
          </cell>
          <cell r="T70">
            <v>0</v>
          </cell>
          <cell r="U70">
            <v>2</v>
          </cell>
          <cell r="V70">
            <v>6</v>
          </cell>
          <cell r="W70">
            <v>0</v>
          </cell>
          <cell r="X70">
            <v>23</v>
          </cell>
          <cell r="Y70">
            <v>0</v>
          </cell>
          <cell r="Z70">
            <v>38</v>
          </cell>
        </row>
        <row r="71">
          <cell r="A71">
            <v>2431111053</v>
          </cell>
          <cell r="B71">
            <v>1058</v>
          </cell>
          <cell r="C71">
            <v>0</v>
          </cell>
          <cell r="D71">
            <v>35</v>
          </cell>
          <cell r="E71">
            <v>506</v>
          </cell>
          <cell r="F71">
            <v>5</v>
          </cell>
          <cell r="G71">
            <v>21</v>
          </cell>
          <cell r="H71">
            <v>567</v>
          </cell>
          <cell r="I71">
            <v>17</v>
          </cell>
          <cell r="J71">
            <v>0</v>
          </cell>
          <cell r="K71">
            <v>0</v>
          </cell>
          <cell r="L71">
            <v>1095.1600000000001</v>
          </cell>
          <cell r="M71">
            <v>1250.2</v>
          </cell>
          <cell r="N71">
            <v>2431111053</v>
          </cell>
          <cell r="O71">
            <v>35</v>
          </cell>
          <cell r="P71">
            <v>506</v>
          </cell>
          <cell r="Q71">
            <v>5</v>
          </cell>
          <cell r="R71">
            <v>21</v>
          </cell>
          <cell r="S71">
            <v>14</v>
          </cell>
          <cell r="T71">
            <v>0</v>
          </cell>
          <cell r="U71">
            <v>0</v>
          </cell>
          <cell r="V71">
            <v>3</v>
          </cell>
          <cell r="W71">
            <v>0</v>
          </cell>
          <cell r="X71">
            <v>17</v>
          </cell>
          <cell r="Y71">
            <v>0</v>
          </cell>
          <cell r="Z71">
            <v>20</v>
          </cell>
        </row>
        <row r="72">
          <cell r="A72">
            <v>2431111066</v>
          </cell>
          <cell r="B72">
            <v>881</v>
          </cell>
          <cell r="C72">
            <v>0</v>
          </cell>
          <cell r="D72">
            <v>50</v>
          </cell>
          <cell r="E72">
            <v>395</v>
          </cell>
          <cell r="F72">
            <v>3</v>
          </cell>
          <cell r="G72">
            <v>23</v>
          </cell>
          <cell r="H72">
            <v>471</v>
          </cell>
          <cell r="I72">
            <v>59</v>
          </cell>
          <cell r="J72">
            <v>0</v>
          </cell>
          <cell r="K72">
            <v>0</v>
          </cell>
          <cell r="L72">
            <v>404.76</v>
          </cell>
          <cell r="M72">
            <v>420.16</v>
          </cell>
          <cell r="N72">
            <v>2431111066</v>
          </cell>
          <cell r="O72">
            <v>50</v>
          </cell>
          <cell r="P72">
            <v>395</v>
          </cell>
          <cell r="Q72">
            <v>3</v>
          </cell>
          <cell r="R72">
            <v>23</v>
          </cell>
          <cell r="S72">
            <v>32</v>
          </cell>
          <cell r="T72">
            <v>1</v>
          </cell>
          <cell r="U72">
            <v>16</v>
          </cell>
          <cell r="V72">
            <v>10</v>
          </cell>
          <cell r="W72">
            <v>0</v>
          </cell>
          <cell r="X72">
            <v>59</v>
          </cell>
          <cell r="Y72">
            <v>0</v>
          </cell>
          <cell r="Z72">
            <v>74</v>
          </cell>
        </row>
        <row r="73">
          <cell r="A73">
            <v>2431111073</v>
          </cell>
          <cell r="B73">
            <v>1734</v>
          </cell>
          <cell r="C73">
            <v>0</v>
          </cell>
          <cell r="D73">
            <v>0</v>
          </cell>
          <cell r="E73">
            <v>131</v>
          </cell>
          <cell r="F73">
            <v>3</v>
          </cell>
          <cell r="G73">
            <v>372</v>
          </cell>
          <cell r="H73">
            <v>506</v>
          </cell>
          <cell r="I73">
            <v>150</v>
          </cell>
          <cell r="J73">
            <v>0</v>
          </cell>
          <cell r="K73">
            <v>0</v>
          </cell>
          <cell r="L73">
            <v>1268.27</v>
          </cell>
          <cell r="M73">
            <v>1286.46</v>
          </cell>
          <cell r="N73">
            <v>2431111073</v>
          </cell>
          <cell r="O73">
            <v>0</v>
          </cell>
          <cell r="P73">
            <v>131</v>
          </cell>
          <cell r="Q73">
            <v>3</v>
          </cell>
          <cell r="R73">
            <v>372</v>
          </cell>
          <cell r="S73">
            <v>103</v>
          </cell>
          <cell r="T73">
            <v>1</v>
          </cell>
          <cell r="U73">
            <v>7</v>
          </cell>
          <cell r="V73">
            <v>39</v>
          </cell>
          <cell r="W73">
            <v>0</v>
          </cell>
          <cell r="X73">
            <v>150</v>
          </cell>
          <cell r="Y73">
            <v>0</v>
          </cell>
          <cell r="Z73">
            <v>185</v>
          </cell>
        </row>
        <row r="74">
          <cell r="A74">
            <v>2431111093</v>
          </cell>
          <cell r="B74">
            <v>800</v>
          </cell>
          <cell r="C74">
            <v>0</v>
          </cell>
          <cell r="D74">
            <v>0</v>
          </cell>
          <cell r="E74">
            <v>97</v>
          </cell>
          <cell r="F74">
            <v>4</v>
          </cell>
          <cell r="G74">
            <v>68</v>
          </cell>
          <cell r="H74">
            <v>169</v>
          </cell>
          <cell r="I74">
            <v>21</v>
          </cell>
          <cell r="J74">
            <v>0</v>
          </cell>
          <cell r="K74">
            <v>0</v>
          </cell>
          <cell r="L74">
            <v>512.19000000000005</v>
          </cell>
          <cell r="M74">
            <v>663.4</v>
          </cell>
          <cell r="N74">
            <v>2431111093</v>
          </cell>
          <cell r="O74">
            <v>0</v>
          </cell>
          <cell r="P74">
            <v>97</v>
          </cell>
          <cell r="Q74">
            <v>4</v>
          </cell>
          <cell r="R74">
            <v>68</v>
          </cell>
          <cell r="S74">
            <v>19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21</v>
          </cell>
          <cell r="Y74">
            <v>0</v>
          </cell>
          <cell r="Z74">
            <v>37</v>
          </cell>
        </row>
        <row r="75">
          <cell r="A75">
            <v>2431111004</v>
          </cell>
          <cell r="B75">
            <v>930</v>
          </cell>
          <cell r="C75">
            <v>0</v>
          </cell>
          <cell r="D75">
            <v>0</v>
          </cell>
          <cell r="E75">
            <v>110</v>
          </cell>
          <cell r="F75">
            <v>2</v>
          </cell>
          <cell r="G75">
            <v>130</v>
          </cell>
          <cell r="H75">
            <v>242</v>
          </cell>
          <cell r="I75">
            <v>77</v>
          </cell>
          <cell r="J75">
            <v>0</v>
          </cell>
          <cell r="K75">
            <v>0</v>
          </cell>
          <cell r="L75">
            <v>765.1</v>
          </cell>
          <cell r="M75">
            <v>780.47</v>
          </cell>
          <cell r="N75">
            <v>2431111004</v>
          </cell>
          <cell r="O75">
            <v>0</v>
          </cell>
          <cell r="P75">
            <v>110</v>
          </cell>
          <cell r="Q75">
            <v>2</v>
          </cell>
          <cell r="R75">
            <v>130</v>
          </cell>
          <cell r="S75">
            <v>60</v>
          </cell>
          <cell r="T75">
            <v>0</v>
          </cell>
          <cell r="U75">
            <v>3</v>
          </cell>
          <cell r="V75">
            <v>14</v>
          </cell>
          <cell r="W75">
            <v>0</v>
          </cell>
          <cell r="X75">
            <v>77</v>
          </cell>
          <cell r="Y75">
            <v>0</v>
          </cell>
          <cell r="Z75">
            <v>105</v>
          </cell>
        </row>
        <row r="76">
          <cell r="A76">
            <v>2431111005</v>
          </cell>
          <cell r="B76">
            <v>1511</v>
          </cell>
          <cell r="C76">
            <v>0</v>
          </cell>
          <cell r="D76">
            <v>8</v>
          </cell>
          <cell r="E76">
            <v>342</v>
          </cell>
          <cell r="F76">
            <v>4</v>
          </cell>
          <cell r="G76">
            <v>129</v>
          </cell>
          <cell r="H76">
            <v>483</v>
          </cell>
          <cell r="I76">
            <v>106</v>
          </cell>
          <cell r="J76">
            <v>0</v>
          </cell>
          <cell r="K76">
            <v>0</v>
          </cell>
          <cell r="L76">
            <v>1133.72</v>
          </cell>
          <cell r="M76">
            <v>1416.6</v>
          </cell>
          <cell r="N76">
            <v>2431111005</v>
          </cell>
          <cell r="O76">
            <v>8</v>
          </cell>
          <cell r="P76">
            <v>342</v>
          </cell>
          <cell r="Q76">
            <v>4</v>
          </cell>
          <cell r="R76">
            <v>129</v>
          </cell>
          <cell r="S76">
            <v>81</v>
          </cell>
          <cell r="T76">
            <v>0</v>
          </cell>
          <cell r="U76">
            <v>10</v>
          </cell>
          <cell r="V76">
            <v>15</v>
          </cell>
          <cell r="W76">
            <v>0</v>
          </cell>
          <cell r="X76">
            <v>106</v>
          </cell>
          <cell r="Y76">
            <v>0</v>
          </cell>
          <cell r="Z76">
            <v>118</v>
          </cell>
        </row>
        <row r="77">
          <cell r="A77">
            <v>2431111026</v>
          </cell>
          <cell r="B77">
            <v>1288</v>
          </cell>
          <cell r="C77">
            <v>0</v>
          </cell>
          <cell r="D77">
            <v>43</v>
          </cell>
          <cell r="E77">
            <v>667</v>
          </cell>
          <cell r="F77">
            <v>10</v>
          </cell>
          <cell r="G77">
            <v>25</v>
          </cell>
          <cell r="H77">
            <v>745</v>
          </cell>
          <cell r="I77">
            <v>10</v>
          </cell>
          <cell r="J77">
            <v>0</v>
          </cell>
          <cell r="K77">
            <v>0</v>
          </cell>
          <cell r="L77">
            <v>1373.96</v>
          </cell>
          <cell r="M77">
            <v>1393.96</v>
          </cell>
          <cell r="N77">
            <v>2431111026</v>
          </cell>
          <cell r="O77">
            <v>43</v>
          </cell>
          <cell r="P77">
            <v>667</v>
          </cell>
          <cell r="Q77">
            <v>10</v>
          </cell>
          <cell r="R77">
            <v>25</v>
          </cell>
          <cell r="S77">
            <v>7</v>
          </cell>
          <cell r="T77">
            <v>0</v>
          </cell>
          <cell r="U77">
            <v>2</v>
          </cell>
          <cell r="V77">
            <v>1</v>
          </cell>
          <cell r="W77">
            <v>0</v>
          </cell>
          <cell r="X77">
            <v>10</v>
          </cell>
          <cell r="Y77">
            <v>0</v>
          </cell>
          <cell r="Z77">
            <v>31</v>
          </cell>
        </row>
        <row r="78">
          <cell r="A78">
            <v>2431111100</v>
          </cell>
          <cell r="B78">
            <v>1909</v>
          </cell>
          <cell r="C78">
            <v>0</v>
          </cell>
          <cell r="D78">
            <v>0</v>
          </cell>
          <cell r="E78">
            <v>174</v>
          </cell>
          <cell r="F78">
            <v>3</v>
          </cell>
          <cell r="G78">
            <v>375</v>
          </cell>
          <cell r="H78">
            <v>552</v>
          </cell>
          <cell r="I78">
            <v>39</v>
          </cell>
          <cell r="J78">
            <v>0</v>
          </cell>
          <cell r="K78">
            <v>0</v>
          </cell>
          <cell r="L78">
            <v>956.78</v>
          </cell>
          <cell r="M78">
            <v>971.39</v>
          </cell>
          <cell r="N78">
            <v>2431111100</v>
          </cell>
          <cell r="O78">
            <v>0</v>
          </cell>
          <cell r="P78">
            <v>174</v>
          </cell>
          <cell r="Q78">
            <v>3</v>
          </cell>
          <cell r="R78">
            <v>375</v>
          </cell>
          <cell r="S78">
            <v>34</v>
          </cell>
          <cell r="T78">
            <v>0</v>
          </cell>
          <cell r="U78">
            <v>2</v>
          </cell>
          <cell r="V78">
            <v>3</v>
          </cell>
          <cell r="W78">
            <v>0</v>
          </cell>
          <cell r="X78">
            <v>39</v>
          </cell>
          <cell r="Y78">
            <v>0</v>
          </cell>
          <cell r="Z78">
            <v>34</v>
          </cell>
        </row>
        <row r="79">
          <cell r="A79">
            <v>2431111054</v>
          </cell>
          <cell r="B79">
            <v>1602</v>
          </cell>
          <cell r="C79">
            <v>0</v>
          </cell>
          <cell r="D79">
            <v>0</v>
          </cell>
          <cell r="E79">
            <v>175</v>
          </cell>
          <cell r="F79">
            <v>13</v>
          </cell>
          <cell r="G79">
            <v>210</v>
          </cell>
          <cell r="H79">
            <v>398</v>
          </cell>
          <cell r="I79">
            <v>109</v>
          </cell>
          <cell r="J79">
            <v>0</v>
          </cell>
          <cell r="K79">
            <v>0</v>
          </cell>
          <cell r="L79">
            <v>928.75</v>
          </cell>
          <cell r="M79">
            <v>983.54</v>
          </cell>
          <cell r="N79">
            <v>2431111054</v>
          </cell>
          <cell r="O79">
            <v>0</v>
          </cell>
          <cell r="P79">
            <v>175</v>
          </cell>
          <cell r="Q79">
            <v>13</v>
          </cell>
          <cell r="R79">
            <v>210</v>
          </cell>
          <cell r="S79">
            <v>58</v>
          </cell>
          <cell r="T79">
            <v>0</v>
          </cell>
          <cell r="U79">
            <v>12</v>
          </cell>
          <cell r="V79">
            <v>39</v>
          </cell>
          <cell r="W79">
            <v>0</v>
          </cell>
          <cell r="X79">
            <v>109</v>
          </cell>
          <cell r="Y79">
            <v>0</v>
          </cell>
          <cell r="Z79">
            <v>189</v>
          </cell>
        </row>
        <row r="80">
          <cell r="A80">
            <v>2431111014</v>
          </cell>
          <cell r="B80">
            <v>2348</v>
          </cell>
          <cell r="C80">
            <v>0</v>
          </cell>
          <cell r="D80">
            <v>0</v>
          </cell>
          <cell r="E80">
            <v>224</v>
          </cell>
          <cell r="F80">
            <v>2</v>
          </cell>
          <cell r="G80">
            <v>637</v>
          </cell>
          <cell r="H80">
            <v>863</v>
          </cell>
          <cell r="I80">
            <v>185</v>
          </cell>
          <cell r="J80">
            <v>0</v>
          </cell>
          <cell r="K80">
            <v>0</v>
          </cell>
          <cell r="L80">
            <v>1394.93</v>
          </cell>
          <cell r="M80">
            <v>2225</v>
          </cell>
          <cell r="N80">
            <v>2431111014</v>
          </cell>
          <cell r="O80">
            <v>0</v>
          </cell>
          <cell r="P80">
            <v>224</v>
          </cell>
          <cell r="Q80">
            <v>2</v>
          </cell>
          <cell r="R80">
            <v>637</v>
          </cell>
          <cell r="S80">
            <v>136</v>
          </cell>
          <cell r="T80">
            <v>0</v>
          </cell>
          <cell r="U80">
            <v>8</v>
          </cell>
          <cell r="V80">
            <v>41</v>
          </cell>
          <cell r="W80">
            <v>0</v>
          </cell>
          <cell r="X80">
            <v>185</v>
          </cell>
          <cell r="Y80">
            <v>0</v>
          </cell>
          <cell r="Z80">
            <v>223</v>
          </cell>
        </row>
        <row r="81">
          <cell r="A81">
            <v>2431111055</v>
          </cell>
          <cell r="B81">
            <v>1129</v>
          </cell>
          <cell r="C81">
            <v>0</v>
          </cell>
          <cell r="D81">
            <v>27</v>
          </cell>
          <cell r="E81">
            <v>438</v>
          </cell>
          <cell r="F81">
            <v>4</v>
          </cell>
          <cell r="G81">
            <v>50</v>
          </cell>
          <cell r="H81">
            <v>519</v>
          </cell>
          <cell r="I81">
            <v>9</v>
          </cell>
          <cell r="J81">
            <v>0</v>
          </cell>
          <cell r="K81">
            <v>0</v>
          </cell>
          <cell r="L81">
            <v>1082.8399999999999</v>
          </cell>
          <cell r="M81">
            <v>1225.2</v>
          </cell>
          <cell r="N81">
            <v>2431111055</v>
          </cell>
          <cell r="O81">
            <v>27</v>
          </cell>
          <cell r="P81">
            <v>438</v>
          </cell>
          <cell r="Q81">
            <v>4</v>
          </cell>
          <cell r="R81">
            <v>50</v>
          </cell>
          <cell r="S81">
            <v>7</v>
          </cell>
          <cell r="T81">
            <v>0</v>
          </cell>
          <cell r="U81">
            <v>1</v>
          </cell>
          <cell r="V81">
            <v>1</v>
          </cell>
          <cell r="W81">
            <v>0</v>
          </cell>
          <cell r="X81">
            <v>9</v>
          </cell>
          <cell r="Y81">
            <v>0</v>
          </cell>
          <cell r="Z81">
            <v>14</v>
          </cell>
        </row>
        <row r="82">
          <cell r="A82">
            <v>2431111113</v>
          </cell>
          <cell r="B82">
            <v>2003</v>
          </cell>
          <cell r="C82">
            <v>0</v>
          </cell>
          <cell r="D82">
            <v>11</v>
          </cell>
          <cell r="E82">
            <v>273</v>
          </cell>
          <cell r="F82">
            <v>2</v>
          </cell>
          <cell r="G82">
            <v>287</v>
          </cell>
          <cell r="H82">
            <v>573</v>
          </cell>
          <cell r="I82">
            <v>168</v>
          </cell>
          <cell r="J82">
            <v>0</v>
          </cell>
          <cell r="K82">
            <v>0</v>
          </cell>
          <cell r="L82">
            <v>881.3</v>
          </cell>
          <cell r="M82">
            <v>893.9</v>
          </cell>
          <cell r="N82">
            <v>2431111113</v>
          </cell>
          <cell r="O82">
            <v>11</v>
          </cell>
          <cell r="P82">
            <v>273</v>
          </cell>
          <cell r="Q82">
            <v>2</v>
          </cell>
          <cell r="R82">
            <v>287</v>
          </cell>
          <cell r="S82">
            <v>133</v>
          </cell>
          <cell r="T82">
            <v>0</v>
          </cell>
          <cell r="U82">
            <v>10</v>
          </cell>
          <cell r="V82">
            <v>25</v>
          </cell>
          <cell r="W82">
            <v>0</v>
          </cell>
          <cell r="X82">
            <v>168</v>
          </cell>
          <cell r="Y82">
            <v>0</v>
          </cell>
          <cell r="Z82">
            <v>191</v>
          </cell>
        </row>
        <row r="83">
          <cell r="A83">
            <v>2431111084</v>
          </cell>
          <cell r="B83">
            <v>1079</v>
          </cell>
          <cell r="C83">
            <v>0</v>
          </cell>
          <cell r="D83">
            <v>33</v>
          </cell>
          <cell r="E83">
            <v>431</v>
          </cell>
          <cell r="F83">
            <v>6</v>
          </cell>
          <cell r="G83">
            <v>44</v>
          </cell>
          <cell r="H83">
            <v>514</v>
          </cell>
          <cell r="I83">
            <v>42</v>
          </cell>
          <cell r="J83">
            <v>0</v>
          </cell>
          <cell r="K83">
            <v>0</v>
          </cell>
          <cell r="L83">
            <v>1075.8900000000001</v>
          </cell>
          <cell r="M83">
            <v>1135.49</v>
          </cell>
          <cell r="N83">
            <v>2431111084</v>
          </cell>
          <cell r="O83">
            <v>33</v>
          </cell>
          <cell r="P83">
            <v>431</v>
          </cell>
          <cell r="Q83">
            <v>6</v>
          </cell>
          <cell r="R83">
            <v>44</v>
          </cell>
          <cell r="S83">
            <v>36</v>
          </cell>
          <cell r="T83">
            <v>0</v>
          </cell>
          <cell r="U83">
            <v>3</v>
          </cell>
          <cell r="V83">
            <v>3</v>
          </cell>
          <cell r="W83">
            <v>0</v>
          </cell>
          <cell r="X83">
            <v>42</v>
          </cell>
          <cell r="Y83">
            <v>0</v>
          </cell>
          <cell r="Z83">
            <v>42</v>
          </cell>
        </row>
        <row r="84">
          <cell r="A84">
            <v>2431111138</v>
          </cell>
          <cell r="B84">
            <v>1233</v>
          </cell>
          <cell r="C84">
            <v>0</v>
          </cell>
          <cell r="D84">
            <v>8</v>
          </cell>
          <cell r="E84">
            <v>126</v>
          </cell>
          <cell r="F84">
            <v>5</v>
          </cell>
          <cell r="G84">
            <v>528</v>
          </cell>
          <cell r="H84">
            <v>667</v>
          </cell>
          <cell r="I84">
            <v>14</v>
          </cell>
          <cell r="J84">
            <v>0</v>
          </cell>
          <cell r="K84">
            <v>0</v>
          </cell>
          <cell r="L84">
            <v>553.98</v>
          </cell>
          <cell r="M84">
            <v>556.38</v>
          </cell>
          <cell r="N84">
            <v>2431111138</v>
          </cell>
          <cell r="O84">
            <v>8</v>
          </cell>
          <cell r="P84">
            <v>126</v>
          </cell>
          <cell r="Q84">
            <v>5</v>
          </cell>
          <cell r="R84">
            <v>528</v>
          </cell>
          <cell r="S84">
            <v>10</v>
          </cell>
          <cell r="T84">
            <v>0</v>
          </cell>
          <cell r="U84">
            <v>0</v>
          </cell>
          <cell r="V84">
            <v>4</v>
          </cell>
          <cell r="W84">
            <v>0</v>
          </cell>
          <cell r="X84">
            <v>14</v>
          </cell>
          <cell r="Y84">
            <v>0</v>
          </cell>
          <cell r="Z84">
            <v>14</v>
          </cell>
        </row>
        <row r="85">
          <cell r="A85">
            <v>2431111128</v>
          </cell>
          <cell r="B85">
            <v>791</v>
          </cell>
          <cell r="C85">
            <v>0</v>
          </cell>
          <cell r="D85">
            <v>0</v>
          </cell>
          <cell r="E85">
            <v>113</v>
          </cell>
          <cell r="F85">
            <v>4</v>
          </cell>
          <cell r="G85">
            <v>107</v>
          </cell>
          <cell r="H85">
            <v>224</v>
          </cell>
          <cell r="I85">
            <v>38</v>
          </cell>
          <cell r="J85">
            <v>0</v>
          </cell>
          <cell r="K85">
            <v>0</v>
          </cell>
          <cell r="L85">
            <v>457.95</v>
          </cell>
          <cell r="M85">
            <v>468.74</v>
          </cell>
          <cell r="N85">
            <v>2431111128</v>
          </cell>
          <cell r="O85">
            <v>0</v>
          </cell>
          <cell r="P85">
            <v>113</v>
          </cell>
          <cell r="Q85">
            <v>4</v>
          </cell>
          <cell r="R85">
            <v>107</v>
          </cell>
          <cell r="S85">
            <v>31</v>
          </cell>
          <cell r="T85">
            <v>0</v>
          </cell>
          <cell r="U85">
            <v>2</v>
          </cell>
          <cell r="V85">
            <v>5</v>
          </cell>
          <cell r="W85">
            <v>0</v>
          </cell>
          <cell r="X85">
            <v>38</v>
          </cell>
          <cell r="Y85">
            <v>0</v>
          </cell>
          <cell r="Z85">
            <v>48</v>
          </cell>
        </row>
        <row r="86">
          <cell r="A86">
            <v>2431111039</v>
          </cell>
          <cell r="B86">
            <v>1269</v>
          </cell>
          <cell r="C86">
            <v>0</v>
          </cell>
          <cell r="D86">
            <v>40</v>
          </cell>
          <cell r="E86">
            <v>489</v>
          </cell>
          <cell r="F86">
            <v>22</v>
          </cell>
          <cell r="G86">
            <v>42</v>
          </cell>
          <cell r="H86">
            <v>593</v>
          </cell>
          <cell r="I86">
            <v>34</v>
          </cell>
          <cell r="J86">
            <v>15</v>
          </cell>
          <cell r="K86">
            <v>0</v>
          </cell>
          <cell r="L86">
            <v>756.32</v>
          </cell>
          <cell r="M86">
            <v>1370.2</v>
          </cell>
          <cell r="N86">
            <v>2431111039</v>
          </cell>
          <cell r="O86">
            <v>40</v>
          </cell>
          <cell r="P86">
            <v>489</v>
          </cell>
          <cell r="Q86">
            <v>22</v>
          </cell>
          <cell r="R86">
            <v>42</v>
          </cell>
          <cell r="S86">
            <v>19</v>
          </cell>
          <cell r="T86">
            <v>0</v>
          </cell>
          <cell r="U86">
            <v>6</v>
          </cell>
          <cell r="V86">
            <v>9</v>
          </cell>
          <cell r="W86">
            <v>0</v>
          </cell>
          <cell r="X86">
            <v>34</v>
          </cell>
          <cell r="Y86">
            <v>0</v>
          </cell>
          <cell r="Z86">
            <v>42</v>
          </cell>
        </row>
        <row r="87">
          <cell r="A87">
            <v>2431111068</v>
          </cell>
          <cell r="B87">
            <v>1543</v>
          </cell>
          <cell r="C87">
            <v>0</v>
          </cell>
          <cell r="D87">
            <v>0</v>
          </cell>
          <cell r="E87">
            <v>176</v>
          </cell>
          <cell r="F87">
            <v>14</v>
          </cell>
          <cell r="G87">
            <v>252</v>
          </cell>
          <cell r="H87">
            <v>442</v>
          </cell>
          <cell r="I87">
            <v>90</v>
          </cell>
          <cell r="J87">
            <v>0</v>
          </cell>
          <cell r="K87">
            <v>0</v>
          </cell>
          <cell r="L87">
            <v>773.49</v>
          </cell>
          <cell r="M87">
            <v>774.7</v>
          </cell>
          <cell r="N87">
            <v>2431111068</v>
          </cell>
          <cell r="O87">
            <v>0</v>
          </cell>
          <cell r="P87">
            <v>176</v>
          </cell>
          <cell r="Q87">
            <v>14</v>
          </cell>
          <cell r="R87">
            <v>252</v>
          </cell>
          <cell r="S87">
            <v>70</v>
          </cell>
          <cell r="T87">
            <v>1</v>
          </cell>
          <cell r="U87">
            <v>1</v>
          </cell>
          <cell r="V87">
            <v>18</v>
          </cell>
          <cell r="W87">
            <v>0</v>
          </cell>
          <cell r="X87">
            <v>90</v>
          </cell>
          <cell r="Y87">
            <v>0</v>
          </cell>
          <cell r="Z87">
            <v>100</v>
          </cell>
        </row>
        <row r="88">
          <cell r="A88">
            <v>2431111008</v>
          </cell>
          <cell r="B88">
            <v>1352</v>
          </cell>
          <cell r="C88">
            <v>0</v>
          </cell>
          <cell r="D88">
            <v>12</v>
          </cell>
          <cell r="E88">
            <v>219</v>
          </cell>
          <cell r="F88">
            <v>11</v>
          </cell>
          <cell r="G88">
            <v>361</v>
          </cell>
          <cell r="H88">
            <v>603</v>
          </cell>
          <cell r="I88">
            <v>57</v>
          </cell>
          <cell r="J88">
            <v>45</v>
          </cell>
          <cell r="K88">
            <v>0</v>
          </cell>
          <cell r="L88">
            <v>717.24</v>
          </cell>
          <cell r="M88">
            <v>748.84</v>
          </cell>
          <cell r="N88">
            <v>2431111008</v>
          </cell>
          <cell r="O88">
            <v>12</v>
          </cell>
          <cell r="P88">
            <v>219</v>
          </cell>
          <cell r="Q88">
            <v>11</v>
          </cell>
          <cell r="R88">
            <v>361</v>
          </cell>
          <cell r="S88">
            <v>41</v>
          </cell>
          <cell r="T88">
            <v>1</v>
          </cell>
          <cell r="U88">
            <v>4</v>
          </cell>
          <cell r="V88">
            <v>11</v>
          </cell>
          <cell r="W88">
            <v>0</v>
          </cell>
          <cell r="X88">
            <v>57</v>
          </cell>
          <cell r="Y88">
            <v>0</v>
          </cell>
          <cell r="Z88">
            <v>85</v>
          </cell>
        </row>
        <row r="89">
          <cell r="A89">
            <v>2431111037</v>
          </cell>
          <cell r="B89">
            <v>2717</v>
          </cell>
          <cell r="C89">
            <v>0</v>
          </cell>
          <cell r="D89">
            <v>71</v>
          </cell>
          <cell r="E89">
            <v>991</v>
          </cell>
          <cell r="F89">
            <v>37</v>
          </cell>
          <cell r="G89">
            <v>131</v>
          </cell>
          <cell r="H89">
            <v>1230</v>
          </cell>
          <cell r="I89">
            <v>34</v>
          </cell>
          <cell r="J89">
            <v>40</v>
          </cell>
          <cell r="K89">
            <v>0</v>
          </cell>
          <cell r="L89">
            <v>2610.9299999999998</v>
          </cell>
          <cell r="M89">
            <v>2681.73</v>
          </cell>
          <cell r="N89">
            <v>2431111037</v>
          </cell>
          <cell r="O89">
            <v>71</v>
          </cell>
          <cell r="P89">
            <v>991</v>
          </cell>
          <cell r="Q89">
            <v>37</v>
          </cell>
          <cell r="R89">
            <v>131</v>
          </cell>
          <cell r="S89">
            <v>24</v>
          </cell>
          <cell r="T89">
            <v>0</v>
          </cell>
          <cell r="U89">
            <v>4</v>
          </cell>
          <cell r="V89">
            <v>6</v>
          </cell>
          <cell r="W89">
            <v>0</v>
          </cell>
          <cell r="X89">
            <v>34</v>
          </cell>
          <cell r="Y89">
            <v>0</v>
          </cell>
          <cell r="Z89">
            <v>103</v>
          </cell>
        </row>
        <row r="90">
          <cell r="A90">
            <v>2431111118</v>
          </cell>
          <cell r="B90">
            <v>878</v>
          </cell>
          <cell r="C90">
            <v>0</v>
          </cell>
          <cell r="D90">
            <v>19</v>
          </cell>
          <cell r="E90">
            <v>333</v>
          </cell>
          <cell r="F90">
            <v>5</v>
          </cell>
          <cell r="G90">
            <v>20</v>
          </cell>
          <cell r="H90">
            <v>377</v>
          </cell>
          <cell r="I90">
            <v>24</v>
          </cell>
          <cell r="J90">
            <v>0</v>
          </cell>
          <cell r="K90">
            <v>0</v>
          </cell>
          <cell r="L90">
            <v>907</v>
          </cell>
          <cell r="M90">
            <v>940.6</v>
          </cell>
          <cell r="N90">
            <v>2431111118</v>
          </cell>
          <cell r="O90">
            <v>19</v>
          </cell>
          <cell r="P90">
            <v>333</v>
          </cell>
          <cell r="Q90">
            <v>5</v>
          </cell>
          <cell r="R90">
            <v>20</v>
          </cell>
          <cell r="S90">
            <v>18</v>
          </cell>
          <cell r="T90">
            <v>0</v>
          </cell>
          <cell r="U90">
            <v>3</v>
          </cell>
          <cell r="V90">
            <v>3</v>
          </cell>
          <cell r="W90">
            <v>0</v>
          </cell>
          <cell r="X90">
            <v>24</v>
          </cell>
          <cell r="Y90">
            <v>0</v>
          </cell>
          <cell r="Z90">
            <v>41</v>
          </cell>
        </row>
        <row r="91">
          <cell r="A91">
            <v>2431111013</v>
          </cell>
          <cell r="B91">
            <v>2688</v>
          </cell>
          <cell r="C91">
            <v>0</v>
          </cell>
          <cell r="D91">
            <v>14</v>
          </cell>
          <cell r="E91">
            <v>646</v>
          </cell>
          <cell r="F91">
            <v>7</v>
          </cell>
          <cell r="G91">
            <v>132</v>
          </cell>
          <cell r="H91">
            <v>799</v>
          </cell>
          <cell r="I91">
            <v>76</v>
          </cell>
          <cell r="J91">
            <v>0</v>
          </cell>
          <cell r="K91">
            <v>0</v>
          </cell>
          <cell r="L91">
            <v>1986.56</v>
          </cell>
          <cell r="M91">
            <v>2458</v>
          </cell>
          <cell r="N91">
            <v>2431111013</v>
          </cell>
          <cell r="O91">
            <v>14</v>
          </cell>
          <cell r="P91">
            <v>646</v>
          </cell>
          <cell r="Q91">
            <v>7</v>
          </cell>
          <cell r="R91">
            <v>132</v>
          </cell>
          <cell r="S91">
            <v>57</v>
          </cell>
          <cell r="T91">
            <v>0</v>
          </cell>
          <cell r="U91">
            <v>8</v>
          </cell>
          <cell r="V91">
            <v>11</v>
          </cell>
          <cell r="W91">
            <v>0</v>
          </cell>
          <cell r="X91">
            <v>76</v>
          </cell>
          <cell r="Y91">
            <v>0</v>
          </cell>
          <cell r="Z91">
            <v>138</v>
          </cell>
        </row>
        <row r="92">
          <cell r="A92">
            <v>2431111041</v>
          </cell>
          <cell r="B92">
            <v>1024</v>
          </cell>
          <cell r="C92">
            <v>0</v>
          </cell>
          <cell r="D92">
            <v>28</v>
          </cell>
          <cell r="E92">
            <v>369</v>
          </cell>
          <cell r="F92">
            <v>6</v>
          </cell>
          <cell r="G92">
            <v>45</v>
          </cell>
          <cell r="H92">
            <v>448</v>
          </cell>
          <cell r="I92">
            <v>30</v>
          </cell>
          <cell r="J92">
            <v>0</v>
          </cell>
          <cell r="K92">
            <v>0</v>
          </cell>
          <cell r="L92">
            <v>897.84</v>
          </cell>
          <cell r="M92">
            <v>1056</v>
          </cell>
          <cell r="N92">
            <v>2431111041</v>
          </cell>
          <cell r="O92">
            <v>28</v>
          </cell>
          <cell r="P92">
            <v>369</v>
          </cell>
          <cell r="Q92">
            <v>6</v>
          </cell>
          <cell r="R92">
            <v>45</v>
          </cell>
          <cell r="S92">
            <v>24</v>
          </cell>
          <cell r="T92">
            <v>0</v>
          </cell>
          <cell r="U92">
            <v>3</v>
          </cell>
          <cell r="V92">
            <v>3</v>
          </cell>
          <cell r="W92">
            <v>0</v>
          </cell>
          <cell r="X92">
            <v>30</v>
          </cell>
          <cell r="Y92">
            <v>0</v>
          </cell>
          <cell r="Z92">
            <v>30</v>
          </cell>
        </row>
        <row r="93">
          <cell r="A93">
            <v>2431111043</v>
          </cell>
          <cell r="B93">
            <v>1543</v>
          </cell>
          <cell r="C93">
            <v>0</v>
          </cell>
          <cell r="D93">
            <v>0</v>
          </cell>
          <cell r="E93">
            <v>224</v>
          </cell>
          <cell r="F93">
            <v>4</v>
          </cell>
          <cell r="G93">
            <v>248</v>
          </cell>
          <cell r="H93">
            <v>476</v>
          </cell>
          <cell r="I93">
            <v>88</v>
          </cell>
          <cell r="J93">
            <v>0</v>
          </cell>
          <cell r="K93">
            <v>0</v>
          </cell>
          <cell r="L93">
            <v>918.62</v>
          </cell>
          <cell r="M93">
            <v>917.42</v>
          </cell>
          <cell r="N93">
            <v>2431111043</v>
          </cell>
          <cell r="O93">
            <v>0</v>
          </cell>
          <cell r="P93">
            <v>224</v>
          </cell>
          <cell r="Q93">
            <v>4</v>
          </cell>
          <cell r="R93">
            <v>248</v>
          </cell>
          <cell r="S93">
            <v>70</v>
          </cell>
          <cell r="T93">
            <v>0</v>
          </cell>
          <cell r="U93">
            <v>2</v>
          </cell>
          <cell r="V93">
            <v>16</v>
          </cell>
          <cell r="W93">
            <v>0</v>
          </cell>
          <cell r="X93">
            <v>88</v>
          </cell>
          <cell r="Y93">
            <v>0</v>
          </cell>
          <cell r="Z93">
            <v>88</v>
          </cell>
        </row>
        <row r="94">
          <cell r="A94">
            <v>2431111048</v>
          </cell>
          <cell r="B94">
            <v>1181</v>
          </cell>
          <cell r="C94">
            <v>0</v>
          </cell>
          <cell r="D94">
            <v>22</v>
          </cell>
          <cell r="E94">
            <v>384</v>
          </cell>
          <cell r="F94">
            <v>7</v>
          </cell>
          <cell r="G94">
            <v>34</v>
          </cell>
          <cell r="H94">
            <v>447</v>
          </cell>
          <cell r="I94">
            <v>72</v>
          </cell>
          <cell r="J94">
            <v>0</v>
          </cell>
          <cell r="K94">
            <v>0</v>
          </cell>
          <cell r="L94">
            <v>1042.51</v>
          </cell>
          <cell r="M94">
            <v>1192.8</v>
          </cell>
          <cell r="N94">
            <v>2431111048</v>
          </cell>
          <cell r="O94">
            <v>22</v>
          </cell>
          <cell r="P94">
            <v>384</v>
          </cell>
          <cell r="Q94">
            <v>7</v>
          </cell>
          <cell r="R94">
            <v>34</v>
          </cell>
          <cell r="S94">
            <v>51</v>
          </cell>
          <cell r="T94">
            <v>0</v>
          </cell>
          <cell r="U94">
            <v>15</v>
          </cell>
          <cell r="V94">
            <v>6</v>
          </cell>
          <cell r="W94">
            <v>0</v>
          </cell>
          <cell r="X94">
            <v>72</v>
          </cell>
          <cell r="Y94">
            <v>0</v>
          </cell>
          <cell r="Z94">
            <v>96</v>
          </cell>
        </row>
        <row r="95">
          <cell r="A95">
            <v>2431111056</v>
          </cell>
          <cell r="B95">
            <v>1221</v>
          </cell>
          <cell r="C95">
            <v>0</v>
          </cell>
          <cell r="D95">
            <v>62</v>
          </cell>
          <cell r="E95">
            <v>599</v>
          </cell>
          <cell r="F95">
            <v>3</v>
          </cell>
          <cell r="G95">
            <v>28</v>
          </cell>
          <cell r="H95">
            <v>692</v>
          </cell>
          <cell r="I95">
            <v>47</v>
          </cell>
          <cell r="J95">
            <v>0</v>
          </cell>
          <cell r="K95">
            <v>0</v>
          </cell>
          <cell r="L95">
            <v>1308.53</v>
          </cell>
          <cell r="M95">
            <v>1310.92</v>
          </cell>
          <cell r="N95">
            <v>2431111056</v>
          </cell>
          <cell r="O95">
            <v>62</v>
          </cell>
          <cell r="P95">
            <v>599</v>
          </cell>
          <cell r="Q95">
            <v>3</v>
          </cell>
          <cell r="R95">
            <v>28</v>
          </cell>
          <cell r="S95">
            <v>33</v>
          </cell>
          <cell r="T95">
            <v>1</v>
          </cell>
          <cell r="U95">
            <v>9</v>
          </cell>
          <cell r="V95">
            <v>4</v>
          </cell>
          <cell r="W95">
            <v>0</v>
          </cell>
          <cell r="X95">
            <v>47</v>
          </cell>
          <cell r="Y95">
            <v>0</v>
          </cell>
          <cell r="Z95">
            <v>49</v>
          </cell>
        </row>
        <row r="96">
          <cell r="A96">
            <v>2431111071</v>
          </cell>
          <cell r="B96">
            <v>1052</v>
          </cell>
          <cell r="C96">
            <v>0</v>
          </cell>
          <cell r="D96">
            <v>22</v>
          </cell>
          <cell r="E96">
            <v>448</v>
          </cell>
          <cell r="F96">
            <v>0</v>
          </cell>
          <cell r="G96">
            <v>48</v>
          </cell>
          <cell r="H96">
            <v>518</v>
          </cell>
          <cell r="I96">
            <v>33</v>
          </cell>
          <cell r="J96">
            <v>0</v>
          </cell>
          <cell r="K96">
            <v>0</v>
          </cell>
          <cell r="L96">
            <v>503.76</v>
          </cell>
          <cell r="M96">
            <v>519.15</v>
          </cell>
          <cell r="N96">
            <v>2431111071</v>
          </cell>
          <cell r="O96">
            <v>22</v>
          </cell>
          <cell r="P96">
            <v>448</v>
          </cell>
          <cell r="Q96">
            <v>0</v>
          </cell>
          <cell r="R96">
            <v>48</v>
          </cell>
          <cell r="S96">
            <v>25</v>
          </cell>
          <cell r="T96">
            <v>0</v>
          </cell>
          <cell r="U96">
            <v>6</v>
          </cell>
          <cell r="V96">
            <v>2</v>
          </cell>
          <cell r="W96">
            <v>0</v>
          </cell>
          <cell r="X96">
            <v>33</v>
          </cell>
          <cell r="Y96">
            <v>0</v>
          </cell>
          <cell r="Z96">
            <v>36</v>
          </cell>
        </row>
        <row r="97">
          <cell r="A97">
            <v>2431111102</v>
          </cell>
          <cell r="B97">
            <v>2235</v>
          </cell>
          <cell r="C97">
            <v>0</v>
          </cell>
          <cell r="D97">
            <v>0</v>
          </cell>
          <cell r="E97">
            <v>263</v>
          </cell>
          <cell r="F97">
            <v>6</v>
          </cell>
          <cell r="G97">
            <v>213</v>
          </cell>
          <cell r="H97">
            <v>482</v>
          </cell>
          <cell r="I97">
            <v>121</v>
          </cell>
          <cell r="J97">
            <v>0</v>
          </cell>
          <cell r="K97">
            <v>0</v>
          </cell>
          <cell r="L97">
            <v>1506.57</v>
          </cell>
          <cell r="M97">
            <v>1512.36</v>
          </cell>
          <cell r="N97">
            <v>2431111102</v>
          </cell>
          <cell r="O97">
            <v>0</v>
          </cell>
          <cell r="P97">
            <v>263</v>
          </cell>
          <cell r="Q97">
            <v>6</v>
          </cell>
          <cell r="R97">
            <v>213</v>
          </cell>
          <cell r="S97">
            <v>98</v>
          </cell>
          <cell r="T97">
            <v>0</v>
          </cell>
          <cell r="U97">
            <v>13</v>
          </cell>
          <cell r="V97">
            <v>10</v>
          </cell>
          <cell r="W97">
            <v>0</v>
          </cell>
          <cell r="X97">
            <v>121</v>
          </cell>
          <cell r="Y97">
            <v>0</v>
          </cell>
          <cell r="Z97">
            <v>155</v>
          </cell>
        </row>
        <row r="98">
          <cell r="A98">
            <v>2431111011</v>
          </cell>
          <cell r="B98">
            <v>3823</v>
          </cell>
          <cell r="C98">
            <v>0</v>
          </cell>
          <cell r="D98">
            <v>3</v>
          </cell>
          <cell r="E98">
            <v>372</v>
          </cell>
          <cell r="F98">
            <v>7</v>
          </cell>
          <cell r="G98">
            <v>712</v>
          </cell>
          <cell r="H98">
            <v>1094</v>
          </cell>
          <cell r="I98">
            <v>57</v>
          </cell>
          <cell r="J98">
            <v>0</v>
          </cell>
          <cell r="K98">
            <v>0</v>
          </cell>
          <cell r="L98">
            <v>1679.86</v>
          </cell>
          <cell r="M98">
            <v>3311.2</v>
          </cell>
          <cell r="N98">
            <v>2431111011</v>
          </cell>
          <cell r="O98">
            <v>3</v>
          </cell>
          <cell r="P98">
            <v>372</v>
          </cell>
          <cell r="Q98">
            <v>7</v>
          </cell>
          <cell r="R98">
            <v>712</v>
          </cell>
          <cell r="S98">
            <v>31</v>
          </cell>
          <cell r="T98">
            <v>4</v>
          </cell>
          <cell r="U98">
            <v>0</v>
          </cell>
          <cell r="V98">
            <v>21</v>
          </cell>
          <cell r="W98">
            <v>1</v>
          </cell>
          <cell r="X98">
            <v>57</v>
          </cell>
          <cell r="Y98">
            <v>0</v>
          </cell>
          <cell r="Z98">
            <v>153</v>
          </cell>
        </row>
        <row r="99">
          <cell r="A99">
            <v>2431111114</v>
          </cell>
          <cell r="B99">
            <v>1982</v>
          </cell>
          <cell r="C99">
            <v>0</v>
          </cell>
          <cell r="D99">
            <v>5</v>
          </cell>
          <cell r="E99">
            <v>313</v>
          </cell>
          <cell r="F99">
            <v>10</v>
          </cell>
          <cell r="G99">
            <v>260</v>
          </cell>
          <cell r="H99">
            <v>588</v>
          </cell>
          <cell r="I99">
            <v>26</v>
          </cell>
          <cell r="J99">
            <v>0</v>
          </cell>
          <cell r="K99">
            <v>0</v>
          </cell>
          <cell r="L99">
            <v>1586.48</v>
          </cell>
          <cell r="M99">
            <v>1764.2</v>
          </cell>
          <cell r="N99">
            <v>2431111114</v>
          </cell>
          <cell r="O99">
            <v>5</v>
          </cell>
          <cell r="P99">
            <v>313</v>
          </cell>
          <cell r="Q99">
            <v>10</v>
          </cell>
          <cell r="R99">
            <v>260</v>
          </cell>
          <cell r="S99">
            <v>20</v>
          </cell>
          <cell r="T99">
            <v>0</v>
          </cell>
          <cell r="U99">
            <v>3</v>
          </cell>
          <cell r="V99">
            <v>3</v>
          </cell>
          <cell r="W99">
            <v>0</v>
          </cell>
          <cell r="X99">
            <v>26</v>
          </cell>
          <cell r="Y99">
            <v>0</v>
          </cell>
          <cell r="Z99">
            <v>56</v>
          </cell>
        </row>
        <row r="100">
          <cell r="A100">
            <v>2431111028</v>
          </cell>
          <cell r="B100">
            <v>2471</v>
          </cell>
          <cell r="C100">
            <v>0</v>
          </cell>
          <cell r="D100">
            <v>7</v>
          </cell>
          <cell r="E100">
            <v>313</v>
          </cell>
          <cell r="F100">
            <v>10</v>
          </cell>
          <cell r="G100">
            <v>548</v>
          </cell>
          <cell r="H100">
            <v>878</v>
          </cell>
          <cell r="I100">
            <v>222</v>
          </cell>
          <cell r="J100">
            <v>0</v>
          </cell>
          <cell r="K100">
            <v>0</v>
          </cell>
          <cell r="L100">
            <v>1418.85</v>
          </cell>
          <cell r="M100">
            <v>2376.4</v>
          </cell>
          <cell r="N100">
            <v>2431111028</v>
          </cell>
          <cell r="O100">
            <v>7</v>
          </cell>
          <cell r="P100">
            <v>313</v>
          </cell>
          <cell r="Q100">
            <v>10</v>
          </cell>
          <cell r="R100">
            <v>548</v>
          </cell>
          <cell r="S100">
            <v>140</v>
          </cell>
          <cell r="T100">
            <v>2</v>
          </cell>
          <cell r="U100">
            <v>8</v>
          </cell>
          <cell r="V100">
            <v>72</v>
          </cell>
          <cell r="W100">
            <v>0</v>
          </cell>
          <cell r="X100">
            <v>222</v>
          </cell>
          <cell r="Y100">
            <v>0</v>
          </cell>
          <cell r="Z100">
            <v>287</v>
          </cell>
        </row>
        <row r="101">
          <cell r="A101">
            <v>2431111069</v>
          </cell>
          <cell r="B101">
            <v>1478</v>
          </cell>
          <cell r="C101">
            <v>0</v>
          </cell>
          <cell r="D101">
            <v>0</v>
          </cell>
          <cell r="E101">
            <v>158</v>
          </cell>
          <cell r="F101">
            <v>3</v>
          </cell>
          <cell r="G101">
            <v>253</v>
          </cell>
          <cell r="H101">
            <v>414</v>
          </cell>
          <cell r="I101">
            <v>71</v>
          </cell>
          <cell r="J101">
            <v>0</v>
          </cell>
          <cell r="K101">
            <v>0</v>
          </cell>
          <cell r="L101">
            <v>945.46</v>
          </cell>
          <cell r="M101">
            <v>950.25</v>
          </cell>
          <cell r="N101">
            <v>2431111069</v>
          </cell>
          <cell r="O101">
            <v>0</v>
          </cell>
          <cell r="P101">
            <v>158</v>
          </cell>
          <cell r="Q101">
            <v>3</v>
          </cell>
          <cell r="R101">
            <v>253</v>
          </cell>
          <cell r="S101">
            <v>60</v>
          </cell>
          <cell r="T101">
            <v>0</v>
          </cell>
          <cell r="U101">
            <v>2</v>
          </cell>
          <cell r="V101">
            <v>9</v>
          </cell>
          <cell r="W101">
            <v>0</v>
          </cell>
          <cell r="X101">
            <v>71</v>
          </cell>
          <cell r="Y101">
            <v>0</v>
          </cell>
          <cell r="Z101">
            <v>71</v>
          </cell>
        </row>
        <row r="102">
          <cell r="A102">
            <v>2431111136</v>
          </cell>
          <cell r="B102">
            <v>1086</v>
          </cell>
          <cell r="C102">
            <v>0</v>
          </cell>
          <cell r="D102">
            <v>0</v>
          </cell>
          <cell r="E102">
            <v>67</v>
          </cell>
          <cell r="F102">
            <v>3</v>
          </cell>
          <cell r="G102">
            <v>325</v>
          </cell>
          <cell r="H102">
            <v>395</v>
          </cell>
          <cell r="I102">
            <v>62</v>
          </cell>
          <cell r="J102">
            <v>0</v>
          </cell>
          <cell r="K102">
            <v>0</v>
          </cell>
          <cell r="L102">
            <v>428.08</v>
          </cell>
          <cell r="M102">
            <v>501.48</v>
          </cell>
          <cell r="N102">
            <v>2431111136</v>
          </cell>
          <cell r="O102">
            <v>0</v>
          </cell>
          <cell r="P102">
            <v>67</v>
          </cell>
          <cell r="Q102">
            <v>3</v>
          </cell>
          <cell r="R102">
            <v>325</v>
          </cell>
          <cell r="S102">
            <v>49</v>
          </cell>
          <cell r="T102">
            <v>0</v>
          </cell>
          <cell r="U102">
            <v>2</v>
          </cell>
          <cell r="V102">
            <v>11</v>
          </cell>
          <cell r="W102">
            <v>0</v>
          </cell>
          <cell r="X102">
            <v>62</v>
          </cell>
          <cell r="Y102">
            <v>0</v>
          </cell>
          <cell r="Z102">
            <v>249</v>
          </cell>
        </row>
        <row r="103">
          <cell r="A103">
            <v>2431111042</v>
          </cell>
          <cell r="B103">
            <v>1674</v>
          </cell>
          <cell r="C103">
            <v>0</v>
          </cell>
          <cell r="D103">
            <v>50</v>
          </cell>
          <cell r="E103">
            <v>708</v>
          </cell>
          <cell r="F103">
            <v>15</v>
          </cell>
          <cell r="G103">
            <v>28</v>
          </cell>
          <cell r="H103">
            <v>801</v>
          </cell>
          <cell r="I103">
            <v>25</v>
          </cell>
          <cell r="J103">
            <v>15</v>
          </cell>
          <cell r="K103">
            <v>0</v>
          </cell>
          <cell r="L103">
            <v>783.96</v>
          </cell>
          <cell r="M103">
            <v>1930</v>
          </cell>
          <cell r="N103">
            <v>2431111042</v>
          </cell>
          <cell r="O103">
            <v>50</v>
          </cell>
          <cell r="P103">
            <v>708</v>
          </cell>
          <cell r="Q103">
            <v>15</v>
          </cell>
          <cell r="R103">
            <v>28</v>
          </cell>
          <cell r="S103">
            <v>19</v>
          </cell>
          <cell r="T103">
            <v>0</v>
          </cell>
          <cell r="U103">
            <v>1</v>
          </cell>
          <cell r="V103">
            <v>5</v>
          </cell>
          <cell r="W103">
            <v>0</v>
          </cell>
          <cell r="X103">
            <v>25</v>
          </cell>
          <cell r="Y103">
            <v>0</v>
          </cell>
          <cell r="Z103">
            <v>25</v>
          </cell>
        </row>
        <row r="104">
          <cell r="A104">
            <v>2431111033</v>
          </cell>
          <cell r="B104">
            <v>682</v>
          </cell>
          <cell r="C104">
            <v>0</v>
          </cell>
          <cell r="D104">
            <v>13</v>
          </cell>
          <cell r="E104">
            <v>159</v>
          </cell>
          <cell r="F104">
            <v>11</v>
          </cell>
          <cell r="G104">
            <v>166</v>
          </cell>
          <cell r="H104">
            <v>349</v>
          </cell>
          <cell r="I104">
            <v>33</v>
          </cell>
          <cell r="J104">
            <v>75</v>
          </cell>
          <cell r="K104">
            <v>0</v>
          </cell>
          <cell r="L104">
            <v>217.32</v>
          </cell>
          <cell r="M104">
            <v>225.32</v>
          </cell>
          <cell r="N104">
            <v>2431111033</v>
          </cell>
          <cell r="O104">
            <v>13</v>
          </cell>
          <cell r="P104">
            <v>159</v>
          </cell>
          <cell r="Q104">
            <v>11</v>
          </cell>
          <cell r="R104">
            <v>166</v>
          </cell>
          <cell r="S104">
            <v>27</v>
          </cell>
          <cell r="T104">
            <v>0</v>
          </cell>
          <cell r="U104">
            <v>2</v>
          </cell>
          <cell r="V104">
            <v>4</v>
          </cell>
          <cell r="W104">
            <v>0</v>
          </cell>
          <cell r="X104">
            <v>33</v>
          </cell>
          <cell r="Y104">
            <v>0</v>
          </cell>
          <cell r="Z104">
            <v>41</v>
          </cell>
        </row>
        <row r="105">
          <cell r="A105">
            <v>2431111098</v>
          </cell>
          <cell r="B105">
            <v>1102</v>
          </cell>
          <cell r="C105">
            <v>0</v>
          </cell>
          <cell r="D105">
            <v>3</v>
          </cell>
          <cell r="E105">
            <v>138</v>
          </cell>
          <cell r="F105">
            <v>3</v>
          </cell>
          <cell r="G105">
            <v>322</v>
          </cell>
          <cell r="H105">
            <v>466</v>
          </cell>
          <cell r="I105">
            <v>49</v>
          </cell>
          <cell r="J105">
            <v>0</v>
          </cell>
          <cell r="K105">
            <v>0</v>
          </cell>
          <cell r="L105">
            <v>370.51</v>
          </cell>
          <cell r="M105">
            <v>429.92</v>
          </cell>
          <cell r="N105">
            <v>2431111098</v>
          </cell>
          <cell r="O105">
            <v>3</v>
          </cell>
          <cell r="P105">
            <v>138</v>
          </cell>
          <cell r="Q105">
            <v>3</v>
          </cell>
          <cell r="R105">
            <v>322</v>
          </cell>
          <cell r="S105">
            <v>42</v>
          </cell>
          <cell r="T105">
            <v>0</v>
          </cell>
          <cell r="U105">
            <v>0</v>
          </cell>
          <cell r="V105">
            <v>7</v>
          </cell>
          <cell r="W105">
            <v>0</v>
          </cell>
          <cell r="X105">
            <v>49</v>
          </cell>
          <cell r="Y105">
            <v>0</v>
          </cell>
          <cell r="Z105">
            <v>142</v>
          </cell>
        </row>
        <row r="106">
          <cell r="A106">
            <v>2431111052</v>
          </cell>
          <cell r="B106">
            <v>998</v>
          </cell>
          <cell r="C106">
            <v>0</v>
          </cell>
          <cell r="D106">
            <v>2</v>
          </cell>
          <cell r="E106">
            <v>46</v>
          </cell>
          <cell r="F106">
            <v>1</v>
          </cell>
          <cell r="G106">
            <v>582</v>
          </cell>
          <cell r="H106">
            <v>631</v>
          </cell>
          <cell r="I106">
            <v>48</v>
          </cell>
          <cell r="J106">
            <v>35</v>
          </cell>
          <cell r="K106">
            <v>0</v>
          </cell>
          <cell r="L106">
            <v>320.13</v>
          </cell>
          <cell r="M106">
            <v>321.86</v>
          </cell>
          <cell r="N106">
            <v>2431111052</v>
          </cell>
          <cell r="O106">
            <v>2</v>
          </cell>
          <cell r="P106">
            <v>46</v>
          </cell>
          <cell r="Q106">
            <v>1</v>
          </cell>
          <cell r="R106">
            <v>582</v>
          </cell>
          <cell r="S106">
            <v>39</v>
          </cell>
          <cell r="T106">
            <v>0</v>
          </cell>
          <cell r="U106">
            <v>2</v>
          </cell>
          <cell r="V106">
            <v>7</v>
          </cell>
          <cell r="W106">
            <v>0</v>
          </cell>
          <cell r="X106">
            <v>48</v>
          </cell>
          <cell r="Y106">
            <v>0</v>
          </cell>
          <cell r="Z106">
            <v>48</v>
          </cell>
        </row>
        <row r="107">
          <cell r="A107">
            <v>2431111083</v>
          </cell>
          <cell r="B107">
            <v>236</v>
          </cell>
          <cell r="C107">
            <v>0</v>
          </cell>
          <cell r="D107">
            <v>0</v>
          </cell>
          <cell r="E107">
            <v>38</v>
          </cell>
          <cell r="F107">
            <v>0</v>
          </cell>
          <cell r="G107">
            <v>31</v>
          </cell>
          <cell r="H107">
            <v>69</v>
          </cell>
          <cell r="I107">
            <v>4</v>
          </cell>
          <cell r="J107">
            <v>0</v>
          </cell>
          <cell r="K107">
            <v>0</v>
          </cell>
          <cell r="L107">
            <v>0</v>
          </cell>
          <cell r="M107">
            <v>221.6</v>
          </cell>
          <cell r="N107">
            <v>2431111083</v>
          </cell>
          <cell r="O107">
            <v>0</v>
          </cell>
          <cell r="P107">
            <v>38</v>
          </cell>
          <cell r="Q107">
            <v>0</v>
          </cell>
          <cell r="R107">
            <v>31</v>
          </cell>
          <cell r="S107">
            <v>2</v>
          </cell>
          <cell r="T107">
            <v>0</v>
          </cell>
          <cell r="U107">
            <v>0</v>
          </cell>
          <cell r="V107">
            <v>2</v>
          </cell>
          <cell r="W107">
            <v>0</v>
          </cell>
          <cell r="X107">
            <v>4</v>
          </cell>
          <cell r="Y107">
            <v>0</v>
          </cell>
          <cell r="Z107">
            <v>5</v>
          </cell>
        </row>
        <row r="108">
          <cell r="A108">
            <v>2431111018</v>
          </cell>
          <cell r="B108">
            <v>1278</v>
          </cell>
          <cell r="C108">
            <v>0</v>
          </cell>
          <cell r="D108">
            <v>6</v>
          </cell>
          <cell r="E108">
            <v>101</v>
          </cell>
          <cell r="F108">
            <v>6</v>
          </cell>
          <cell r="G108">
            <v>556</v>
          </cell>
          <cell r="H108">
            <v>669</v>
          </cell>
          <cell r="I108">
            <v>289</v>
          </cell>
          <cell r="J108">
            <v>45</v>
          </cell>
          <cell r="K108">
            <v>0</v>
          </cell>
          <cell r="L108">
            <v>630</v>
          </cell>
          <cell r="M108">
            <v>1524.8</v>
          </cell>
          <cell r="N108">
            <v>2431111018</v>
          </cell>
          <cell r="O108">
            <v>6</v>
          </cell>
          <cell r="P108">
            <v>101</v>
          </cell>
          <cell r="Q108">
            <v>6</v>
          </cell>
          <cell r="R108">
            <v>556</v>
          </cell>
          <cell r="S108">
            <v>224</v>
          </cell>
          <cell r="T108">
            <v>0</v>
          </cell>
          <cell r="U108">
            <v>51</v>
          </cell>
          <cell r="V108">
            <v>14</v>
          </cell>
          <cell r="W108">
            <v>0</v>
          </cell>
          <cell r="X108">
            <v>289</v>
          </cell>
          <cell r="Y108">
            <v>1</v>
          </cell>
          <cell r="Z108">
            <v>345</v>
          </cell>
        </row>
        <row r="109">
          <cell r="A109">
            <v>2431111034</v>
          </cell>
          <cell r="B109">
            <v>1607</v>
          </cell>
          <cell r="C109">
            <v>0</v>
          </cell>
          <cell r="D109">
            <v>19</v>
          </cell>
          <cell r="E109">
            <v>291</v>
          </cell>
          <cell r="F109">
            <v>10</v>
          </cell>
          <cell r="G109">
            <v>413</v>
          </cell>
          <cell r="H109">
            <v>733</v>
          </cell>
          <cell r="I109">
            <v>100</v>
          </cell>
          <cell r="J109">
            <v>50</v>
          </cell>
          <cell r="K109">
            <v>0</v>
          </cell>
          <cell r="L109">
            <v>789.6</v>
          </cell>
          <cell r="M109">
            <v>842.21</v>
          </cell>
          <cell r="N109">
            <v>2431111034</v>
          </cell>
          <cell r="O109">
            <v>19</v>
          </cell>
          <cell r="P109">
            <v>291</v>
          </cell>
          <cell r="Q109">
            <v>10</v>
          </cell>
          <cell r="R109">
            <v>413</v>
          </cell>
          <cell r="S109">
            <v>77</v>
          </cell>
          <cell r="T109">
            <v>0</v>
          </cell>
          <cell r="U109">
            <v>7</v>
          </cell>
          <cell r="V109">
            <v>16</v>
          </cell>
          <cell r="W109">
            <v>0</v>
          </cell>
          <cell r="X109">
            <v>100</v>
          </cell>
          <cell r="Y109">
            <v>0</v>
          </cell>
          <cell r="Z109">
            <v>195</v>
          </cell>
        </row>
        <row r="110">
          <cell r="A110">
            <v>2431111129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872.86</v>
          </cell>
          <cell r="N110">
            <v>2431111129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1</v>
          </cell>
          <cell r="Z110">
            <v>100</v>
          </cell>
        </row>
        <row r="111">
          <cell r="A111">
            <v>2431111078</v>
          </cell>
          <cell r="B111">
            <v>999</v>
          </cell>
          <cell r="C111">
            <v>0</v>
          </cell>
          <cell r="D111">
            <v>7</v>
          </cell>
          <cell r="E111">
            <v>171</v>
          </cell>
          <cell r="F111">
            <v>8</v>
          </cell>
          <cell r="G111">
            <v>276</v>
          </cell>
          <cell r="H111">
            <v>462</v>
          </cell>
          <cell r="I111">
            <v>28</v>
          </cell>
          <cell r="J111">
            <v>50</v>
          </cell>
          <cell r="K111">
            <v>0</v>
          </cell>
          <cell r="L111">
            <v>705.87</v>
          </cell>
          <cell r="M111">
            <v>751.27</v>
          </cell>
          <cell r="N111">
            <v>2431111078</v>
          </cell>
          <cell r="O111">
            <v>7</v>
          </cell>
          <cell r="P111">
            <v>171</v>
          </cell>
          <cell r="Q111">
            <v>8</v>
          </cell>
          <cell r="R111">
            <v>276</v>
          </cell>
          <cell r="S111">
            <v>20</v>
          </cell>
          <cell r="T111">
            <v>0</v>
          </cell>
          <cell r="U111">
            <v>1</v>
          </cell>
          <cell r="V111">
            <v>6</v>
          </cell>
          <cell r="W111">
            <v>1</v>
          </cell>
          <cell r="X111">
            <v>28</v>
          </cell>
          <cell r="Y111">
            <v>1</v>
          </cell>
          <cell r="Z111">
            <v>72</v>
          </cell>
        </row>
        <row r="112">
          <cell r="A112">
            <v>2431111086</v>
          </cell>
          <cell r="B112">
            <v>606</v>
          </cell>
          <cell r="C112">
            <v>0</v>
          </cell>
          <cell r="D112">
            <v>0</v>
          </cell>
          <cell r="E112">
            <v>21</v>
          </cell>
          <cell r="F112">
            <v>4</v>
          </cell>
          <cell r="G112">
            <v>325</v>
          </cell>
          <cell r="H112">
            <v>350</v>
          </cell>
          <cell r="I112">
            <v>13</v>
          </cell>
          <cell r="J112">
            <v>15</v>
          </cell>
          <cell r="K112">
            <v>2</v>
          </cell>
          <cell r="L112">
            <v>263.64</v>
          </cell>
          <cell r="M112">
            <v>269.05</v>
          </cell>
          <cell r="N112">
            <v>2431111086</v>
          </cell>
          <cell r="O112">
            <v>0</v>
          </cell>
          <cell r="P112">
            <v>21</v>
          </cell>
          <cell r="Q112">
            <v>4</v>
          </cell>
          <cell r="R112">
            <v>325</v>
          </cell>
          <cell r="S112">
            <v>11</v>
          </cell>
          <cell r="T112">
            <v>0</v>
          </cell>
          <cell r="U112">
            <v>1</v>
          </cell>
          <cell r="V112">
            <v>1</v>
          </cell>
          <cell r="W112">
            <v>0</v>
          </cell>
          <cell r="X112">
            <v>13</v>
          </cell>
          <cell r="Y112">
            <v>0</v>
          </cell>
          <cell r="Z112">
            <v>10</v>
          </cell>
        </row>
        <row r="113">
          <cell r="A113">
            <v>2431111107</v>
          </cell>
          <cell r="B113">
            <v>1122</v>
          </cell>
          <cell r="C113">
            <v>0</v>
          </cell>
          <cell r="D113">
            <v>1</v>
          </cell>
          <cell r="E113">
            <v>151</v>
          </cell>
          <cell r="F113">
            <v>9</v>
          </cell>
          <cell r="G113">
            <v>273</v>
          </cell>
          <cell r="H113">
            <v>434</v>
          </cell>
          <cell r="I113">
            <v>130</v>
          </cell>
          <cell r="J113">
            <v>30</v>
          </cell>
          <cell r="K113">
            <v>0</v>
          </cell>
          <cell r="L113">
            <v>856.15</v>
          </cell>
          <cell r="M113">
            <v>892.95</v>
          </cell>
          <cell r="N113">
            <v>2431111107</v>
          </cell>
          <cell r="O113">
            <v>1</v>
          </cell>
          <cell r="P113">
            <v>151</v>
          </cell>
          <cell r="Q113">
            <v>9</v>
          </cell>
          <cell r="R113">
            <v>273</v>
          </cell>
          <cell r="S113">
            <v>110</v>
          </cell>
          <cell r="T113">
            <v>0</v>
          </cell>
          <cell r="U113">
            <v>2</v>
          </cell>
          <cell r="V113">
            <v>16</v>
          </cell>
          <cell r="W113">
            <v>2</v>
          </cell>
          <cell r="X113">
            <v>130</v>
          </cell>
          <cell r="Y113">
            <v>2</v>
          </cell>
          <cell r="Z113">
            <v>201</v>
          </cell>
        </row>
        <row r="114">
          <cell r="A114">
            <v>2431111134</v>
          </cell>
          <cell r="B114">
            <v>453</v>
          </cell>
          <cell r="C114">
            <v>0</v>
          </cell>
          <cell r="D114">
            <v>0</v>
          </cell>
          <cell r="E114">
            <v>32</v>
          </cell>
          <cell r="F114">
            <v>1</v>
          </cell>
          <cell r="G114">
            <v>154</v>
          </cell>
          <cell r="H114">
            <v>187</v>
          </cell>
          <cell r="I114">
            <v>14</v>
          </cell>
          <cell r="J114">
            <v>10</v>
          </cell>
          <cell r="K114">
            <v>0</v>
          </cell>
          <cell r="L114">
            <v>367.72</v>
          </cell>
          <cell r="M114">
            <v>373.32</v>
          </cell>
          <cell r="N114">
            <v>2431111134</v>
          </cell>
          <cell r="O114">
            <v>0</v>
          </cell>
          <cell r="P114">
            <v>32</v>
          </cell>
          <cell r="Q114">
            <v>1</v>
          </cell>
          <cell r="R114">
            <v>154</v>
          </cell>
          <cell r="S114">
            <v>14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14</v>
          </cell>
          <cell r="Y114">
            <v>0</v>
          </cell>
          <cell r="Z114">
            <v>14</v>
          </cell>
        </row>
        <row r="115">
          <cell r="A115">
            <v>2431111025</v>
          </cell>
          <cell r="B115">
            <v>1468</v>
          </cell>
          <cell r="C115">
            <v>0</v>
          </cell>
          <cell r="D115">
            <v>8</v>
          </cell>
          <cell r="E115">
            <v>178</v>
          </cell>
          <cell r="F115">
            <v>1</v>
          </cell>
          <cell r="G115">
            <v>561</v>
          </cell>
          <cell r="H115">
            <v>748</v>
          </cell>
          <cell r="I115">
            <v>56</v>
          </cell>
          <cell r="J115">
            <v>30</v>
          </cell>
          <cell r="K115">
            <v>0</v>
          </cell>
          <cell r="L115">
            <v>787.55</v>
          </cell>
          <cell r="M115">
            <v>807.56</v>
          </cell>
          <cell r="N115">
            <v>2431111025</v>
          </cell>
          <cell r="O115">
            <v>8</v>
          </cell>
          <cell r="P115">
            <v>178</v>
          </cell>
          <cell r="Q115">
            <v>1</v>
          </cell>
          <cell r="R115">
            <v>561</v>
          </cell>
          <cell r="S115">
            <v>31</v>
          </cell>
          <cell r="T115">
            <v>0</v>
          </cell>
          <cell r="U115">
            <v>12</v>
          </cell>
          <cell r="V115">
            <v>13</v>
          </cell>
          <cell r="W115">
            <v>0</v>
          </cell>
          <cell r="X115">
            <v>56</v>
          </cell>
          <cell r="Y115">
            <v>0</v>
          </cell>
          <cell r="Z115">
            <v>82</v>
          </cell>
        </row>
        <row r="116">
          <cell r="A116">
            <v>2431111079</v>
          </cell>
          <cell r="B116">
            <v>450</v>
          </cell>
          <cell r="C116">
            <v>0</v>
          </cell>
          <cell r="D116">
            <v>5</v>
          </cell>
          <cell r="E116">
            <v>83</v>
          </cell>
          <cell r="F116">
            <v>1</v>
          </cell>
          <cell r="G116">
            <v>60</v>
          </cell>
          <cell r="H116">
            <v>149</v>
          </cell>
          <cell r="I116">
            <v>25</v>
          </cell>
          <cell r="J116">
            <v>15</v>
          </cell>
          <cell r="K116">
            <v>2</v>
          </cell>
          <cell r="L116">
            <v>247.1</v>
          </cell>
          <cell r="M116">
            <v>256.29000000000002</v>
          </cell>
          <cell r="N116">
            <v>2431111079</v>
          </cell>
          <cell r="O116">
            <v>5</v>
          </cell>
          <cell r="P116">
            <v>83</v>
          </cell>
          <cell r="Q116">
            <v>1</v>
          </cell>
          <cell r="R116">
            <v>60</v>
          </cell>
          <cell r="S116">
            <v>19</v>
          </cell>
          <cell r="T116">
            <v>0</v>
          </cell>
          <cell r="U116">
            <v>1</v>
          </cell>
          <cell r="V116">
            <v>5</v>
          </cell>
          <cell r="W116">
            <v>0</v>
          </cell>
          <cell r="X116">
            <v>25</v>
          </cell>
          <cell r="Y116">
            <v>0</v>
          </cell>
          <cell r="Z116">
            <v>42</v>
          </cell>
        </row>
        <row r="117">
          <cell r="A117">
            <v>2431111082</v>
          </cell>
          <cell r="B117">
            <v>1266</v>
          </cell>
          <cell r="C117">
            <v>0</v>
          </cell>
          <cell r="D117">
            <v>17</v>
          </cell>
          <cell r="E117">
            <v>268</v>
          </cell>
          <cell r="F117">
            <v>10</v>
          </cell>
          <cell r="G117">
            <v>348</v>
          </cell>
          <cell r="H117">
            <v>643</v>
          </cell>
          <cell r="I117">
            <v>176</v>
          </cell>
          <cell r="J117">
            <v>30</v>
          </cell>
          <cell r="K117">
            <v>0</v>
          </cell>
          <cell r="L117">
            <v>0</v>
          </cell>
          <cell r="M117">
            <v>1466.6</v>
          </cell>
          <cell r="N117">
            <v>2431111082</v>
          </cell>
          <cell r="O117">
            <v>17</v>
          </cell>
          <cell r="P117">
            <v>268</v>
          </cell>
          <cell r="Q117">
            <v>10</v>
          </cell>
          <cell r="R117">
            <v>348</v>
          </cell>
          <cell r="S117">
            <v>139</v>
          </cell>
          <cell r="T117">
            <v>0</v>
          </cell>
          <cell r="U117">
            <v>9</v>
          </cell>
          <cell r="V117">
            <v>28</v>
          </cell>
          <cell r="W117">
            <v>0</v>
          </cell>
          <cell r="X117">
            <v>176</v>
          </cell>
          <cell r="Y117">
            <v>0</v>
          </cell>
          <cell r="Z117">
            <v>235</v>
          </cell>
        </row>
        <row r="118">
          <cell r="A118">
            <v>2431111032</v>
          </cell>
          <cell r="B118">
            <v>950</v>
          </cell>
          <cell r="C118">
            <v>0</v>
          </cell>
          <cell r="D118">
            <v>0</v>
          </cell>
          <cell r="E118">
            <v>47</v>
          </cell>
          <cell r="F118">
            <v>0</v>
          </cell>
          <cell r="G118">
            <v>501</v>
          </cell>
          <cell r="H118">
            <v>548</v>
          </cell>
          <cell r="I118">
            <v>172</v>
          </cell>
          <cell r="J118">
            <v>80</v>
          </cell>
          <cell r="K118">
            <v>0</v>
          </cell>
          <cell r="L118">
            <v>613.65</v>
          </cell>
          <cell r="M118">
            <v>621.85</v>
          </cell>
          <cell r="N118">
            <v>2431111032</v>
          </cell>
          <cell r="O118">
            <v>0</v>
          </cell>
          <cell r="P118">
            <v>47</v>
          </cell>
          <cell r="Q118">
            <v>0</v>
          </cell>
          <cell r="R118">
            <v>501</v>
          </cell>
          <cell r="S118">
            <v>132</v>
          </cell>
          <cell r="T118">
            <v>0</v>
          </cell>
          <cell r="U118">
            <v>8</v>
          </cell>
          <cell r="V118">
            <v>32</v>
          </cell>
          <cell r="W118">
            <v>0</v>
          </cell>
          <cell r="X118">
            <v>172</v>
          </cell>
          <cell r="Y118">
            <v>0</v>
          </cell>
          <cell r="Z118">
            <v>172</v>
          </cell>
        </row>
        <row r="119">
          <cell r="A119">
            <v>2431111108</v>
          </cell>
          <cell r="B119">
            <v>430</v>
          </cell>
          <cell r="C119">
            <v>0</v>
          </cell>
          <cell r="D119">
            <v>0</v>
          </cell>
          <cell r="E119">
            <v>29</v>
          </cell>
          <cell r="F119">
            <v>1</v>
          </cell>
          <cell r="G119">
            <v>228</v>
          </cell>
          <cell r="H119">
            <v>258</v>
          </cell>
          <cell r="I119">
            <v>20</v>
          </cell>
          <cell r="J119">
            <v>20</v>
          </cell>
          <cell r="K119">
            <v>0</v>
          </cell>
          <cell r="L119">
            <v>110.86</v>
          </cell>
          <cell r="M119">
            <v>202.52</v>
          </cell>
          <cell r="N119">
            <v>2431111108</v>
          </cell>
          <cell r="O119">
            <v>0</v>
          </cell>
          <cell r="P119">
            <v>29</v>
          </cell>
          <cell r="Q119">
            <v>1</v>
          </cell>
          <cell r="R119">
            <v>228</v>
          </cell>
          <cell r="S119">
            <v>16</v>
          </cell>
          <cell r="T119">
            <v>0</v>
          </cell>
          <cell r="U119">
            <v>0</v>
          </cell>
          <cell r="V119">
            <v>4</v>
          </cell>
          <cell r="W119">
            <v>0</v>
          </cell>
          <cell r="X119">
            <v>20</v>
          </cell>
          <cell r="Y119">
            <v>0</v>
          </cell>
          <cell r="Z119">
            <v>60</v>
          </cell>
        </row>
        <row r="120">
          <cell r="A120">
            <v>2431111081</v>
          </cell>
          <cell r="B120">
            <v>1442</v>
          </cell>
          <cell r="C120">
            <v>0</v>
          </cell>
          <cell r="D120">
            <v>15</v>
          </cell>
          <cell r="E120">
            <v>326</v>
          </cell>
          <cell r="F120">
            <v>15</v>
          </cell>
          <cell r="G120">
            <v>385</v>
          </cell>
          <cell r="H120">
            <v>741</v>
          </cell>
          <cell r="I120">
            <v>60</v>
          </cell>
          <cell r="J120">
            <v>0</v>
          </cell>
          <cell r="K120">
            <v>0</v>
          </cell>
          <cell r="L120">
            <v>792.38</v>
          </cell>
          <cell r="M120">
            <v>948.78</v>
          </cell>
          <cell r="N120">
            <v>2431111081</v>
          </cell>
          <cell r="O120">
            <v>15</v>
          </cell>
          <cell r="P120">
            <v>326</v>
          </cell>
          <cell r="Q120">
            <v>15</v>
          </cell>
          <cell r="R120">
            <v>385</v>
          </cell>
          <cell r="S120">
            <v>38</v>
          </cell>
          <cell r="T120">
            <v>0</v>
          </cell>
          <cell r="U120">
            <v>2</v>
          </cell>
          <cell r="V120">
            <v>20</v>
          </cell>
          <cell r="W120">
            <v>0</v>
          </cell>
          <cell r="X120">
            <v>60</v>
          </cell>
          <cell r="Y120">
            <v>0</v>
          </cell>
          <cell r="Z120">
            <v>144</v>
          </cell>
        </row>
        <row r="121">
          <cell r="A121">
            <v>2431111080</v>
          </cell>
          <cell r="B121">
            <v>1153</v>
          </cell>
          <cell r="C121">
            <v>0</v>
          </cell>
          <cell r="D121">
            <v>8</v>
          </cell>
          <cell r="E121">
            <v>181</v>
          </cell>
          <cell r="F121">
            <v>6</v>
          </cell>
          <cell r="G121">
            <v>384</v>
          </cell>
          <cell r="H121">
            <v>579</v>
          </cell>
          <cell r="I121">
            <v>54</v>
          </cell>
          <cell r="J121">
            <v>50</v>
          </cell>
          <cell r="K121">
            <v>0</v>
          </cell>
          <cell r="L121">
            <v>618.35</v>
          </cell>
          <cell r="M121">
            <v>643.36</v>
          </cell>
          <cell r="N121">
            <v>2431111080</v>
          </cell>
          <cell r="O121">
            <v>8</v>
          </cell>
          <cell r="P121">
            <v>181</v>
          </cell>
          <cell r="Q121">
            <v>6</v>
          </cell>
          <cell r="R121">
            <v>384</v>
          </cell>
          <cell r="S121">
            <v>39</v>
          </cell>
          <cell r="T121">
            <v>0</v>
          </cell>
          <cell r="U121">
            <v>1</v>
          </cell>
          <cell r="V121">
            <v>14</v>
          </cell>
          <cell r="W121">
            <v>0</v>
          </cell>
          <cell r="X121">
            <v>54</v>
          </cell>
          <cell r="Y121">
            <v>0</v>
          </cell>
          <cell r="Z121">
            <v>70</v>
          </cell>
        </row>
        <row r="122">
          <cell r="A122">
            <v>2431111142</v>
          </cell>
          <cell r="B122">
            <v>530</v>
          </cell>
          <cell r="C122">
            <v>0</v>
          </cell>
          <cell r="D122">
            <v>1</v>
          </cell>
          <cell r="E122">
            <v>57</v>
          </cell>
          <cell r="F122">
            <v>2</v>
          </cell>
          <cell r="G122">
            <v>44</v>
          </cell>
          <cell r="H122">
            <v>104</v>
          </cell>
          <cell r="I122">
            <v>27</v>
          </cell>
          <cell r="J122">
            <v>0</v>
          </cell>
          <cell r="K122">
            <v>0</v>
          </cell>
          <cell r="L122">
            <v>15.55</v>
          </cell>
          <cell r="M122">
            <v>45.15</v>
          </cell>
          <cell r="N122">
            <v>2431111142</v>
          </cell>
          <cell r="O122">
            <v>1</v>
          </cell>
          <cell r="P122">
            <v>57</v>
          </cell>
          <cell r="Q122">
            <v>2</v>
          </cell>
          <cell r="R122">
            <v>44</v>
          </cell>
          <cell r="S122">
            <v>21</v>
          </cell>
          <cell r="T122">
            <v>0</v>
          </cell>
          <cell r="U122">
            <v>0</v>
          </cell>
          <cell r="V122">
            <v>6</v>
          </cell>
          <cell r="W122">
            <v>0</v>
          </cell>
          <cell r="X122">
            <v>27</v>
          </cell>
          <cell r="Y122">
            <v>0</v>
          </cell>
          <cell r="Z122">
            <v>33</v>
          </cell>
        </row>
        <row r="123">
          <cell r="A123">
            <v>2412111067</v>
          </cell>
          <cell r="B123">
            <v>2178</v>
          </cell>
          <cell r="C123">
            <v>0</v>
          </cell>
          <cell r="D123">
            <v>0</v>
          </cell>
          <cell r="E123">
            <v>254</v>
          </cell>
          <cell r="F123">
            <v>9</v>
          </cell>
          <cell r="G123">
            <v>108</v>
          </cell>
          <cell r="H123">
            <v>371</v>
          </cell>
          <cell r="I123">
            <v>12</v>
          </cell>
          <cell r="J123">
            <v>0</v>
          </cell>
          <cell r="K123">
            <v>0</v>
          </cell>
          <cell r="L123">
            <v>1363.6</v>
          </cell>
          <cell r="M123">
            <v>1646</v>
          </cell>
          <cell r="N123">
            <v>2412111067</v>
          </cell>
          <cell r="O123">
            <v>0</v>
          </cell>
          <cell r="P123">
            <v>254</v>
          </cell>
          <cell r="Q123">
            <v>9</v>
          </cell>
          <cell r="R123">
            <v>108</v>
          </cell>
          <cell r="S123">
            <v>5</v>
          </cell>
          <cell r="T123">
            <v>0</v>
          </cell>
          <cell r="U123">
            <v>3</v>
          </cell>
          <cell r="V123">
            <v>3</v>
          </cell>
          <cell r="W123">
            <v>1</v>
          </cell>
          <cell r="X123">
            <v>12</v>
          </cell>
          <cell r="Y123">
            <v>1</v>
          </cell>
          <cell r="Z123">
            <v>12</v>
          </cell>
        </row>
        <row r="124">
          <cell r="A124">
            <v>2412111035</v>
          </cell>
          <cell r="B124">
            <v>966</v>
          </cell>
          <cell r="C124">
            <v>0</v>
          </cell>
          <cell r="D124">
            <v>36</v>
          </cell>
          <cell r="E124">
            <v>415</v>
          </cell>
          <cell r="F124">
            <v>4</v>
          </cell>
          <cell r="G124">
            <v>58</v>
          </cell>
          <cell r="H124">
            <v>513</v>
          </cell>
          <cell r="I124">
            <v>14</v>
          </cell>
          <cell r="J124">
            <v>0</v>
          </cell>
          <cell r="K124">
            <v>0</v>
          </cell>
          <cell r="L124">
            <v>1041.4000000000001</v>
          </cell>
          <cell r="M124">
            <v>1081.6400000000001</v>
          </cell>
          <cell r="N124">
            <v>2412111035</v>
          </cell>
          <cell r="O124">
            <v>36</v>
          </cell>
          <cell r="P124">
            <v>415</v>
          </cell>
          <cell r="Q124">
            <v>4</v>
          </cell>
          <cell r="R124">
            <v>58</v>
          </cell>
          <cell r="S124">
            <v>13</v>
          </cell>
          <cell r="T124">
            <v>0</v>
          </cell>
          <cell r="U124">
            <v>0</v>
          </cell>
          <cell r="V124">
            <v>0</v>
          </cell>
          <cell r="W124">
            <v>1</v>
          </cell>
          <cell r="X124">
            <v>14</v>
          </cell>
          <cell r="Y124">
            <v>1</v>
          </cell>
          <cell r="Z124">
            <v>22</v>
          </cell>
        </row>
        <row r="125">
          <cell r="A125">
            <v>2412111065</v>
          </cell>
          <cell r="B125">
            <v>1748</v>
          </cell>
          <cell r="C125">
            <v>0</v>
          </cell>
          <cell r="D125">
            <v>0</v>
          </cell>
          <cell r="E125">
            <v>189</v>
          </cell>
          <cell r="F125">
            <v>6</v>
          </cell>
          <cell r="G125">
            <v>69</v>
          </cell>
          <cell r="H125">
            <v>264</v>
          </cell>
          <cell r="I125">
            <v>28</v>
          </cell>
          <cell r="J125">
            <v>0</v>
          </cell>
          <cell r="K125">
            <v>0</v>
          </cell>
          <cell r="L125">
            <v>969.52</v>
          </cell>
          <cell r="M125">
            <v>963.78</v>
          </cell>
          <cell r="N125">
            <v>2412111065</v>
          </cell>
          <cell r="O125">
            <v>0</v>
          </cell>
          <cell r="P125">
            <v>189</v>
          </cell>
          <cell r="Q125">
            <v>6</v>
          </cell>
          <cell r="R125">
            <v>69</v>
          </cell>
          <cell r="S125">
            <v>16</v>
          </cell>
          <cell r="T125">
            <v>0</v>
          </cell>
          <cell r="U125">
            <v>3</v>
          </cell>
          <cell r="V125">
            <v>9</v>
          </cell>
          <cell r="W125">
            <v>0</v>
          </cell>
          <cell r="X125">
            <v>28</v>
          </cell>
          <cell r="Y125">
            <v>0</v>
          </cell>
          <cell r="Z125">
            <v>28</v>
          </cell>
        </row>
        <row r="126">
          <cell r="A126">
            <v>2412111004</v>
          </cell>
          <cell r="B126">
            <v>1982</v>
          </cell>
          <cell r="C126">
            <v>0</v>
          </cell>
          <cell r="D126">
            <v>0</v>
          </cell>
          <cell r="E126">
            <v>218</v>
          </cell>
          <cell r="F126">
            <v>8</v>
          </cell>
          <cell r="G126">
            <v>455</v>
          </cell>
          <cell r="H126">
            <v>681</v>
          </cell>
          <cell r="I126">
            <v>112</v>
          </cell>
          <cell r="J126">
            <v>0</v>
          </cell>
          <cell r="K126">
            <v>0</v>
          </cell>
          <cell r="L126">
            <v>1609.8</v>
          </cell>
          <cell r="M126">
            <v>1636.97</v>
          </cell>
          <cell r="N126">
            <v>2412111004</v>
          </cell>
          <cell r="O126">
            <v>0</v>
          </cell>
          <cell r="P126">
            <v>218</v>
          </cell>
          <cell r="Q126">
            <v>8</v>
          </cell>
          <cell r="R126">
            <v>455</v>
          </cell>
          <cell r="S126">
            <v>71</v>
          </cell>
          <cell r="T126">
            <v>0</v>
          </cell>
          <cell r="U126">
            <v>10</v>
          </cell>
          <cell r="V126">
            <v>31</v>
          </cell>
          <cell r="W126">
            <v>0</v>
          </cell>
          <cell r="X126">
            <v>112</v>
          </cell>
          <cell r="Y126">
            <v>0</v>
          </cell>
          <cell r="Z126">
            <v>171</v>
          </cell>
        </row>
        <row r="127">
          <cell r="A127">
            <v>2412111013</v>
          </cell>
          <cell r="B127">
            <v>904</v>
          </cell>
          <cell r="C127">
            <v>0</v>
          </cell>
          <cell r="D127">
            <v>38</v>
          </cell>
          <cell r="E127">
            <v>409</v>
          </cell>
          <cell r="F127">
            <v>4</v>
          </cell>
          <cell r="G127">
            <v>38</v>
          </cell>
          <cell r="H127">
            <v>489</v>
          </cell>
          <cell r="I127">
            <v>15</v>
          </cell>
          <cell r="J127">
            <v>0</v>
          </cell>
          <cell r="K127">
            <v>0</v>
          </cell>
          <cell r="L127">
            <v>786.96</v>
          </cell>
          <cell r="M127">
            <v>1059.4000000000001</v>
          </cell>
          <cell r="N127">
            <v>2412111013</v>
          </cell>
          <cell r="O127">
            <v>38</v>
          </cell>
          <cell r="P127">
            <v>409</v>
          </cell>
          <cell r="Q127">
            <v>4</v>
          </cell>
          <cell r="R127">
            <v>38</v>
          </cell>
          <cell r="S127">
            <v>11</v>
          </cell>
          <cell r="T127">
            <v>2</v>
          </cell>
          <cell r="U127">
            <v>0</v>
          </cell>
          <cell r="V127">
            <v>2</v>
          </cell>
          <cell r="W127">
            <v>0</v>
          </cell>
          <cell r="X127">
            <v>15</v>
          </cell>
          <cell r="Y127">
            <v>0</v>
          </cell>
          <cell r="Z127">
            <v>27</v>
          </cell>
        </row>
        <row r="128">
          <cell r="A128">
            <v>2412111048</v>
          </cell>
          <cell r="B128">
            <v>1067</v>
          </cell>
          <cell r="C128">
            <v>0</v>
          </cell>
          <cell r="D128">
            <v>33</v>
          </cell>
          <cell r="E128">
            <v>436</v>
          </cell>
          <cell r="F128">
            <v>8</v>
          </cell>
          <cell r="G128">
            <v>51</v>
          </cell>
          <cell r="H128">
            <v>528</v>
          </cell>
          <cell r="I128">
            <v>6</v>
          </cell>
          <cell r="J128">
            <v>0</v>
          </cell>
          <cell r="K128">
            <v>0</v>
          </cell>
          <cell r="L128">
            <v>972.2</v>
          </cell>
          <cell r="M128">
            <v>1180.5999999999999</v>
          </cell>
          <cell r="N128">
            <v>2412111048</v>
          </cell>
          <cell r="O128">
            <v>33</v>
          </cell>
          <cell r="P128">
            <v>436</v>
          </cell>
          <cell r="Q128">
            <v>8</v>
          </cell>
          <cell r="R128">
            <v>51</v>
          </cell>
          <cell r="S128">
            <v>2</v>
          </cell>
          <cell r="T128">
            <v>0</v>
          </cell>
          <cell r="U128">
            <v>3</v>
          </cell>
          <cell r="V128">
            <v>1</v>
          </cell>
          <cell r="W128">
            <v>0</v>
          </cell>
          <cell r="X128">
            <v>6</v>
          </cell>
          <cell r="Y128">
            <v>0</v>
          </cell>
          <cell r="Z128">
            <v>33</v>
          </cell>
        </row>
        <row r="129">
          <cell r="A129">
            <v>2412111037</v>
          </cell>
          <cell r="B129">
            <v>1742</v>
          </cell>
          <cell r="C129">
            <v>0</v>
          </cell>
          <cell r="D129">
            <v>0</v>
          </cell>
          <cell r="E129">
            <v>226</v>
          </cell>
          <cell r="F129">
            <v>9</v>
          </cell>
          <cell r="G129">
            <v>282</v>
          </cell>
          <cell r="H129">
            <v>517</v>
          </cell>
          <cell r="I129">
            <v>14</v>
          </cell>
          <cell r="J129">
            <v>0</v>
          </cell>
          <cell r="K129">
            <v>0</v>
          </cell>
          <cell r="L129">
            <v>1370.28</v>
          </cell>
          <cell r="M129">
            <v>1394.49</v>
          </cell>
          <cell r="N129">
            <v>2412111037</v>
          </cell>
          <cell r="O129">
            <v>0</v>
          </cell>
          <cell r="P129">
            <v>226</v>
          </cell>
          <cell r="Q129">
            <v>9</v>
          </cell>
          <cell r="R129">
            <v>282</v>
          </cell>
          <cell r="S129">
            <v>1</v>
          </cell>
          <cell r="T129">
            <v>0</v>
          </cell>
          <cell r="U129">
            <v>1</v>
          </cell>
          <cell r="V129">
            <v>12</v>
          </cell>
          <cell r="W129">
            <v>0</v>
          </cell>
          <cell r="X129">
            <v>14</v>
          </cell>
          <cell r="Y129">
            <v>0</v>
          </cell>
          <cell r="Z129">
            <v>62</v>
          </cell>
        </row>
        <row r="130">
          <cell r="A130">
            <v>2412111030</v>
          </cell>
          <cell r="B130">
            <v>1201</v>
          </cell>
          <cell r="C130">
            <v>0</v>
          </cell>
          <cell r="D130">
            <v>46</v>
          </cell>
          <cell r="E130">
            <v>584</v>
          </cell>
          <cell r="F130">
            <v>9</v>
          </cell>
          <cell r="G130">
            <v>23</v>
          </cell>
          <cell r="H130">
            <v>662</v>
          </cell>
          <cell r="I130">
            <v>3</v>
          </cell>
          <cell r="J130">
            <v>0</v>
          </cell>
          <cell r="K130">
            <v>0</v>
          </cell>
          <cell r="L130">
            <v>1107.52</v>
          </cell>
          <cell r="M130">
            <v>1139.76</v>
          </cell>
          <cell r="N130">
            <v>2412111030</v>
          </cell>
          <cell r="O130">
            <v>46</v>
          </cell>
          <cell r="P130">
            <v>584</v>
          </cell>
          <cell r="Q130">
            <v>9</v>
          </cell>
          <cell r="R130">
            <v>23</v>
          </cell>
          <cell r="S130">
            <v>1</v>
          </cell>
          <cell r="T130">
            <v>0</v>
          </cell>
          <cell r="U130">
            <v>1</v>
          </cell>
          <cell r="V130">
            <v>1</v>
          </cell>
          <cell r="W130">
            <v>0</v>
          </cell>
          <cell r="X130">
            <v>3</v>
          </cell>
          <cell r="Y130">
            <v>0</v>
          </cell>
          <cell r="Z130">
            <v>10</v>
          </cell>
        </row>
        <row r="131">
          <cell r="A131">
            <v>2412111005</v>
          </cell>
          <cell r="B131">
            <v>1862</v>
          </cell>
          <cell r="C131">
            <v>0</v>
          </cell>
          <cell r="D131">
            <v>0</v>
          </cell>
          <cell r="E131">
            <v>210</v>
          </cell>
          <cell r="F131">
            <v>7</v>
          </cell>
          <cell r="G131">
            <v>493</v>
          </cell>
          <cell r="H131">
            <v>710</v>
          </cell>
          <cell r="I131">
            <v>68</v>
          </cell>
          <cell r="J131">
            <v>0</v>
          </cell>
          <cell r="K131">
            <v>0</v>
          </cell>
          <cell r="L131">
            <v>1079.1300000000001</v>
          </cell>
          <cell r="M131">
            <v>1780.6</v>
          </cell>
          <cell r="N131">
            <v>2412111005</v>
          </cell>
          <cell r="O131">
            <v>0</v>
          </cell>
          <cell r="P131">
            <v>210</v>
          </cell>
          <cell r="Q131">
            <v>7</v>
          </cell>
          <cell r="R131">
            <v>493</v>
          </cell>
          <cell r="S131">
            <v>43</v>
          </cell>
          <cell r="T131">
            <v>1</v>
          </cell>
          <cell r="U131">
            <v>12</v>
          </cell>
          <cell r="V131">
            <v>12</v>
          </cell>
          <cell r="W131">
            <v>0</v>
          </cell>
          <cell r="X131">
            <v>68</v>
          </cell>
          <cell r="Y131">
            <v>0</v>
          </cell>
          <cell r="Z131">
            <v>88</v>
          </cell>
        </row>
        <row r="132">
          <cell r="A132">
            <v>2412111066</v>
          </cell>
          <cell r="B132">
            <v>1725</v>
          </cell>
          <cell r="C132">
            <v>0</v>
          </cell>
          <cell r="D132">
            <v>0</v>
          </cell>
          <cell r="E132">
            <v>164</v>
          </cell>
          <cell r="F132">
            <v>4</v>
          </cell>
          <cell r="G132">
            <v>159</v>
          </cell>
          <cell r="H132">
            <v>327</v>
          </cell>
          <cell r="I132">
            <v>36</v>
          </cell>
          <cell r="J132">
            <v>0</v>
          </cell>
          <cell r="K132">
            <v>0</v>
          </cell>
          <cell r="L132">
            <v>829.35</v>
          </cell>
          <cell r="M132">
            <v>817.95</v>
          </cell>
          <cell r="N132">
            <v>2412111066</v>
          </cell>
          <cell r="O132">
            <v>0</v>
          </cell>
          <cell r="P132">
            <v>164</v>
          </cell>
          <cell r="Q132">
            <v>4</v>
          </cell>
          <cell r="R132">
            <v>159</v>
          </cell>
          <cell r="S132">
            <v>27</v>
          </cell>
          <cell r="T132">
            <v>0</v>
          </cell>
          <cell r="U132">
            <v>1</v>
          </cell>
          <cell r="V132">
            <v>8</v>
          </cell>
          <cell r="W132">
            <v>0</v>
          </cell>
          <cell r="X132">
            <v>36</v>
          </cell>
          <cell r="Y132">
            <v>0</v>
          </cell>
          <cell r="Z132">
            <v>40</v>
          </cell>
        </row>
        <row r="133">
          <cell r="A133">
            <v>2412111047</v>
          </cell>
          <cell r="B133">
            <v>1133</v>
          </cell>
          <cell r="C133">
            <v>0</v>
          </cell>
          <cell r="D133">
            <v>8</v>
          </cell>
          <cell r="E133">
            <v>243</v>
          </cell>
          <cell r="F133">
            <v>5</v>
          </cell>
          <cell r="G133">
            <v>170</v>
          </cell>
          <cell r="H133">
            <v>426</v>
          </cell>
          <cell r="I133">
            <v>93</v>
          </cell>
          <cell r="J133">
            <v>0</v>
          </cell>
          <cell r="K133">
            <v>0</v>
          </cell>
          <cell r="L133">
            <v>950.9</v>
          </cell>
          <cell r="M133">
            <v>984.85</v>
          </cell>
          <cell r="N133">
            <v>2412111047</v>
          </cell>
          <cell r="O133">
            <v>8</v>
          </cell>
          <cell r="P133">
            <v>243</v>
          </cell>
          <cell r="Q133">
            <v>5</v>
          </cell>
          <cell r="R133">
            <v>170</v>
          </cell>
          <cell r="S133">
            <v>62</v>
          </cell>
          <cell r="T133">
            <v>0</v>
          </cell>
          <cell r="U133">
            <v>15</v>
          </cell>
          <cell r="V133">
            <v>16</v>
          </cell>
          <cell r="W133">
            <v>0</v>
          </cell>
          <cell r="X133">
            <v>93</v>
          </cell>
          <cell r="Y133">
            <v>0</v>
          </cell>
          <cell r="Z133">
            <v>142</v>
          </cell>
        </row>
        <row r="134">
          <cell r="A134">
            <v>2412111006</v>
          </cell>
          <cell r="B134">
            <v>1348</v>
          </cell>
          <cell r="C134">
            <v>0</v>
          </cell>
          <cell r="D134">
            <v>3</v>
          </cell>
          <cell r="E134">
            <v>178</v>
          </cell>
          <cell r="F134">
            <v>5</v>
          </cell>
          <cell r="G134">
            <v>341</v>
          </cell>
          <cell r="H134">
            <v>527</v>
          </cell>
          <cell r="I134">
            <v>43</v>
          </cell>
          <cell r="J134">
            <v>0</v>
          </cell>
          <cell r="K134">
            <v>0</v>
          </cell>
          <cell r="L134">
            <v>1138.3900000000001</v>
          </cell>
          <cell r="M134">
            <v>1139.32</v>
          </cell>
          <cell r="N134">
            <v>2412111006</v>
          </cell>
          <cell r="O134">
            <v>3</v>
          </cell>
          <cell r="P134">
            <v>178</v>
          </cell>
          <cell r="Q134">
            <v>5</v>
          </cell>
          <cell r="R134">
            <v>341</v>
          </cell>
          <cell r="S134">
            <v>30</v>
          </cell>
          <cell r="T134">
            <v>0</v>
          </cell>
          <cell r="U134">
            <v>5</v>
          </cell>
          <cell r="V134">
            <v>8</v>
          </cell>
          <cell r="W134">
            <v>0</v>
          </cell>
          <cell r="X134">
            <v>43</v>
          </cell>
          <cell r="Y134">
            <v>0</v>
          </cell>
          <cell r="Z134">
            <v>71</v>
          </cell>
        </row>
        <row r="135">
          <cell r="A135">
            <v>2412111026</v>
          </cell>
          <cell r="B135">
            <v>882</v>
          </cell>
          <cell r="C135">
            <v>0</v>
          </cell>
          <cell r="D135">
            <v>0</v>
          </cell>
          <cell r="E135">
            <v>97</v>
          </cell>
          <cell r="F135">
            <v>10</v>
          </cell>
          <cell r="G135">
            <v>145</v>
          </cell>
          <cell r="H135">
            <v>252</v>
          </cell>
          <cell r="I135">
            <v>32</v>
          </cell>
          <cell r="J135">
            <v>0</v>
          </cell>
          <cell r="K135">
            <v>0</v>
          </cell>
          <cell r="L135">
            <v>596.30999999999995</v>
          </cell>
          <cell r="M135">
            <v>622.29</v>
          </cell>
          <cell r="N135">
            <v>2412111026</v>
          </cell>
          <cell r="O135">
            <v>0</v>
          </cell>
          <cell r="P135">
            <v>97</v>
          </cell>
          <cell r="Q135">
            <v>10</v>
          </cell>
          <cell r="R135">
            <v>145</v>
          </cell>
          <cell r="S135">
            <v>25</v>
          </cell>
          <cell r="T135">
            <v>0</v>
          </cell>
          <cell r="U135">
            <v>2</v>
          </cell>
          <cell r="V135">
            <v>5</v>
          </cell>
          <cell r="W135">
            <v>0</v>
          </cell>
          <cell r="X135">
            <v>32</v>
          </cell>
          <cell r="Y135">
            <v>0</v>
          </cell>
          <cell r="Z135">
            <v>70</v>
          </cell>
        </row>
        <row r="136">
          <cell r="A136">
            <v>2412111064</v>
          </cell>
          <cell r="B136">
            <v>1383</v>
          </cell>
          <cell r="C136">
            <v>0</v>
          </cell>
          <cell r="D136">
            <v>0</v>
          </cell>
          <cell r="E136">
            <v>126</v>
          </cell>
          <cell r="F136">
            <v>3</v>
          </cell>
          <cell r="G136">
            <v>71</v>
          </cell>
          <cell r="H136">
            <v>200</v>
          </cell>
          <cell r="I136">
            <v>45</v>
          </cell>
          <cell r="J136">
            <v>0</v>
          </cell>
          <cell r="K136">
            <v>0</v>
          </cell>
          <cell r="L136">
            <v>887.82</v>
          </cell>
          <cell r="M136">
            <v>900.99</v>
          </cell>
          <cell r="N136">
            <v>2412111064</v>
          </cell>
          <cell r="O136">
            <v>0</v>
          </cell>
          <cell r="P136">
            <v>126</v>
          </cell>
          <cell r="Q136">
            <v>3</v>
          </cell>
          <cell r="R136">
            <v>71</v>
          </cell>
          <cell r="S136">
            <v>37</v>
          </cell>
          <cell r="T136">
            <v>0</v>
          </cell>
          <cell r="U136">
            <v>1</v>
          </cell>
          <cell r="V136">
            <v>7</v>
          </cell>
          <cell r="W136">
            <v>0</v>
          </cell>
          <cell r="X136">
            <v>45</v>
          </cell>
          <cell r="Y136">
            <v>0</v>
          </cell>
          <cell r="Z136">
            <v>70</v>
          </cell>
        </row>
        <row r="137">
          <cell r="A137">
            <v>2412111052</v>
          </cell>
          <cell r="B137">
            <v>1655</v>
          </cell>
          <cell r="C137">
            <v>0</v>
          </cell>
          <cell r="D137">
            <v>0</v>
          </cell>
          <cell r="E137">
            <v>129</v>
          </cell>
          <cell r="F137">
            <v>7</v>
          </cell>
          <cell r="G137">
            <v>326</v>
          </cell>
          <cell r="H137">
            <v>462</v>
          </cell>
          <cell r="I137">
            <v>18</v>
          </cell>
          <cell r="J137">
            <v>0</v>
          </cell>
          <cell r="K137">
            <v>0</v>
          </cell>
          <cell r="L137">
            <v>752.4</v>
          </cell>
          <cell r="M137">
            <v>783.6</v>
          </cell>
          <cell r="N137">
            <v>2412111052</v>
          </cell>
          <cell r="O137">
            <v>0</v>
          </cell>
          <cell r="P137">
            <v>129</v>
          </cell>
          <cell r="Q137">
            <v>7</v>
          </cell>
          <cell r="R137">
            <v>326</v>
          </cell>
          <cell r="S137">
            <v>16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18</v>
          </cell>
          <cell r="Y137">
            <v>0</v>
          </cell>
          <cell r="Z137">
            <v>92</v>
          </cell>
        </row>
        <row r="138">
          <cell r="A138">
            <v>2412111009</v>
          </cell>
          <cell r="B138">
            <v>1338</v>
          </cell>
          <cell r="C138">
            <v>0</v>
          </cell>
          <cell r="D138">
            <v>53</v>
          </cell>
          <cell r="E138">
            <v>544</v>
          </cell>
          <cell r="F138">
            <v>11</v>
          </cell>
          <cell r="G138">
            <v>54</v>
          </cell>
          <cell r="H138">
            <v>662</v>
          </cell>
          <cell r="I138">
            <v>20</v>
          </cell>
          <cell r="J138">
            <v>0</v>
          </cell>
          <cell r="K138">
            <v>0</v>
          </cell>
          <cell r="L138">
            <v>1301.31</v>
          </cell>
          <cell r="M138">
            <v>0</v>
          </cell>
          <cell r="N138">
            <v>2412111009</v>
          </cell>
          <cell r="O138">
            <v>53</v>
          </cell>
          <cell r="P138">
            <v>544</v>
          </cell>
          <cell r="Q138">
            <v>11</v>
          </cell>
          <cell r="R138">
            <v>54</v>
          </cell>
          <cell r="S138">
            <v>16</v>
          </cell>
          <cell r="T138">
            <v>0</v>
          </cell>
          <cell r="U138">
            <v>0</v>
          </cell>
          <cell r="V138">
            <v>4</v>
          </cell>
          <cell r="W138">
            <v>0</v>
          </cell>
          <cell r="X138">
            <v>20</v>
          </cell>
          <cell r="Y138">
            <v>0</v>
          </cell>
          <cell r="Z138">
            <v>0</v>
          </cell>
        </row>
        <row r="139">
          <cell r="A139">
            <v>2412111024</v>
          </cell>
          <cell r="B139">
            <v>916</v>
          </cell>
          <cell r="C139">
            <v>0</v>
          </cell>
          <cell r="D139">
            <v>0</v>
          </cell>
          <cell r="E139">
            <v>106</v>
          </cell>
          <cell r="F139">
            <v>5</v>
          </cell>
          <cell r="G139">
            <v>219</v>
          </cell>
          <cell r="H139">
            <v>330</v>
          </cell>
          <cell r="I139">
            <v>45</v>
          </cell>
          <cell r="J139">
            <v>0</v>
          </cell>
          <cell r="K139">
            <v>0</v>
          </cell>
          <cell r="L139">
            <v>667.67</v>
          </cell>
          <cell r="M139">
            <v>676.67</v>
          </cell>
          <cell r="N139">
            <v>2412111024</v>
          </cell>
          <cell r="O139">
            <v>0</v>
          </cell>
          <cell r="P139">
            <v>106</v>
          </cell>
          <cell r="Q139">
            <v>5</v>
          </cell>
          <cell r="R139">
            <v>219</v>
          </cell>
          <cell r="S139">
            <v>30</v>
          </cell>
          <cell r="T139">
            <v>0</v>
          </cell>
          <cell r="U139">
            <v>3</v>
          </cell>
          <cell r="V139">
            <v>12</v>
          </cell>
          <cell r="W139">
            <v>0</v>
          </cell>
          <cell r="X139">
            <v>45</v>
          </cell>
          <cell r="Y139">
            <v>0</v>
          </cell>
          <cell r="Z139">
            <v>50</v>
          </cell>
        </row>
        <row r="140">
          <cell r="A140">
            <v>2412111027</v>
          </cell>
          <cell r="B140">
            <v>1389</v>
          </cell>
          <cell r="C140">
            <v>0</v>
          </cell>
          <cell r="D140">
            <v>0</v>
          </cell>
          <cell r="E140">
            <v>133</v>
          </cell>
          <cell r="F140">
            <v>7</v>
          </cell>
          <cell r="G140">
            <v>367</v>
          </cell>
          <cell r="H140">
            <v>507</v>
          </cell>
          <cell r="I140">
            <v>40</v>
          </cell>
          <cell r="J140">
            <v>0</v>
          </cell>
          <cell r="K140">
            <v>0</v>
          </cell>
          <cell r="L140">
            <v>937.48</v>
          </cell>
          <cell r="M140">
            <v>1289.8</v>
          </cell>
          <cell r="N140">
            <v>2412111027</v>
          </cell>
          <cell r="O140">
            <v>0</v>
          </cell>
          <cell r="P140">
            <v>133</v>
          </cell>
          <cell r="Q140">
            <v>7</v>
          </cell>
          <cell r="R140">
            <v>367</v>
          </cell>
          <cell r="S140">
            <v>17</v>
          </cell>
          <cell r="T140">
            <v>0</v>
          </cell>
          <cell r="U140">
            <v>5</v>
          </cell>
          <cell r="V140">
            <v>18</v>
          </cell>
          <cell r="W140">
            <v>0</v>
          </cell>
          <cell r="X140">
            <v>40</v>
          </cell>
          <cell r="Y140">
            <v>0</v>
          </cell>
          <cell r="Z140">
            <v>55</v>
          </cell>
        </row>
        <row r="141">
          <cell r="A141">
            <v>2412111053</v>
          </cell>
          <cell r="B141">
            <v>2150</v>
          </cell>
          <cell r="C141">
            <v>0</v>
          </cell>
          <cell r="D141">
            <v>0</v>
          </cell>
          <cell r="E141">
            <v>151</v>
          </cell>
          <cell r="F141">
            <v>10</v>
          </cell>
          <cell r="G141">
            <v>551</v>
          </cell>
          <cell r="H141">
            <v>712</v>
          </cell>
          <cell r="I141">
            <v>30</v>
          </cell>
          <cell r="J141">
            <v>0</v>
          </cell>
          <cell r="K141">
            <v>0</v>
          </cell>
          <cell r="L141">
            <v>955.01</v>
          </cell>
          <cell r="M141">
            <v>973.81</v>
          </cell>
          <cell r="N141">
            <v>2412111053</v>
          </cell>
          <cell r="O141">
            <v>0</v>
          </cell>
          <cell r="P141">
            <v>151</v>
          </cell>
          <cell r="Q141">
            <v>10</v>
          </cell>
          <cell r="R141">
            <v>551</v>
          </cell>
          <cell r="S141">
            <v>16</v>
          </cell>
          <cell r="T141">
            <v>0</v>
          </cell>
          <cell r="U141">
            <v>5</v>
          </cell>
          <cell r="V141">
            <v>9</v>
          </cell>
          <cell r="W141">
            <v>0</v>
          </cell>
          <cell r="X141">
            <v>30</v>
          </cell>
          <cell r="Y141">
            <v>0</v>
          </cell>
          <cell r="Z141">
            <v>79</v>
          </cell>
        </row>
        <row r="142">
          <cell r="A142">
            <v>2412111014</v>
          </cell>
          <cell r="B142">
            <v>650</v>
          </cell>
          <cell r="C142">
            <v>0</v>
          </cell>
          <cell r="D142">
            <v>27</v>
          </cell>
          <cell r="E142">
            <v>273</v>
          </cell>
          <cell r="F142">
            <v>5</v>
          </cell>
          <cell r="G142">
            <v>7</v>
          </cell>
          <cell r="H142">
            <v>312</v>
          </cell>
          <cell r="I142">
            <v>8</v>
          </cell>
          <cell r="J142">
            <v>0</v>
          </cell>
          <cell r="K142">
            <v>2</v>
          </cell>
          <cell r="L142">
            <v>601.59</v>
          </cell>
          <cell r="M142">
            <v>1278.8</v>
          </cell>
          <cell r="N142">
            <v>2412111014</v>
          </cell>
          <cell r="O142">
            <v>27</v>
          </cell>
          <cell r="P142">
            <v>273</v>
          </cell>
          <cell r="Q142">
            <v>5</v>
          </cell>
          <cell r="R142">
            <v>7</v>
          </cell>
          <cell r="S142">
            <v>5</v>
          </cell>
          <cell r="T142">
            <v>0</v>
          </cell>
          <cell r="U142">
            <v>2</v>
          </cell>
          <cell r="V142">
            <v>1</v>
          </cell>
          <cell r="W142">
            <v>0</v>
          </cell>
          <cell r="X142">
            <v>8</v>
          </cell>
          <cell r="Y142">
            <v>0</v>
          </cell>
          <cell r="Z142">
            <v>31</v>
          </cell>
        </row>
        <row r="143">
          <cell r="A143">
            <v>2412111002</v>
          </cell>
          <cell r="B143">
            <v>1382</v>
          </cell>
          <cell r="C143">
            <v>0</v>
          </cell>
          <cell r="D143">
            <v>7</v>
          </cell>
          <cell r="E143">
            <v>180</v>
          </cell>
          <cell r="F143">
            <v>8</v>
          </cell>
          <cell r="G143">
            <v>188</v>
          </cell>
          <cell r="H143">
            <v>383</v>
          </cell>
          <cell r="I143">
            <v>47</v>
          </cell>
          <cell r="J143">
            <v>0</v>
          </cell>
          <cell r="K143">
            <v>0</v>
          </cell>
          <cell r="L143">
            <v>1088.7</v>
          </cell>
          <cell r="M143">
            <v>1131.7</v>
          </cell>
          <cell r="N143">
            <v>2412111002</v>
          </cell>
          <cell r="O143">
            <v>7</v>
          </cell>
          <cell r="P143">
            <v>180</v>
          </cell>
          <cell r="Q143">
            <v>8</v>
          </cell>
          <cell r="R143">
            <v>188</v>
          </cell>
          <cell r="S143">
            <v>31</v>
          </cell>
          <cell r="T143">
            <v>0</v>
          </cell>
          <cell r="U143">
            <v>7</v>
          </cell>
          <cell r="V143">
            <v>9</v>
          </cell>
          <cell r="W143">
            <v>0</v>
          </cell>
          <cell r="X143">
            <v>47</v>
          </cell>
          <cell r="Y143">
            <v>0</v>
          </cell>
          <cell r="Z143">
            <v>75</v>
          </cell>
        </row>
        <row r="144">
          <cell r="A144">
            <v>2412111015</v>
          </cell>
          <cell r="B144">
            <v>2422</v>
          </cell>
          <cell r="C144">
            <v>0</v>
          </cell>
          <cell r="D144">
            <v>26</v>
          </cell>
          <cell r="E144">
            <v>848</v>
          </cell>
          <cell r="F144">
            <v>12</v>
          </cell>
          <cell r="G144">
            <v>123</v>
          </cell>
          <cell r="H144">
            <v>1009</v>
          </cell>
          <cell r="I144">
            <v>55</v>
          </cell>
          <cell r="J144">
            <v>0</v>
          </cell>
          <cell r="K144">
            <v>0</v>
          </cell>
          <cell r="L144">
            <v>2258.4</v>
          </cell>
          <cell r="M144">
            <v>2467</v>
          </cell>
          <cell r="N144">
            <v>2412111015</v>
          </cell>
          <cell r="O144">
            <v>26</v>
          </cell>
          <cell r="P144">
            <v>848</v>
          </cell>
          <cell r="Q144">
            <v>12</v>
          </cell>
          <cell r="R144">
            <v>123</v>
          </cell>
          <cell r="S144">
            <v>38</v>
          </cell>
          <cell r="T144">
            <v>0</v>
          </cell>
          <cell r="U144">
            <v>10</v>
          </cell>
          <cell r="V144">
            <v>7</v>
          </cell>
          <cell r="W144">
            <v>0</v>
          </cell>
          <cell r="X144">
            <v>55</v>
          </cell>
          <cell r="Y144">
            <v>0</v>
          </cell>
          <cell r="Z144">
            <v>63</v>
          </cell>
        </row>
        <row r="145">
          <cell r="A145">
            <v>2412111003</v>
          </cell>
          <cell r="B145">
            <v>1667</v>
          </cell>
          <cell r="C145">
            <v>0</v>
          </cell>
          <cell r="D145">
            <v>0</v>
          </cell>
          <cell r="E145">
            <v>194</v>
          </cell>
          <cell r="F145">
            <v>9</v>
          </cell>
          <cell r="G145">
            <v>420</v>
          </cell>
          <cell r="H145">
            <v>623</v>
          </cell>
          <cell r="I145">
            <v>94</v>
          </cell>
          <cell r="J145">
            <v>0</v>
          </cell>
          <cell r="K145">
            <v>0</v>
          </cell>
          <cell r="L145">
            <v>805.16</v>
          </cell>
          <cell r="M145">
            <v>1598.4</v>
          </cell>
          <cell r="N145">
            <v>2412111003</v>
          </cell>
          <cell r="O145">
            <v>0</v>
          </cell>
          <cell r="P145">
            <v>194</v>
          </cell>
          <cell r="Q145">
            <v>9</v>
          </cell>
          <cell r="R145">
            <v>420</v>
          </cell>
          <cell r="S145">
            <v>60</v>
          </cell>
          <cell r="T145">
            <v>0</v>
          </cell>
          <cell r="U145">
            <v>4</v>
          </cell>
          <cell r="V145">
            <v>30</v>
          </cell>
          <cell r="W145">
            <v>0</v>
          </cell>
          <cell r="X145">
            <v>94</v>
          </cell>
          <cell r="Y145">
            <v>1</v>
          </cell>
          <cell r="Z145">
            <v>124</v>
          </cell>
        </row>
        <row r="146">
          <cell r="A146">
            <v>2412111042</v>
          </cell>
          <cell r="B146">
            <v>1042</v>
          </cell>
          <cell r="C146">
            <v>0</v>
          </cell>
          <cell r="D146">
            <v>18</v>
          </cell>
          <cell r="E146">
            <v>425</v>
          </cell>
          <cell r="F146">
            <v>9</v>
          </cell>
          <cell r="G146">
            <v>31</v>
          </cell>
          <cell r="H146">
            <v>483</v>
          </cell>
          <cell r="I146">
            <v>6</v>
          </cell>
          <cell r="J146">
            <v>0</v>
          </cell>
          <cell r="K146">
            <v>0</v>
          </cell>
          <cell r="L146">
            <v>838.92</v>
          </cell>
          <cell r="M146">
            <v>865.97</v>
          </cell>
          <cell r="N146">
            <v>2412111042</v>
          </cell>
          <cell r="O146">
            <v>18</v>
          </cell>
          <cell r="P146">
            <v>425</v>
          </cell>
          <cell r="Q146">
            <v>9</v>
          </cell>
          <cell r="R146">
            <v>31</v>
          </cell>
          <cell r="S146">
            <v>5</v>
          </cell>
          <cell r="T146">
            <v>0</v>
          </cell>
          <cell r="U146">
            <v>1</v>
          </cell>
          <cell r="V146">
            <v>0</v>
          </cell>
          <cell r="W146">
            <v>0</v>
          </cell>
          <cell r="X146">
            <v>6</v>
          </cell>
          <cell r="Y146">
            <v>0</v>
          </cell>
          <cell r="Z146">
            <v>11</v>
          </cell>
        </row>
        <row r="147">
          <cell r="A147">
            <v>2412111068</v>
          </cell>
          <cell r="B147">
            <v>872</v>
          </cell>
          <cell r="C147">
            <v>0</v>
          </cell>
          <cell r="D147">
            <v>0</v>
          </cell>
          <cell r="E147">
            <v>140</v>
          </cell>
          <cell r="F147">
            <v>4</v>
          </cell>
          <cell r="G147">
            <v>72</v>
          </cell>
          <cell r="H147">
            <v>216</v>
          </cell>
          <cell r="I147">
            <v>7</v>
          </cell>
          <cell r="J147">
            <v>0</v>
          </cell>
          <cell r="K147">
            <v>0</v>
          </cell>
          <cell r="L147">
            <v>468.9</v>
          </cell>
          <cell r="M147">
            <v>750.58</v>
          </cell>
          <cell r="N147">
            <v>2412111068</v>
          </cell>
          <cell r="O147">
            <v>0</v>
          </cell>
          <cell r="P147">
            <v>140</v>
          </cell>
          <cell r="Q147">
            <v>4</v>
          </cell>
          <cell r="R147">
            <v>72</v>
          </cell>
          <cell r="S147">
            <v>7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7</v>
          </cell>
          <cell r="Y147">
            <v>0</v>
          </cell>
          <cell r="Z147">
            <v>18</v>
          </cell>
        </row>
        <row r="148">
          <cell r="A148">
            <v>2412111043</v>
          </cell>
          <cell r="B148">
            <v>693</v>
          </cell>
          <cell r="C148">
            <v>0</v>
          </cell>
          <cell r="D148">
            <v>11</v>
          </cell>
          <cell r="E148">
            <v>347</v>
          </cell>
          <cell r="F148">
            <v>3</v>
          </cell>
          <cell r="G148">
            <v>28</v>
          </cell>
          <cell r="H148">
            <v>389</v>
          </cell>
          <cell r="I148">
            <v>18</v>
          </cell>
          <cell r="J148">
            <v>0</v>
          </cell>
          <cell r="K148">
            <v>0</v>
          </cell>
          <cell r="L148">
            <v>718.42</v>
          </cell>
          <cell r="M148">
            <v>1213.4000000000001</v>
          </cell>
          <cell r="N148">
            <v>2412111043</v>
          </cell>
          <cell r="O148">
            <v>11</v>
          </cell>
          <cell r="P148">
            <v>347</v>
          </cell>
          <cell r="Q148">
            <v>3</v>
          </cell>
          <cell r="R148">
            <v>28</v>
          </cell>
          <cell r="S148">
            <v>12</v>
          </cell>
          <cell r="T148">
            <v>1</v>
          </cell>
          <cell r="U148">
            <v>2</v>
          </cell>
          <cell r="V148">
            <v>3</v>
          </cell>
          <cell r="W148">
            <v>0</v>
          </cell>
          <cell r="X148">
            <v>18</v>
          </cell>
          <cell r="Y148">
            <v>1</v>
          </cell>
          <cell r="Z148">
            <v>101</v>
          </cell>
        </row>
        <row r="149">
          <cell r="A149">
            <v>2412111016</v>
          </cell>
          <cell r="B149">
            <v>1278</v>
          </cell>
          <cell r="C149">
            <v>0</v>
          </cell>
          <cell r="D149">
            <v>0</v>
          </cell>
          <cell r="E149">
            <v>104</v>
          </cell>
          <cell r="F149">
            <v>11</v>
          </cell>
          <cell r="G149">
            <v>361</v>
          </cell>
          <cell r="H149">
            <v>476</v>
          </cell>
          <cell r="I149">
            <v>55</v>
          </cell>
          <cell r="J149">
            <v>0</v>
          </cell>
          <cell r="K149">
            <v>0</v>
          </cell>
          <cell r="L149">
            <v>994.89</v>
          </cell>
          <cell r="M149">
            <v>0</v>
          </cell>
          <cell r="N149">
            <v>2412111016</v>
          </cell>
          <cell r="O149">
            <v>0</v>
          </cell>
          <cell r="P149">
            <v>104</v>
          </cell>
          <cell r="Q149">
            <v>11</v>
          </cell>
          <cell r="R149">
            <v>361</v>
          </cell>
          <cell r="S149">
            <v>50</v>
          </cell>
          <cell r="T149">
            <v>0</v>
          </cell>
          <cell r="U149">
            <v>0</v>
          </cell>
          <cell r="V149">
            <v>4</v>
          </cell>
          <cell r="W149">
            <v>1</v>
          </cell>
          <cell r="X149">
            <v>55</v>
          </cell>
          <cell r="Y149">
            <v>0</v>
          </cell>
          <cell r="Z149">
            <v>0</v>
          </cell>
        </row>
        <row r="150">
          <cell r="A150">
            <v>2412111017</v>
          </cell>
          <cell r="B150">
            <v>839</v>
          </cell>
          <cell r="C150">
            <v>0</v>
          </cell>
          <cell r="D150">
            <v>4</v>
          </cell>
          <cell r="E150">
            <v>182</v>
          </cell>
          <cell r="F150">
            <v>9</v>
          </cell>
          <cell r="G150">
            <v>78</v>
          </cell>
          <cell r="H150">
            <v>273</v>
          </cell>
          <cell r="I150">
            <v>37</v>
          </cell>
          <cell r="J150">
            <v>0</v>
          </cell>
          <cell r="K150">
            <v>0</v>
          </cell>
          <cell r="L150">
            <v>391.63</v>
          </cell>
          <cell r="M150">
            <v>1687.51</v>
          </cell>
          <cell r="N150">
            <v>2412111017</v>
          </cell>
          <cell r="O150">
            <v>4</v>
          </cell>
          <cell r="P150">
            <v>182</v>
          </cell>
          <cell r="Q150">
            <v>9</v>
          </cell>
          <cell r="R150">
            <v>78</v>
          </cell>
          <cell r="S150">
            <v>21</v>
          </cell>
          <cell r="T150">
            <v>0</v>
          </cell>
          <cell r="U150">
            <v>6</v>
          </cell>
          <cell r="V150">
            <v>10</v>
          </cell>
          <cell r="W150">
            <v>0</v>
          </cell>
          <cell r="X150">
            <v>37</v>
          </cell>
          <cell r="Y150">
            <v>0</v>
          </cell>
          <cell r="Z150">
            <v>161</v>
          </cell>
        </row>
        <row r="151">
          <cell r="A151">
            <v>2412111012</v>
          </cell>
          <cell r="B151">
            <v>2436</v>
          </cell>
          <cell r="C151">
            <v>0</v>
          </cell>
          <cell r="D151">
            <v>0</v>
          </cell>
          <cell r="E151">
            <v>171</v>
          </cell>
          <cell r="F151">
            <v>8</v>
          </cell>
          <cell r="G151">
            <v>546</v>
          </cell>
          <cell r="H151">
            <v>725</v>
          </cell>
          <cell r="I151">
            <v>110</v>
          </cell>
          <cell r="J151">
            <v>0</v>
          </cell>
          <cell r="K151">
            <v>0</v>
          </cell>
          <cell r="L151">
            <v>1631.12</v>
          </cell>
          <cell r="M151">
            <v>456.64</v>
          </cell>
          <cell r="N151">
            <v>2412111012</v>
          </cell>
          <cell r="O151">
            <v>0</v>
          </cell>
          <cell r="P151">
            <v>171</v>
          </cell>
          <cell r="Q151">
            <v>8</v>
          </cell>
          <cell r="R151">
            <v>546</v>
          </cell>
          <cell r="S151">
            <v>49</v>
          </cell>
          <cell r="T151">
            <v>1</v>
          </cell>
          <cell r="U151">
            <v>8</v>
          </cell>
          <cell r="V151">
            <v>52</v>
          </cell>
          <cell r="W151">
            <v>0</v>
          </cell>
          <cell r="X151">
            <v>110</v>
          </cell>
          <cell r="Y151">
            <v>0</v>
          </cell>
          <cell r="Z151">
            <v>18</v>
          </cell>
        </row>
        <row r="152">
          <cell r="A152">
            <v>2412111025</v>
          </cell>
          <cell r="B152">
            <v>888</v>
          </cell>
          <cell r="C152">
            <v>0</v>
          </cell>
          <cell r="D152">
            <v>0</v>
          </cell>
          <cell r="E152">
            <v>100</v>
          </cell>
          <cell r="F152">
            <v>4</v>
          </cell>
          <cell r="G152">
            <v>123</v>
          </cell>
          <cell r="H152">
            <v>227</v>
          </cell>
          <cell r="I152">
            <v>13</v>
          </cell>
          <cell r="J152">
            <v>0</v>
          </cell>
          <cell r="K152">
            <v>0</v>
          </cell>
          <cell r="L152">
            <v>433.18</v>
          </cell>
          <cell r="M152">
            <v>1414.2</v>
          </cell>
          <cell r="N152">
            <v>2412111025</v>
          </cell>
          <cell r="O152">
            <v>0</v>
          </cell>
          <cell r="P152">
            <v>100</v>
          </cell>
          <cell r="Q152">
            <v>4</v>
          </cell>
          <cell r="R152">
            <v>123</v>
          </cell>
          <cell r="S152">
            <v>7</v>
          </cell>
          <cell r="T152">
            <v>0</v>
          </cell>
          <cell r="U152">
            <v>0</v>
          </cell>
          <cell r="V152">
            <v>6</v>
          </cell>
          <cell r="W152">
            <v>0</v>
          </cell>
          <cell r="X152">
            <v>13</v>
          </cell>
          <cell r="Y152">
            <v>0</v>
          </cell>
          <cell r="Z152">
            <v>13</v>
          </cell>
        </row>
        <row r="153">
          <cell r="A153">
            <v>2412111018</v>
          </cell>
          <cell r="B153">
            <v>1214</v>
          </cell>
          <cell r="C153">
            <v>0</v>
          </cell>
          <cell r="D153">
            <v>46</v>
          </cell>
          <cell r="E153">
            <v>580</v>
          </cell>
          <cell r="F153">
            <v>8</v>
          </cell>
          <cell r="G153">
            <v>13</v>
          </cell>
          <cell r="H153">
            <v>647</v>
          </cell>
          <cell r="I153">
            <v>4</v>
          </cell>
          <cell r="J153">
            <v>0</v>
          </cell>
          <cell r="K153">
            <v>0</v>
          </cell>
          <cell r="L153">
            <v>1132.69</v>
          </cell>
          <cell r="M153">
            <v>0</v>
          </cell>
          <cell r="N153">
            <v>2412111018</v>
          </cell>
          <cell r="O153">
            <v>46</v>
          </cell>
          <cell r="P153">
            <v>580</v>
          </cell>
          <cell r="Q153">
            <v>8</v>
          </cell>
          <cell r="R153">
            <v>13</v>
          </cell>
          <cell r="S153">
            <v>4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4</v>
          </cell>
          <cell r="Y153">
            <v>0</v>
          </cell>
          <cell r="Z153">
            <v>0</v>
          </cell>
        </row>
        <row r="154">
          <cell r="A154">
            <v>2412111019</v>
          </cell>
          <cell r="B154">
            <v>1719</v>
          </cell>
          <cell r="C154">
            <v>0</v>
          </cell>
          <cell r="D154">
            <v>39</v>
          </cell>
          <cell r="E154">
            <v>672</v>
          </cell>
          <cell r="F154">
            <v>12</v>
          </cell>
          <cell r="G154">
            <v>100</v>
          </cell>
          <cell r="H154">
            <v>823</v>
          </cell>
          <cell r="I154">
            <v>40</v>
          </cell>
          <cell r="J154">
            <v>0</v>
          </cell>
          <cell r="K154">
            <v>0</v>
          </cell>
          <cell r="L154">
            <v>1647.48</v>
          </cell>
          <cell r="M154">
            <v>947.36</v>
          </cell>
          <cell r="N154">
            <v>2412111019</v>
          </cell>
          <cell r="O154">
            <v>39</v>
          </cell>
          <cell r="P154">
            <v>672</v>
          </cell>
          <cell r="Q154">
            <v>12</v>
          </cell>
          <cell r="R154">
            <v>100</v>
          </cell>
          <cell r="S154">
            <v>34</v>
          </cell>
          <cell r="T154">
            <v>0</v>
          </cell>
          <cell r="U154">
            <v>2</v>
          </cell>
          <cell r="V154">
            <v>4</v>
          </cell>
          <cell r="W154">
            <v>0</v>
          </cell>
          <cell r="X154">
            <v>40</v>
          </cell>
          <cell r="Y154">
            <v>0</v>
          </cell>
          <cell r="Z154">
            <v>17</v>
          </cell>
        </row>
        <row r="155">
          <cell r="A155">
            <v>2412111020</v>
          </cell>
          <cell r="B155">
            <v>1017</v>
          </cell>
          <cell r="C155">
            <v>0</v>
          </cell>
          <cell r="D155">
            <v>4</v>
          </cell>
          <cell r="E155">
            <v>369</v>
          </cell>
          <cell r="F155">
            <v>4</v>
          </cell>
          <cell r="G155">
            <v>109</v>
          </cell>
          <cell r="H155">
            <v>486</v>
          </cell>
          <cell r="I155">
            <v>12</v>
          </cell>
          <cell r="J155">
            <v>0</v>
          </cell>
          <cell r="K155">
            <v>0</v>
          </cell>
          <cell r="L155">
            <v>946.55</v>
          </cell>
          <cell r="M155">
            <v>486.33</v>
          </cell>
          <cell r="N155">
            <v>2412111020</v>
          </cell>
          <cell r="O155">
            <v>4</v>
          </cell>
          <cell r="P155">
            <v>369</v>
          </cell>
          <cell r="Q155">
            <v>4</v>
          </cell>
          <cell r="R155">
            <v>109</v>
          </cell>
          <cell r="S155">
            <v>10</v>
          </cell>
          <cell r="T155">
            <v>0</v>
          </cell>
          <cell r="U155">
            <v>0</v>
          </cell>
          <cell r="V155">
            <v>2</v>
          </cell>
          <cell r="W155">
            <v>0</v>
          </cell>
          <cell r="X155">
            <v>12</v>
          </cell>
          <cell r="Y155">
            <v>0</v>
          </cell>
          <cell r="Z155">
            <v>31</v>
          </cell>
        </row>
        <row r="156">
          <cell r="A156">
            <v>2412111050</v>
          </cell>
          <cell r="B156">
            <v>909</v>
          </cell>
          <cell r="C156">
            <v>0</v>
          </cell>
          <cell r="D156">
            <v>3</v>
          </cell>
          <cell r="E156">
            <v>200</v>
          </cell>
          <cell r="F156">
            <v>8</v>
          </cell>
          <cell r="G156">
            <v>66</v>
          </cell>
          <cell r="H156">
            <v>277</v>
          </cell>
          <cell r="I156">
            <v>5</v>
          </cell>
          <cell r="J156">
            <v>0</v>
          </cell>
          <cell r="K156">
            <v>1</v>
          </cell>
          <cell r="L156">
            <v>450.2</v>
          </cell>
          <cell r="M156">
            <v>1039.2</v>
          </cell>
          <cell r="N156">
            <v>2412111050</v>
          </cell>
          <cell r="O156">
            <v>3</v>
          </cell>
          <cell r="P156">
            <v>200</v>
          </cell>
          <cell r="Q156">
            <v>8</v>
          </cell>
          <cell r="R156">
            <v>66</v>
          </cell>
          <cell r="S156">
            <v>3</v>
          </cell>
          <cell r="T156">
            <v>0</v>
          </cell>
          <cell r="U156">
            <v>0</v>
          </cell>
          <cell r="V156">
            <v>2</v>
          </cell>
          <cell r="W156">
            <v>0</v>
          </cell>
          <cell r="X156">
            <v>5</v>
          </cell>
          <cell r="Y156">
            <v>0</v>
          </cell>
          <cell r="Z156">
            <v>25</v>
          </cell>
        </row>
        <row r="157">
          <cell r="A157">
            <v>2412111028</v>
          </cell>
          <cell r="B157">
            <v>1124</v>
          </cell>
          <cell r="C157">
            <v>0</v>
          </cell>
          <cell r="D157">
            <v>0</v>
          </cell>
          <cell r="E157">
            <v>88</v>
          </cell>
          <cell r="F157">
            <v>6</v>
          </cell>
          <cell r="G157">
            <v>322</v>
          </cell>
          <cell r="H157">
            <v>416</v>
          </cell>
          <cell r="I157">
            <v>20</v>
          </cell>
          <cell r="J157">
            <v>0</v>
          </cell>
          <cell r="K157">
            <v>0</v>
          </cell>
          <cell r="L157">
            <v>753.2</v>
          </cell>
          <cell r="M157">
            <v>852.89</v>
          </cell>
          <cell r="N157">
            <v>2412111028</v>
          </cell>
          <cell r="O157">
            <v>0</v>
          </cell>
          <cell r="P157">
            <v>88</v>
          </cell>
          <cell r="Q157">
            <v>6</v>
          </cell>
          <cell r="R157">
            <v>322</v>
          </cell>
          <cell r="S157">
            <v>9</v>
          </cell>
          <cell r="T157">
            <v>0</v>
          </cell>
          <cell r="U157">
            <v>3</v>
          </cell>
          <cell r="V157">
            <v>8</v>
          </cell>
          <cell r="W157">
            <v>0</v>
          </cell>
          <cell r="X157">
            <v>20</v>
          </cell>
          <cell r="Y157">
            <v>0</v>
          </cell>
          <cell r="Z157">
            <v>53</v>
          </cell>
        </row>
        <row r="158">
          <cell r="A158">
            <v>2412111023</v>
          </cell>
          <cell r="B158">
            <v>1386</v>
          </cell>
          <cell r="C158">
            <v>0</v>
          </cell>
          <cell r="D158">
            <v>0</v>
          </cell>
          <cell r="E158">
            <v>88</v>
          </cell>
          <cell r="F158">
            <v>5</v>
          </cell>
          <cell r="G158">
            <v>452</v>
          </cell>
          <cell r="H158">
            <v>545</v>
          </cell>
          <cell r="I158">
            <v>56</v>
          </cell>
          <cell r="J158">
            <v>0</v>
          </cell>
          <cell r="K158">
            <v>0</v>
          </cell>
          <cell r="L158">
            <v>853.08</v>
          </cell>
          <cell r="M158">
            <v>1066.05</v>
          </cell>
          <cell r="N158">
            <v>2412111023</v>
          </cell>
          <cell r="O158">
            <v>0</v>
          </cell>
          <cell r="P158">
            <v>88</v>
          </cell>
          <cell r="Q158">
            <v>5</v>
          </cell>
          <cell r="R158">
            <v>452</v>
          </cell>
          <cell r="S158">
            <v>47</v>
          </cell>
          <cell r="T158">
            <v>0</v>
          </cell>
          <cell r="U158">
            <v>0</v>
          </cell>
          <cell r="V158">
            <v>9</v>
          </cell>
          <cell r="W158">
            <v>0</v>
          </cell>
          <cell r="X158">
            <v>56</v>
          </cell>
          <cell r="Y158">
            <v>0</v>
          </cell>
          <cell r="Z158">
            <v>25</v>
          </cell>
        </row>
        <row r="159">
          <cell r="A159">
            <v>2412111008</v>
          </cell>
          <cell r="B159">
            <v>1015</v>
          </cell>
          <cell r="C159">
            <v>0</v>
          </cell>
          <cell r="D159">
            <v>28</v>
          </cell>
          <cell r="E159">
            <v>456</v>
          </cell>
          <cell r="F159">
            <v>10</v>
          </cell>
          <cell r="G159">
            <v>47</v>
          </cell>
          <cell r="H159">
            <v>541</v>
          </cell>
          <cell r="I159">
            <v>11</v>
          </cell>
          <cell r="J159">
            <v>0</v>
          </cell>
          <cell r="K159">
            <v>0</v>
          </cell>
          <cell r="L159">
            <v>1040.25</v>
          </cell>
          <cell r="M159">
            <v>749.17</v>
          </cell>
          <cell r="N159">
            <v>2412111008</v>
          </cell>
          <cell r="O159">
            <v>28</v>
          </cell>
          <cell r="P159">
            <v>456</v>
          </cell>
          <cell r="Q159">
            <v>10</v>
          </cell>
          <cell r="R159">
            <v>47</v>
          </cell>
          <cell r="S159">
            <v>10</v>
          </cell>
          <cell r="T159">
            <v>0</v>
          </cell>
          <cell r="U159">
            <v>0</v>
          </cell>
          <cell r="V159">
            <v>1</v>
          </cell>
          <cell r="W159">
            <v>0</v>
          </cell>
          <cell r="X159">
            <v>11</v>
          </cell>
          <cell r="Y159">
            <v>0</v>
          </cell>
          <cell r="Z159">
            <v>47</v>
          </cell>
        </row>
        <row r="160">
          <cell r="A160">
            <v>2412111034</v>
          </cell>
          <cell r="B160">
            <v>1112</v>
          </cell>
          <cell r="C160">
            <v>0</v>
          </cell>
          <cell r="D160">
            <v>7</v>
          </cell>
          <cell r="E160">
            <v>174</v>
          </cell>
          <cell r="F160">
            <v>10</v>
          </cell>
          <cell r="G160">
            <v>130</v>
          </cell>
          <cell r="H160">
            <v>321</v>
          </cell>
          <cell r="I160">
            <v>44</v>
          </cell>
          <cell r="J160">
            <v>0</v>
          </cell>
          <cell r="K160">
            <v>0</v>
          </cell>
          <cell r="L160">
            <v>730.45</v>
          </cell>
          <cell r="M160">
            <v>1229.43</v>
          </cell>
          <cell r="N160">
            <v>2412111034</v>
          </cell>
          <cell r="O160">
            <v>7</v>
          </cell>
          <cell r="P160">
            <v>174</v>
          </cell>
          <cell r="Q160">
            <v>10</v>
          </cell>
          <cell r="R160">
            <v>130</v>
          </cell>
          <cell r="S160">
            <v>31</v>
          </cell>
          <cell r="T160">
            <v>0</v>
          </cell>
          <cell r="U160">
            <v>4</v>
          </cell>
          <cell r="V160">
            <v>9</v>
          </cell>
          <cell r="W160">
            <v>0</v>
          </cell>
          <cell r="X160">
            <v>44</v>
          </cell>
          <cell r="Y160">
            <v>1</v>
          </cell>
          <cell r="Z160">
            <v>121</v>
          </cell>
        </row>
        <row r="161">
          <cell r="A161">
            <v>2412111054</v>
          </cell>
          <cell r="B161">
            <v>1611</v>
          </cell>
          <cell r="C161">
            <v>0</v>
          </cell>
          <cell r="D161">
            <v>0</v>
          </cell>
          <cell r="E161">
            <v>158</v>
          </cell>
          <cell r="F161">
            <v>26</v>
          </cell>
          <cell r="G161">
            <v>252</v>
          </cell>
          <cell r="H161">
            <v>436</v>
          </cell>
          <cell r="I161">
            <v>53</v>
          </cell>
          <cell r="J161">
            <v>0</v>
          </cell>
          <cell r="K161">
            <v>0</v>
          </cell>
          <cell r="L161">
            <v>1198.73</v>
          </cell>
          <cell r="M161">
            <v>2228.1999999999998</v>
          </cell>
          <cell r="N161">
            <v>2412111054</v>
          </cell>
          <cell r="O161">
            <v>0</v>
          </cell>
          <cell r="P161">
            <v>158</v>
          </cell>
          <cell r="Q161">
            <v>26</v>
          </cell>
          <cell r="R161">
            <v>252</v>
          </cell>
          <cell r="S161">
            <v>35</v>
          </cell>
          <cell r="T161">
            <v>3</v>
          </cell>
          <cell r="U161">
            <v>3</v>
          </cell>
          <cell r="V161">
            <v>11</v>
          </cell>
          <cell r="W161">
            <v>1</v>
          </cell>
          <cell r="X161">
            <v>53</v>
          </cell>
          <cell r="Y161">
            <v>0</v>
          </cell>
          <cell r="Z161">
            <v>215</v>
          </cell>
        </row>
        <row r="162">
          <cell r="A162">
            <v>2412111022</v>
          </cell>
          <cell r="B162">
            <v>2380</v>
          </cell>
          <cell r="C162" t="str">
            <v>`</v>
          </cell>
          <cell r="D162">
            <v>7</v>
          </cell>
          <cell r="E162">
            <v>407</v>
          </cell>
          <cell r="F162">
            <v>23</v>
          </cell>
          <cell r="G162">
            <v>320</v>
          </cell>
          <cell r="H162">
            <v>757</v>
          </cell>
          <cell r="I162">
            <v>116</v>
          </cell>
          <cell r="J162">
            <v>0</v>
          </cell>
          <cell r="K162">
            <v>0</v>
          </cell>
          <cell r="L162">
            <v>425.82</v>
          </cell>
          <cell r="M162">
            <v>1419.21</v>
          </cell>
          <cell r="N162">
            <v>2412111022</v>
          </cell>
          <cell r="O162">
            <v>7</v>
          </cell>
          <cell r="P162">
            <v>407</v>
          </cell>
          <cell r="Q162">
            <v>23</v>
          </cell>
          <cell r="R162">
            <v>320</v>
          </cell>
          <cell r="S162">
            <v>92</v>
          </cell>
          <cell r="T162">
            <v>0</v>
          </cell>
          <cell r="U162">
            <v>2</v>
          </cell>
          <cell r="V162">
            <v>22</v>
          </cell>
          <cell r="W162">
            <v>0</v>
          </cell>
          <cell r="X162">
            <v>116</v>
          </cell>
          <cell r="Y162">
            <v>0</v>
          </cell>
          <cell r="Z162">
            <v>72</v>
          </cell>
        </row>
        <row r="163">
          <cell r="A163">
            <v>2412111007</v>
          </cell>
          <cell r="B163">
            <v>1767</v>
          </cell>
          <cell r="C163">
            <v>0</v>
          </cell>
          <cell r="D163">
            <v>0</v>
          </cell>
          <cell r="E163">
            <v>206</v>
          </cell>
          <cell r="F163">
            <v>8</v>
          </cell>
          <cell r="G163">
            <v>344</v>
          </cell>
          <cell r="H163">
            <v>558</v>
          </cell>
          <cell r="I163">
            <v>58</v>
          </cell>
          <cell r="J163">
            <v>0</v>
          </cell>
          <cell r="K163">
            <v>0</v>
          </cell>
          <cell r="L163">
            <v>1410.05</v>
          </cell>
          <cell r="M163">
            <v>604.4</v>
          </cell>
          <cell r="N163">
            <v>2412111007</v>
          </cell>
          <cell r="O163">
            <v>0</v>
          </cell>
          <cell r="P163">
            <v>206</v>
          </cell>
          <cell r="Q163">
            <v>8</v>
          </cell>
          <cell r="R163">
            <v>344</v>
          </cell>
          <cell r="S163">
            <v>44</v>
          </cell>
          <cell r="T163">
            <v>0</v>
          </cell>
          <cell r="U163">
            <v>2</v>
          </cell>
          <cell r="V163">
            <v>12</v>
          </cell>
          <cell r="W163">
            <v>0</v>
          </cell>
          <cell r="X163">
            <v>58</v>
          </cell>
          <cell r="Y163">
            <v>0</v>
          </cell>
          <cell r="Z163">
            <v>13</v>
          </cell>
        </row>
        <row r="164">
          <cell r="A164">
            <v>2412111044</v>
          </cell>
          <cell r="B164">
            <v>1046</v>
          </cell>
          <cell r="C164">
            <v>0</v>
          </cell>
          <cell r="D164">
            <v>4</v>
          </cell>
          <cell r="E164">
            <v>152</v>
          </cell>
          <cell r="F164">
            <v>3</v>
          </cell>
          <cell r="G164">
            <v>287</v>
          </cell>
          <cell r="H164">
            <v>446</v>
          </cell>
          <cell r="I164">
            <v>13</v>
          </cell>
          <cell r="J164">
            <v>30</v>
          </cell>
          <cell r="K164">
            <v>0</v>
          </cell>
          <cell r="L164">
            <v>890.65</v>
          </cell>
          <cell r="M164">
            <v>932.98</v>
          </cell>
          <cell r="N164">
            <v>2412111044</v>
          </cell>
          <cell r="O164">
            <v>4</v>
          </cell>
          <cell r="P164">
            <v>152</v>
          </cell>
          <cell r="Q164">
            <v>3</v>
          </cell>
          <cell r="R164">
            <v>287</v>
          </cell>
          <cell r="S164">
            <v>3</v>
          </cell>
          <cell r="T164">
            <v>0</v>
          </cell>
          <cell r="U164">
            <v>0</v>
          </cell>
          <cell r="V164">
            <v>10</v>
          </cell>
          <cell r="W164">
            <v>0</v>
          </cell>
          <cell r="X164">
            <v>13</v>
          </cell>
          <cell r="Y164">
            <v>0</v>
          </cell>
          <cell r="Z164">
            <v>98</v>
          </cell>
        </row>
        <row r="165">
          <cell r="A165">
            <v>2412111059</v>
          </cell>
          <cell r="B165">
            <v>1135</v>
          </cell>
          <cell r="C165">
            <v>0</v>
          </cell>
          <cell r="D165">
            <v>16</v>
          </cell>
          <cell r="E165">
            <v>266</v>
          </cell>
          <cell r="F165">
            <v>12</v>
          </cell>
          <cell r="G165">
            <v>140</v>
          </cell>
          <cell r="H165">
            <v>434</v>
          </cell>
          <cell r="I165">
            <v>80</v>
          </cell>
          <cell r="J165">
            <v>10</v>
          </cell>
          <cell r="K165">
            <v>0</v>
          </cell>
          <cell r="L165">
            <v>877.37</v>
          </cell>
          <cell r="M165">
            <v>396.14</v>
          </cell>
          <cell r="N165">
            <v>2412111059</v>
          </cell>
          <cell r="O165">
            <v>16</v>
          </cell>
          <cell r="P165">
            <v>266</v>
          </cell>
          <cell r="Q165">
            <v>12</v>
          </cell>
          <cell r="R165">
            <v>140</v>
          </cell>
          <cell r="S165">
            <v>58</v>
          </cell>
          <cell r="T165">
            <v>0</v>
          </cell>
          <cell r="U165">
            <v>11</v>
          </cell>
          <cell r="V165">
            <v>11</v>
          </cell>
          <cell r="W165">
            <v>0</v>
          </cell>
          <cell r="X165">
            <v>80</v>
          </cell>
          <cell r="Y165">
            <v>0</v>
          </cell>
          <cell r="Z165">
            <v>16</v>
          </cell>
        </row>
        <row r="166">
          <cell r="A166">
            <v>2412111058</v>
          </cell>
          <cell r="B166">
            <v>915</v>
          </cell>
          <cell r="C166">
            <v>0</v>
          </cell>
          <cell r="D166">
            <v>14</v>
          </cell>
          <cell r="E166">
            <v>226</v>
          </cell>
          <cell r="F166">
            <v>5</v>
          </cell>
          <cell r="G166">
            <v>144</v>
          </cell>
          <cell r="H166">
            <v>389</v>
          </cell>
          <cell r="I166">
            <v>10</v>
          </cell>
          <cell r="J166">
            <v>0</v>
          </cell>
          <cell r="K166">
            <v>0</v>
          </cell>
          <cell r="L166">
            <v>374.53</v>
          </cell>
          <cell r="M166">
            <v>723.79</v>
          </cell>
          <cell r="N166">
            <v>2412111058</v>
          </cell>
          <cell r="O166">
            <v>14</v>
          </cell>
          <cell r="P166">
            <v>226</v>
          </cell>
          <cell r="Q166">
            <v>5</v>
          </cell>
          <cell r="R166">
            <v>144</v>
          </cell>
          <cell r="S166">
            <v>7</v>
          </cell>
          <cell r="T166">
            <v>0</v>
          </cell>
          <cell r="U166">
            <v>2</v>
          </cell>
          <cell r="V166">
            <v>1</v>
          </cell>
          <cell r="W166">
            <v>0</v>
          </cell>
          <cell r="X166">
            <v>10</v>
          </cell>
          <cell r="Y166">
            <v>0</v>
          </cell>
          <cell r="Z166">
            <v>61</v>
          </cell>
        </row>
        <row r="167">
          <cell r="A167">
            <v>2412111041</v>
          </cell>
          <cell r="B167">
            <v>960</v>
          </cell>
          <cell r="C167">
            <v>0</v>
          </cell>
          <cell r="D167">
            <v>4</v>
          </cell>
          <cell r="E167">
            <v>166</v>
          </cell>
          <cell r="F167">
            <v>3</v>
          </cell>
          <cell r="G167">
            <v>219</v>
          </cell>
          <cell r="H167">
            <v>392</v>
          </cell>
          <cell r="I167">
            <v>39</v>
          </cell>
          <cell r="J167">
            <v>30</v>
          </cell>
          <cell r="K167">
            <v>0</v>
          </cell>
          <cell r="L167">
            <v>708</v>
          </cell>
          <cell r="M167">
            <v>1314</v>
          </cell>
          <cell r="N167">
            <v>2412111041</v>
          </cell>
          <cell r="O167">
            <v>4</v>
          </cell>
          <cell r="P167">
            <v>166</v>
          </cell>
          <cell r="Q167">
            <v>3</v>
          </cell>
          <cell r="R167">
            <v>219</v>
          </cell>
          <cell r="S167">
            <v>30</v>
          </cell>
          <cell r="T167">
            <v>1</v>
          </cell>
          <cell r="U167">
            <v>1</v>
          </cell>
          <cell r="V167">
            <v>7</v>
          </cell>
          <cell r="W167">
            <v>0</v>
          </cell>
          <cell r="X167">
            <v>39</v>
          </cell>
          <cell r="Y167">
            <v>0</v>
          </cell>
          <cell r="Z167">
            <v>42</v>
          </cell>
        </row>
        <row r="168">
          <cell r="A168">
            <v>2412111036</v>
          </cell>
          <cell r="B168">
            <v>1339</v>
          </cell>
          <cell r="C168">
            <v>0</v>
          </cell>
          <cell r="D168">
            <v>17</v>
          </cell>
          <cell r="E168">
            <v>315</v>
          </cell>
          <cell r="F168">
            <v>6</v>
          </cell>
          <cell r="G168">
            <v>173</v>
          </cell>
          <cell r="H168">
            <v>511</v>
          </cell>
          <cell r="I168">
            <v>25</v>
          </cell>
          <cell r="J168">
            <v>0</v>
          </cell>
          <cell r="K168">
            <v>0</v>
          </cell>
          <cell r="L168">
            <v>1132.5999999999999</v>
          </cell>
          <cell r="M168">
            <v>1090.54</v>
          </cell>
          <cell r="N168">
            <v>2412111036</v>
          </cell>
          <cell r="O168">
            <v>17</v>
          </cell>
          <cell r="P168">
            <v>315</v>
          </cell>
          <cell r="Q168">
            <v>6</v>
          </cell>
          <cell r="R168">
            <v>173</v>
          </cell>
          <cell r="S168">
            <v>14</v>
          </cell>
          <cell r="T168">
            <v>0</v>
          </cell>
          <cell r="U168">
            <v>2</v>
          </cell>
          <cell r="V168">
            <v>9</v>
          </cell>
          <cell r="W168">
            <v>0</v>
          </cell>
          <cell r="X168">
            <v>25</v>
          </cell>
          <cell r="Y168">
            <v>0</v>
          </cell>
          <cell r="Z168">
            <v>71</v>
          </cell>
        </row>
        <row r="169">
          <cell r="A169">
            <v>2412111031</v>
          </cell>
          <cell r="B169">
            <v>1716</v>
          </cell>
          <cell r="C169">
            <v>0</v>
          </cell>
          <cell r="D169">
            <v>12</v>
          </cell>
          <cell r="E169">
            <v>198</v>
          </cell>
          <cell r="F169">
            <v>8</v>
          </cell>
          <cell r="G169">
            <v>558</v>
          </cell>
          <cell r="H169">
            <v>776</v>
          </cell>
          <cell r="I169">
            <v>22</v>
          </cell>
          <cell r="J169">
            <v>0</v>
          </cell>
          <cell r="K169">
            <v>0</v>
          </cell>
          <cell r="L169">
            <v>1015.91</v>
          </cell>
          <cell r="M169">
            <v>420.35</v>
          </cell>
          <cell r="N169">
            <v>2412111031</v>
          </cell>
          <cell r="O169">
            <v>12</v>
          </cell>
          <cell r="P169">
            <v>198</v>
          </cell>
          <cell r="Q169">
            <v>8</v>
          </cell>
          <cell r="R169">
            <v>558</v>
          </cell>
          <cell r="S169">
            <v>11</v>
          </cell>
          <cell r="T169">
            <v>0</v>
          </cell>
          <cell r="U169">
            <v>4</v>
          </cell>
          <cell r="V169">
            <v>7</v>
          </cell>
          <cell r="W169">
            <v>0</v>
          </cell>
          <cell r="X169">
            <v>22</v>
          </cell>
          <cell r="Y169">
            <v>1</v>
          </cell>
          <cell r="Z169">
            <v>88</v>
          </cell>
        </row>
        <row r="170">
          <cell r="A170">
            <v>2412111055</v>
          </cell>
          <cell r="B170">
            <v>1024</v>
          </cell>
          <cell r="C170">
            <v>0</v>
          </cell>
          <cell r="D170">
            <v>7</v>
          </cell>
          <cell r="E170">
            <v>199</v>
          </cell>
          <cell r="F170">
            <v>9</v>
          </cell>
          <cell r="G170">
            <v>281</v>
          </cell>
          <cell r="H170">
            <v>496</v>
          </cell>
          <cell r="I170">
            <v>27</v>
          </cell>
          <cell r="J170">
            <v>0</v>
          </cell>
          <cell r="K170">
            <v>0</v>
          </cell>
          <cell r="L170">
            <v>376.45</v>
          </cell>
          <cell r="M170">
            <v>687.72</v>
          </cell>
          <cell r="N170">
            <v>2412111055</v>
          </cell>
          <cell r="O170">
            <v>7</v>
          </cell>
          <cell r="P170">
            <v>199</v>
          </cell>
          <cell r="Q170">
            <v>9</v>
          </cell>
          <cell r="R170">
            <v>281</v>
          </cell>
          <cell r="S170">
            <v>10</v>
          </cell>
          <cell r="T170">
            <v>0</v>
          </cell>
          <cell r="U170">
            <v>6</v>
          </cell>
          <cell r="V170">
            <v>10</v>
          </cell>
          <cell r="W170">
            <v>1</v>
          </cell>
          <cell r="X170">
            <v>27</v>
          </cell>
          <cell r="Y170">
            <v>0</v>
          </cell>
          <cell r="Z170">
            <v>75</v>
          </cell>
        </row>
        <row r="171">
          <cell r="A171">
            <v>2412111060</v>
          </cell>
          <cell r="B171">
            <v>965</v>
          </cell>
          <cell r="C171">
            <v>0</v>
          </cell>
          <cell r="D171">
            <v>13</v>
          </cell>
          <cell r="E171">
            <v>242</v>
          </cell>
          <cell r="F171">
            <v>4</v>
          </cell>
          <cell r="G171">
            <v>167</v>
          </cell>
          <cell r="H171">
            <v>426</v>
          </cell>
          <cell r="I171">
            <v>32</v>
          </cell>
          <cell r="J171">
            <v>30</v>
          </cell>
          <cell r="K171">
            <v>0</v>
          </cell>
          <cell r="L171">
            <v>660.63</v>
          </cell>
          <cell r="M171">
            <v>407.92</v>
          </cell>
          <cell r="N171">
            <v>2412111060</v>
          </cell>
          <cell r="O171">
            <v>13</v>
          </cell>
          <cell r="P171">
            <v>242</v>
          </cell>
          <cell r="Q171">
            <v>4</v>
          </cell>
          <cell r="R171">
            <v>167</v>
          </cell>
          <cell r="S171">
            <v>23</v>
          </cell>
          <cell r="T171">
            <v>1</v>
          </cell>
          <cell r="U171">
            <v>2</v>
          </cell>
          <cell r="V171">
            <v>6</v>
          </cell>
          <cell r="W171">
            <v>0</v>
          </cell>
          <cell r="X171">
            <v>32</v>
          </cell>
          <cell r="Y171">
            <v>0</v>
          </cell>
          <cell r="Z171">
            <v>25</v>
          </cell>
        </row>
        <row r="172">
          <cell r="A172">
            <v>2412111063</v>
          </cell>
          <cell r="B172">
            <v>843</v>
          </cell>
          <cell r="C172">
            <v>0</v>
          </cell>
          <cell r="D172">
            <v>3</v>
          </cell>
          <cell r="E172">
            <v>109</v>
          </cell>
          <cell r="F172">
            <v>2</v>
          </cell>
          <cell r="G172">
            <v>279</v>
          </cell>
          <cell r="H172">
            <v>393</v>
          </cell>
          <cell r="I172">
            <v>9</v>
          </cell>
          <cell r="J172">
            <v>0</v>
          </cell>
          <cell r="K172">
            <v>0</v>
          </cell>
          <cell r="L172">
            <v>406.08</v>
          </cell>
          <cell r="M172">
            <v>1000.88</v>
          </cell>
          <cell r="N172">
            <v>2412111063</v>
          </cell>
          <cell r="O172">
            <v>3</v>
          </cell>
          <cell r="P172">
            <v>109</v>
          </cell>
          <cell r="Q172">
            <v>2</v>
          </cell>
          <cell r="R172">
            <v>279</v>
          </cell>
          <cell r="S172">
            <v>3</v>
          </cell>
          <cell r="T172">
            <v>0</v>
          </cell>
          <cell r="U172">
            <v>2</v>
          </cell>
          <cell r="V172">
            <v>4</v>
          </cell>
          <cell r="W172">
            <v>0</v>
          </cell>
          <cell r="X172">
            <v>9</v>
          </cell>
          <cell r="Y172">
            <v>0</v>
          </cell>
          <cell r="Z172">
            <v>55</v>
          </cell>
        </row>
        <row r="173">
          <cell r="A173">
            <v>2412111045</v>
          </cell>
          <cell r="B173">
            <v>1359</v>
          </cell>
          <cell r="C173">
            <v>0</v>
          </cell>
          <cell r="D173">
            <v>10</v>
          </cell>
          <cell r="E173">
            <v>274</v>
          </cell>
          <cell r="F173">
            <v>4</v>
          </cell>
          <cell r="G173">
            <v>249</v>
          </cell>
          <cell r="H173">
            <v>537</v>
          </cell>
          <cell r="I173">
            <v>48</v>
          </cell>
          <cell r="J173">
            <v>25</v>
          </cell>
          <cell r="K173">
            <v>0</v>
          </cell>
          <cell r="L173">
            <v>993.92</v>
          </cell>
          <cell r="M173">
            <v>834.47</v>
          </cell>
          <cell r="N173">
            <v>2412111045</v>
          </cell>
          <cell r="O173">
            <v>10</v>
          </cell>
          <cell r="P173">
            <v>274</v>
          </cell>
          <cell r="Q173">
            <v>4</v>
          </cell>
          <cell r="R173">
            <v>249</v>
          </cell>
          <cell r="S173">
            <v>24</v>
          </cell>
          <cell r="T173">
            <v>0</v>
          </cell>
          <cell r="U173">
            <v>1</v>
          </cell>
          <cell r="V173">
            <v>23</v>
          </cell>
          <cell r="W173">
            <v>0</v>
          </cell>
          <cell r="X173">
            <v>48</v>
          </cell>
          <cell r="Y173">
            <v>0</v>
          </cell>
          <cell r="Z173">
            <v>75</v>
          </cell>
        </row>
        <row r="174">
          <cell r="A174">
            <v>2412111046</v>
          </cell>
          <cell r="B174">
            <v>1176</v>
          </cell>
          <cell r="C174">
            <v>0</v>
          </cell>
          <cell r="D174">
            <v>19</v>
          </cell>
          <cell r="E174">
            <v>244</v>
          </cell>
          <cell r="F174">
            <v>8</v>
          </cell>
          <cell r="G174">
            <v>257</v>
          </cell>
          <cell r="H174">
            <v>528</v>
          </cell>
          <cell r="I174">
            <v>25</v>
          </cell>
          <cell r="J174">
            <v>20</v>
          </cell>
          <cell r="K174">
            <v>0</v>
          </cell>
          <cell r="L174">
            <v>797.89</v>
          </cell>
          <cell r="M174">
            <v>1024.2</v>
          </cell>
          <cell r="N174">
            <v>2412111046</v>
          </cell>
          <cell r="O174">
            <v>19</v>
          </cell>
          <cell r="P174">
            <v>244</v>
          </cell>
          <cell r="Q174">
            <v>8</v>
          </cell>
          <cell r="R174">
            <v>257</v>
          </cell>
          <cell r="S174">
            <v>15</v>
          </cell>
          <cell r="T174">
            <v>0</v>
          </cell>
          <cell r="U174">
            <v>0</v>
          </cell>
          <cell r="V174">
            <v>10</v>
          </cell>
          <cell r="W174">
            <v>0</v>
          </cell>
          <cell r="X174">
            <v>25</v>
          </cell>
          <cell r="Y174">
            <v>0</v>
          </cell>
          <cell r="Z174">
            <v>22</v>
          </cell>
        </row>
        <row r="175">
          <cell r="A175">
            <v>2412111069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1451.79</v>
          </cell>
          <cell r="N175">
            <v>2412111069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1</v>
          </cell>
          <cell r="Z175">
            <v>111</v>
          </cell>
        </row>
        <row r="176">
          <cell r="A176">
            <v>2412111033</v>
          </cell>
          <cell r="B176">
            <v>2005</v>
          </cell>
          <cell r="C176">
            <v>0</v>
          </cell>
          <cell r="D176">
            <v>14</v>
          </cell>
          <cell r="E176">
            <v>320</v>
          </cell>
          <cell r="F176">
            <v>9</v>
          </cell>
          <cell r="G176">
            <v>442</v>
          </cell>
          <cell r="H176">
            <v>785</v>
          </cell>
          <cell r="I176">
            <v>79</v>
          </cell>
          <cell r="J176">
            <v>0</v>
          </cell>
          <cell r="K176">
            <v>0</v>
          </cell>
          <cell r="L176">
            <v>1410.5</v>
          </cell>
          <cell r="M176">
            <v>274.92</v>
          </cell>
          <cell r="N176">
            <v>2412111033</v>
          </cell>
          <cell r="O176">
            <v>14</v>
          </cell>
          <cell r="P176">
            <v>320</v>
          </cell>
          <cell r="Q176">
            <v>9</v>
          </cell>
          <cell r="R176">
            <v>442</v>
          </cell>
          <cell r="S176">
            <v>55</v>
          </cell>
          <cell r="T176">
            <v>0</v>
          </cell>
          <cell r="U176">
            <v>4</v>
          </cell>
          <cell r="V176">
            <v>19</v>
          </cell>
          <cell r="W176">
            <v>1</v>
          </cell>
          <cell r="X176">
            <v>79</v>
          </cell>
          <cell r="Y176">
            <v>0</v>
          </cell>
          <cell r="Z176">
            <v>52</v>
          </cell>
        </row>
        <row r="177">
          <cell r="A177">
            <v>2412111032</v>
          </cell>
          <cell r="B177">
            <v>688</v>
          </cell>
          <cell r="C177">
            <v>0</v>
          </cell>
          <cell r="D177">
            <v>3</v>
          </cell>
          <cell r="E177">
            <v>130</v>
          </cell>
          <cell r="F177">
            <v>3</v>
          </cell>
          <cell r="G177">
            <v>180</v>
          </cell>
          <cell r="H177">
            <v>316</v>
          </cell>
          <cell r="I177">
            <v>31</v>
          </cell>
          <cell r="J177">
            <v>10</v>
          </cell>
          <cell r="K177">
            <v>0</v>
          </cell>
          <cell r="L177">
            <v>264.91000000000003</v>
          </cell>
          <cell r="M177">
            <v>1093.6600000000001</v>
          </cell>
          <cell r="N177">
            <v>2412111032</v>
          </cell>
          <cell r="O177">
            <v>3</v>
          </cell>
          <cell r="P177">
            <v>130</v>
          </cell>
          <cell r="Q177">
            <v>3</v>
          </cell>
          <cell r="R177">
            <v>180</v>
          </cell>
          <cell r="S177">
            <v>25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31</v>
          </cell>
          <cell r="Y177">
            <v>0</v>
          </cell>
          <cell r="Z177">
            <v>68</v>
          </cell>
        </row>
        <row r="178">
          <cell r="A178">
            <v>2412111049</v>
          </cell>
          <cell r="B178">
            <v>1923</v>
          </cell>
          <cell r="C178">
            <v>0</v>
          </cell>
          <cell r="D178">
            <v>10</v>
          </cell>
          <cell r="E178">
            <v>318</v>
          </cell>
          <cell r="F178">
            <v>9</v>
          </cell>
          <cell r="G178">
            <v>498</v>
          </cell>
          <cell r="H178">
            <v>835</v>
          </cell>
          <cell r="I178">
            <v>31</v>
          </cell>
          <cell r="J178">
            <v>50</v>
          </cell>
          <cell r="K178">
            <v>0</v>
          </cell>
          <cell r="L178">
            <v>1039.8499999999999</v>
          </cell>
          <cell r="M178">
            <v>1180.75</v>
          </cell>
          <cell r="N178">
            <v>2412111049</v>
          </cell>
          <cell r="O178">
            <v>10</v>
          </cell>
          <cell r="P178">
            <v>318</v>
          </cell>
          <cell r="Q178">
            <v>9</v>
          </cell>
          <cell r="R178">
            <v>498</v>
          </cell>
          <cell r="S178">
            <v>21</v>
          </cell>
          <cell r="T178">
            <v>0</v>
          </cell>
          <cell r="U178">
            <v>1</v>
          </cell>
          <cell r="V178">
            <v>9</v>
          </cell>
          <cell r="W178">
            <v>0</v>
          </cell>
          <cell r="X178">
            <v>31</v>
          </cell>
          <cell r="Y178">
            <v>1</v>
          </cell>
          <cell r="Z178">
            <v>31</v>
          </cell>
        </row>
        <row r="179">
          <cell r="A179">
            <v>2412111021</v>
          </cell>
          <cell r="B179">
            <v>1221</v>
          </cell>
          <cell r="C179">
            <v>0</v>
          </cell>
          <cell r="D179">
            <v>11</v>
          </cell>
          <cell r="E179">
            <v>292</v>
          </cell>
          <cell r="F179">
            <v>6</v>
          </cell>
          <cell r="G179">
            <v>182</v>
          </cell>
          <cell r="H179">
            <v>491</v>
          </cell>
          <cell r="I179">
            <v>25</v>
          </cell>
          <cell r="J179">
            <v>30</v>
          </cell>
          <cell r="K179">
            <v>0</v>
          </cell>
          <cell r="L179">
            <v>1157.9100000000001</v>
          </cell>
          <cell r="M179">
            <v>702.81</v>
          </cell>
          <cell r="N179">
            <v>2412111021</v>
          </cell>
          <cell r="O179">
            <v>11</v>
          </cell>
          <cell r="P179">
            <v>292</v>
          </cell>
          <cell r="Q179">
            <v>6</v>
          </cell>
          <cell r="R179">
            <v>182</v>
          </cell>
          <cell r="S179">
            <v>3</v>
          </cell>
          <cell r="T179">
            <v>0</v>
          </cell>
          <cell r="U179">
            <v>1</v>
          </cell>
          <cell r="V179">
            <v>20</v>
          </cell>
          <cell r="W179">
            <v>1</v>
          </cell>
          <cell r="X179">
            <v>25</v>
          </cell>
          <cell r="Y179">
            <v>0</v>
          </cell>
          <cell r="Z179">
            <v>83</v>
          </cell>
        </row>
        <row r="180">
          <cell r="A180">
            <v>2412111039</v>
          </cell>
          <cell r="B180">
            <v>1434</v>
          </cell>
          <cell r="C180">
            <v>0</v>
          </cell>
          <cell r="D180">
            <v>9</v>
          </cell>
          <cell r="E180">
            <v>200</v>
          </cell>
          <cell r="F180">
            <v>3</v>
          </cell>
          <cell r="G180">
            <v>392</v>
          </cell>
          <cell r="H180">
            <v>604</v>
          </cell>
          <cell r="I180">
            <v>33</v>
          </cell>
          <cell r="J180">
            <v>30</v>
          </cell>
          <cell r="K180">
            <v>0</v>
          </cell>
          <cell r="L180">
            <v>685.51</v>
          </cell>
          <cell r="M180">
            <v>623.67999999999995</v>
          </cell>
          <cell r="N180">
            <v>2412111039</v>
          </cell>
          <cell r="O180">
            <v>9</v>
          </cell>
          <cell r="P180">
            <v>200</v>
          </cell>
          <cell r="Q180">
            <v>3</v>
          </cell>
          <cell r="R180">
            <v>392</v>
          </cell>
          <cell r="S180">
            <v>19</v>
          </cell>
          <cell r="T180">
            <v>0</v>
          </cell>
          <cell r="U180">
            <v>3</v>
          </cell>
          <cell r="V180">
            <v>11</v>
          </cell>
          <cell r="W180">
            <v>0</v>
          </cell>
          <cell r="X180">
            <v>33</v>
          </cell>
          <cell r="Y180">
            <v>0</v>
          </cell>
          <cell r="Z180">
            <v>118</v>
          </cell>
        </row>
        <row r="181">
          <cell r="A181">
            <v>2412111056</v>
          </cell>
          <cell r="B181">
            <v>690</v>
          </cell>
          <cell r="C181">
            <v>0</v>
          </cell>
          <cell r="D181">
            <v>7</v>
          </cell>
          <cell r="E181">
            <v>109</v>
          </cell>
          <cell r="F181">
            <v>0</v>
          </cell>
          <cell r="G181">
            <v>201</v>
          </cell>
          <cell r="H181">
            <v>317</v>
          </cell>
          <cell r="I181">
            <v>62</v>
          </cell>
          <cell r="J181">
            <v>10</v>
          </cell>
          <cell r="K181">
            <v>0</v>
          </cell>
          <cell r="L181">
            <v>596.02</v>
          </cell>
          <cell r="M181">
            <v>2693.6</v>
          </cell>
          <cell r="N181">
            <v>2412111056</v>
          </cell>
          <cell r="O181">
            <v>7</v>
          </cell>
          <cell r="P181">
            <v>109</v>
          </cell>
          <cell r="Q181">
            <v>0</v>
          </cell>
          <cell r="R181">
            <v>201</v>
          </cell>
          <cell r="S181">
            <v>35</v>
          </cell>
          <cell r="T181">
            <v>0</v>
          </cell>
          <cell r="U181">
            <v>3</v>
          </cell>
          <cell r="V181">
            <v>24</v>
          </cell>
          <cell r="W181">
            <v>0</v>
          </cell>
          <cell r="X181">
            <v>62</v>
          </cell>
          <cell r="Y181">
            <v>0</v>
          </cell>
          <cell r="Z181">
            <v>56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723.52</v>
          </cell>
          <cell r="N182">
            <v>2427111018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26</v>
          </cell>
        </row>
        <row r="183">
          <cell r="A183">
            <v>2427111010</v>
          </cell>
          <cell r="B183">
            <v>1548</v>
          </cell>
          <cell r="C183">
            <v>0</v>
          </cell>
          <cell r="D183">
            <v>6</v>
          </cell>
          <cell r="E183">
            <v>181</v>
          </cell>
          <cell r="F183">
            <v>10</v>
          </cell>
          <cell r="G183">
            <v>285</v>
          </cell>
          <cell r="H183">
            <v>482</v>
          </cell>
          <cell r="I183">
            <v>13</v>
          </cell>
          <cell r="J183">
            <v>0</v>
          </cell>
          <cell r="K183">
            <v>0</v>
          </cell>
          <cell r="L183">
            <v>698.92</v>
          </cell>
          <cell r="M183">
            <v>682.44</v>
          </cell>
          <cell r="N183">
            <v>2427111010</v>
          </cell>
          <cell r="O183">
            <v>6</v>
          </cell>
          <cell r="P183">
            <v>181</v>
          </cell>
          <cell r="Q183">
            <v>10</v>
          </cell>
          <cell r="R183">
            <v>285</v>
          </cell>
          <cell r="S183">
            <v>8</v>
          </cell>
          <cell r="T183">
            <v>0</v>
          </cell>
          <cell r="U183">
            <v>0</v>
          </cell>
          <cell r="V183">
            <v>5</v>
          </cell>
          <cell r="W183">
            <v>0</v>
          </cell>
          <cell r="X183">
            <v>13</v>
          </cell>
          <cell r="Y183">
            <v>0</v>
          </cell>
          <cell r="Z183">
            <v>41</v>
          </cell>
        </row>
        <row r="184">
          <cell r="A184">
            <v>2427111022</v>
          </cell>
          <cell r="B184">
            <v>1196</v>
          </cell>
          <cell r="C184">
            <v>0</v>
          </cell>
          <cell r="D184">
            <v>3</v>
          </cell>
          <cell r="E184">
            <v>187</v>
          </cell>
          <cell r="F184">
            <v>5</v>
          </cell>
          <cell r="G184">
            <v>128</v>
          </cell>
          <cell r="H184">
            <v>323</v>
          </cell>
          <cell r="I184">
            <v>15</v>
          </cell>
          <cell r="J184">
            <v>0</v>
          </cell>
          <cell r="K184">
            <v>0</v>
          </cell>
          <cell r="L184">
            <v>680.44</v>
          </cell>
          <cell r="M184">
            <v>1739.2</v>
          </cell>
          <cell r="N184">
            <v>2427111022</v>
          </cell>
          <cell r="O184">
            <v>3</v>
          </cell>
          <cell r="P184">
            <v>187</v>
          </cell>
          <cell r="Q184">
            <v>5</v>
          </cell>
          <cell r="R184">
            <v>128</v>
          </cell>
          <cell r="S184">
            <v>1</v>
          </cell>
          <cell r="T184">
            <v>0</v>
          </cell>
          <cell r="U184">
            <v>0</v>
          </cell>
          <cell r="V184">
            <v>14</v>
          </cell>
          <cell r="W184">
            <v>0</v>
          </cell>
          <cell r="X184">
            <v>15</v>
          </cell>
          <cell r="Y184">
            <v>0</v>
          </cell>
          <cell r="Z184">
            <v>51</v>
          </cell>
        </row>
        <row r="185">
          <cell r="A185">
            <v>2427111009</v>
          </cell>
          <cell r="B185">
            <v>2605</v>
          </cell>
          <cell r="C185">
            <v>0</v>
          </cell>
          <cell r="D185">
            <v>50</v>
          </cell>
          <cell r="E185">
            <v>865</v>
          </cell>
          <cell r="F185">
            <v>7</v>
          </cell>
          <cell r="G185">
            <v>93</v>
          </cell>
          <cell r="H185">
            <v>1015</v>
          </cell>
          <cell r="I185">
            <v>41</v>
          </cell>
          <cell r="J185">
            <v>0</v>
          </cell>
          <cell r="K185">
            <v>0</v>
          </cell>
          <cell r="L185">
            <v>1722.6</v>
          </cell>
          <cell r="M185">
            <v>853.97</v>
          </cell>
          <cell r="N185">
            <v>2427111009</v>
          </cell>
          <cell r="O185">
            <v>50</v>
          </cell>
          <cell r="P185">
            <v>865</v>
          </cell>
          <cell r="Q185">
            <v>7</v>
          </cell>
          <cell r="R185">
            <v>93</v>
          </cell>
          <cell r="S185">
            <v>21</v>
          </cell>
          <cell r="T185">
            <v>0</v>
          </cell>
          <cell r="U185">
            <v>5</v>
          </cell>
          <cell r="V185">
            <v>15</v>
          </cell>
          <cell r="W185">
            <v>0</v>
          </cell>
          <cell r="X185">
            <v>41</v>
          </cell>
          <cell r="Y185">
            <v>0</v>
          </cell>
          <cell r="Z185">
            <v>101</v>
          </cell>
        </row>
        <row r="186">
          <cell r="A186">
            <v>2427111026</v>
          </cell>
          <cell r="B186">
            <v>1790</v>
          </cell>
          <cell r="C186">
            <v>0</v>
          </cell>
          <cell r="D186">
            <v>5</v>
          </cell>
          <cell r="E186">
            <v>204</v>
          </cell>
          <cell r="F186">
            <v>10</v>
          </cell>
          <cell r="G186">
            <v>725</v>
          </cell>
          <cell r="H186">
            <v>944</v>
          </cell>
          <cell r="I186">
            <v>15</v>
          </cell>
          <cell r="J186">
            <v>120</v>
          </cell>
          <cell r="K186">
            <v>0</v>
          </cell>
          <cell r="L186">
            <v>789.37</v>
          </cell>
          <cell r="M186">
            <v>670.12</v>
          </cell>
          <cell r="N186">
            <v>2427111026</v>
          </cell>
          <cell r="O186">
            <v>5</v>
          </cell>
          <cell r="P186">
            <v>204</v>
          </cell>
          <cell r="Q186">
            <v>10</v>
          </cell>
          <cell r="R186">
            <v>725</v>
          </cell>
          <cell r="S186">
            <v>14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15</v>
          </cell>
          <cell r="Y186">
            <v>0</v>
          </cell>
          <cell r="Z186">
            <v>14</v>
          </cell>
        </row>
        <row r="187">
          <cell r="A187">
            <v>2427111020</v>
          </cell>
          <cell r="B187">
            <v>1482</v>
          </cell>
          <cell r="C187">
            <v>0</v>
          </cell>
          <cell r="D187">
            <v>4</v>
          </cell>
          <cell r="E187">
            <v>194</v>
          </cell>
          <cell r="F187">
            <v>2</v>
          </cell>
          <cell r="G187">
            <v>200</v>
          </cell>
          <cell r="H187">
            <v>400</v>
          </cell>
          <cell r="I187">
            <v>14</v>
          </cell>
          <cell r="J187">
            <v>0</v>
          </cell>
          <cell r="K187">
            <v>0</v>
          </cell>
          <cell r="L187">
            <v>675.32</v>
          </cell>
          <cell r="M187">
            <v>1490.68</v>
          </cell>
          <cell r="N187">
            <v>2427111020</v>
          </cell>
          <cell r="O187">
            <v>4</v>
          </cell>
          <cell r="P187">
            <v>194</v>
          </cell>
          <cell r="Q187">
            <v>2</v>
          </cell>
          <cell r="R187">
            <v>200</v>
          </cell>
          <cell r="S187">
            <v>7</v>
          </cell>
          <cell r="T187">
            <v>0</v>
          </cell>
          <cell r="U187">
            <v>0</v>
          </cell>
          <cell r="V187">
            <v>7</v>
          </cell>
          <cell r="W187">
            <v>0</v>
          </cell>
          <cell r="X187">
            <v>14</v>
          </cell>
          <cell r="Y187">
            <v>0</v>
          </cell>
          <cell r="Z187">
            <v>123</v>
          </cell>
        </row>
        <row r="188">
          <cell r="A188">
            <v>2427111014</v>
          </cell>
          <cell r="B188">
            <v>1933</v>
          </cell>
          <cell r="C188">
            <v>0</v>
          </cell>
          <cell r="D188">
            <v>0</v>
          </cell>
          <cell r="E188">
            <v>231</v>
          </cell>
          <cell r="F188">
            <v>3</v>
          </cell>
          <cell r="G188">
            <v>292</v>
          </cell>
          <cell r="H188">
            <v>526</v>
          </cell>
          <cell r="I188">
            <v>58</v>
          </cell>
          <cell r="J188">
            <v>0</v>
          </cell>
          <cell r="K188">
            <v>0</v>
          </cell>
          <cell r="L188">
            <v>1442.88</v>
          </cell>
          <cell r="M188">
            <v>2882.09</v>
          </cell>
          <cell r="N188">
            <v>2427111014</v>
          </cell>
          <cell r="O188">
            <v>0</v>
          </cell>
          <cell r="P188">
            <v>231</v>
          </cell>
          <cell r="Q188">
            <v>3</v>
          </cell>
          <cell r="R188">
            <v>292</v>
          </cell>
          <cell r="S188">
            <v>13</v>
          </cell>
          <cell r="T188">
            <v>0</v>
          </cell>
          <cell r="U188">
            <v>4</v>
          </cell>
          <cell r="V188">
            <v>41</v>
          </cell>
          <cell r="W188">
            <v>0</v>
          </cell>
          <cell r="X188">
            <v>58</v>
          </cell>
          <cell r="Y188">
            <v>0</v>
          </cell>
          <cell r="Z188">
            <v>35</v>
          </cell>
        </row>
        <row r="189">
          <cell r="A189">
            <v>2427111012</v>
          </cell>
          <cell r="B189">
            <v>3620</v>
          </cell>
          <cell r="C189">
            <v>0</v>
          </cell>
          <cell r="D189">
            <v>51</v>
          </cell>
          <cell r="E189">
            <v>1059</v>
          </cell>
          <cell r="F189">
            <v>16</v>
          </cell>
          <cell r="G189">
            <v>273</v>
          </cell>
          <cell r="H189">
            <v>1399</v>
          </cell>
          <cell r="I189">
            <v>35</v>
          </cell>
          <cell r="J189">
            <v>0</v>
          </cell>
          <cell r="K189">
            <v>0</v>
          </cell>
          <cell r="L189">
            <v>2857.69</v>
          </cell>
          <cell r="M189">
            <v>200.84</v>
          </cell>
          <cell r="N189">
            <v>2427111012</v>
          </cell>
          <cell r="O189">
            <v>51</v>
          </cell>
          <cell r="P189">
            <v>1059</v>
          </cell>
          <cell r="Q189">
            <v>16</v>
          </cell>
          <cell r="R189">
            <v>273</v>
          </cell>
          <cell r="S189">
            <v>7</v>
          </cell>
          <cell r="T189">
            <v>0</v>
          </cell>
          <cell r="U189">
            <v>0</v>
          </cell>
          <cell r="V189">
            <v>28</v>
          </cell>
          <cell r="W189">
            <v>0</v>
          </cell>
          <cell r="X189">
            <v>35</v>
          </cell>
          <cell r="Y189">
            <v>0</v>
          </cell>
          <cell r="Z189">
            <v>5</v>
          </cell>
        </row>
        <row r="190">
          <cell r="A190">
            <v>2427111023</v>
          </cell>
          <cell r="B190">
            <v>359</v>
          </cell>
          <cell r="C190">
            <v>0</v>
          </cell>
          <cell r="D190">
            <v>0</v>
          </cell>
          <cell r="E190">
            <v>28</v>
          </cell>
          <cell r="F190">
            <v>0</v>
          </cell>
          <cell r="G190">
            <v>161</v>
          </cell>
          <cell r="H190">
            <v>189</v>
          </cell>
          <cell r="I190">
            <v>3</v>
          </cell>
          <cell r="J190">
            <v>80</v>
          </cell>
          <cell r="K190">
            <v>0</v>
          </cell>
          <cell r="L190">
            <v>199.04</v>
          </cell>
          <cell r="M190">
            <v>1186.72</v>
          </cell>
          <cell r="N190">
            <v>2427111023</v>
          </cell>
          <cell r="O190">
            <v>0</v>
          </cell>
          <cell r="P190">
            <v>28</v>
          </cell>
          <cell r="Q190">
            <v>0</v>
          </cell>
          <cell r="R190">
            <v>161</v>
          </cell>
          <cell r="S190">
            <v>1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3</v>
          </cell>
          <cell r="Y190">
            <v>0</v>
          </cell>
          <cell r="Z190">
            <v>162</v>
          </cell>
        </row>
        <row r="191">
          <cell r="A191">
            <v>2427111011</v>
          </cell>
          <cell r="B191">
            <v>1721</v>
          </cell>
          <cell r="C191">
            <v>0</v>
          </cell>
          <cell r="D191">
            <v>14</v>
          </cell>
          <cell r="E191">
            <v>247</v>
          </cell>
          <cell r="F191">
            <v>2</v>
          </cell>
          <cell r="G191">
            <v>532</v>
          </cell>
          <cell r="H191">
            <v>795</v>
          </cell>
          <cell r="I191">
            <v>141</v>
          </cell>
          <cell r="J191">
            <v>0</v>
          </cell>
          <cell r="K191">
            <v>0</v>
          </cell>
          <cell r="L191">
            <v>1153.52</v>
          </cell>
          <cell r="M191">
            <v>314.85000000000002</v>
          </cell>
          <cell r="N191">
            <v>2427111011</v>
          </cell>
          <cell r="O191">
            <v>14</v>
          </cell>
          <cell r="P191">
            <v>247</v>
          </cell>
          <cell r="Q191">
            <v>2</v>
          </cell>
          <cell r="R191">
            <v>532</v>
          </cell>
          <cell r="S191">
            <v>104</v>
          </cell>
          <cell r="T191">
            <v>0</v>
          </cell>
          <cell r="U191">
            <v>3</v>
          </cell>
          <cell r="V191">
            <v>34</v>
          </cell>
          <cell r="W191">
            <v>0</v>
          </cell>
          <cell r="X191">
            <v>141</v>
          </cell>
          <cell r="Y191">
            <v>0</v>
          </cell>
          <cell r="Z191">
            <v>4</v>
          </cell>
        </row>
        <row r="192">
          <cell r="A192">
            <v>2427111025</v>
          </cell>
          <cell r="B192">
            <v>696</v>
          </cell>
          <cell r="C192">
            <v>0</v>
          </cell>
          <cell r="D192">
            <v>2</v>
          </cell>
          <cell r="E192">
            <v>76</v>
          </cell>
          <cell r="F192">
            <v>2</v>
          </cell>
          <cell r="G192">
            <v>250</v>
          </cell>
          <cell r="H192">
            <v>330</v>
          </cell>
          <cell r="I192">
            <v>2</v>
          </cell>
          <cell r="J192">
            <v>45</v>
          </cell>
          <cell r="K192">
            <v>0</v>
          </cell>
          <cell r="L192">
            <v>309.05</v>
          </cell>
          <cell r="M192">
            <v>668.87</v>
          </cell>
          <cell r="N192">
            <v>2427111025</v>
          </cell>
          <cell r="O192">
            <v>2</v>
          </cell>
          <cell r="P192">
            <v>76</v>
          </cell>
          <cell r="Q192">
            <v>2</v>
          </cell>
          <cell r="R192">
            <v>250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0</v>
          </cell>
          <cell r="X192">
            <v>2</v>
          </cell>
          <cell r="Y192">
            <v>0</v>
          </cell>
          <cell r="Z192">
            <v>13</v>
          </cell>
        </row>
        <row r="193">
          <cell r="A193">
            <v>2427111028</v>
          </cell>
          <cell r="B193">
            <v>1072</v>
          </cell>
          <cell r="C193">
            <v>0</v>
          </cell>
          <cell r="D193">
            <v>6</v>
          </cell>
          <cell r="E193">
            <v>171</v>
          </cell>
          <cell r="F193">
            <v>6</v>
          </cell>
          <cell r="G193">
            <v>344</v>
          </cell>
          <cell r="H193">
            <v>527</v>
          </cell>
          <cell r="I193">
            <v>7</v>
          </cell>
          <cell r="J193">
            <v>75</v>
          </cell>
          <cell r="K193">
            <v>0</v>
          </cell>
          <cell r="L193">
            <v>643.27</v>
          </cell>
          <cell r="M193">
            <v>524.4</v>
          </cell>
          <cell r="N193">
            <v>2427111028</v>
          </cell>
          <cell r="O193">
            <v>6</v>
          </cell>
          <cell r="P193">
            <v>171</v>
          </cell>
          <cell r="Q193">
            <v>6</v>
          </cell>
          <cell r="R193">
            <v>344</v>
          </cell>
          <cell r="S193">
            <v>2</v>
          </cell>
          <cell r="T193">
            <v>0</v>
          </cell>
          <cell r="U193">
            <v>1</v>
          </cell>
          <cell r="V193">
            <v>4</v>
          </cell>
          <cell r="W193">
            <v>0</v>
          </cell>
          <cell r="X193">
            <v>7</v>
          </cell>
          <cell r="Y193">
            <v>0</v>
          </cell>
          <cell r="Z193">
            <v>3</v>
          </cell>
        </row>
        <row r="194">
          <cell r="A194">
            <v>2427111021</v>
          </cell>
          <cell r="B194">
            <v>686</v>
          </cell>
          <cell r="C194">
            <v>0</v>
          </cell>
          <cell r="D194">
            <v>0</v>
          </cell>
          <cell r="E194">
            <v>100</v>
          </cell>
          <cell r="F194">
            <v>2</v>
          </cell>
          <cell r="G194">
            <v>177</v>
          </cell>
          <cell r="H194">
            <v>279</v>
          </cell>
          <cell r="I194">
            <v>3</v>
          </cell>
          <cell r="J194">
            <v>0</v>
          </cell>
          <cell r="K194">
            <v>0</v>
          </cell>
          <cell r="L194">
            <v>526.20000000000005</v>
          </cell>
          <cell r="M194">
            <v>962.6</v>
          </cell>
          <cell r="N194">
            <v>2427111021</v>
          </cell>
          <cell r="O194">
            <v>0</v>
          </cell>
          <cell r="P194">
            <v>100</v>
          </cell>
          <cell r="Q194">
            <v>2</v>
          </cell>
          <cell r="R194">
            <v>177</v>
          </cell>
          <cell r="S194">
            <v>0</v>
          </cell>
          <cell r="T194">
            <v>0</v>
          </cell>
          <cell r="U194">
            <v>0</v>
          </cell>
          <cell r="V194">
            <v>3</v>
          </cell>
          <cell r="W194">
            <v>0</v>
          </cell>
          <cell r="X194">
            <v>3</v>
          </cell>
          <cell r="Y194">
            <v>0</v>
          </cell>
          <cell r="Z194">
            <v>18</v>
          </cell>
        </row>
        <row r="195">
          <cell r="A195">
            <v>2436111008</v>
          </cell>
          <cell r="B195">
            <v>2618</v>
          </cell>
          <cell r="C195">
            <v>0</v>
          </cell>
          <cell r="D195">
            <v>0</v>
          </cell>
          <cell r="E195">
            <v>128</v>
          </cell>
          <cell r="F195">
            <v>11</v>
          </cell>
          <cell r="G195">
            <v>566</v>
          </cell>
          <cell r="H195">
            <v>705</v>
          </cell>
          <cell r="I195">
            <v>66</v>
          </cell>
          <cell r="J195">
            <v>0</v>
          </cell>
          <cell r="K195">
            <v>0</v>
          </cell>
          <cell r="L195">
            <v>1360.31</v>
          </cell>
          <cell r="M195">
            <v>1383.8</v>
          </cell>
          <cell r="N195">
            <v>2436111008</v>
          </cell>
          <cell r="O195">
            <v>0</v>
          </cell>
          <cell r="P195">
            <v>128</v>
          </cell>
          <cell r="Q195">
            <v>11</v>
          </cell>
          <cell r="R195">
            <v>566</v>
          </cell>
          <cell r="S195">
            <v>48</v>
          </cell>
          <cell r="T195">
            <v>1</v>
          </cell>
          <cell r="U195">
            <v>0</v>
          </cell>
          <cell r="V195">
            <v>17</v>
          </cell>
          <cell r="W195">
            <v>0</v>
          </cell>
          <cell r="X195">
            <v>66</v>
          </cell>
          <cell r="Y195">
            <v>0</v>
          </cell>
          <cell r="Z195">
            <v>135</v>
          </cell>
        </row>
        <row r="196">
          <cell r="A196">
            <v>2436111009</v>
          </cell>
          <cell r="B196">
            <v>1521</v>
          </cell>
          <cell r="C196">
            <v>0</v>
          </cell>
          <cell r="D196">
            <v>0</v>
          </cell>
          <cell r="E196">
            <v>156</v>
          </cell>
          <cell r="F196">
            <v>8</v>
          </cell>
          <cell r="G196">
            <v>220</v>
          </cell>
          <cell r="H196">
            <v>384</v>
          </cell>
          <cell r="I196">
            <v>40</v>
          </cell>
          <cell r="J196">
            <v>0</v>
          </cell>
          <cell r="K196">
            <v>0</v>
          </cell>
          <cell r="L196">
            <v>724.09</v>
          </cell>
          <cell r="M196">
            <v>749.75</v>
          </cell>
          <cell r="N196">
            <v>2436111009</v>
          </cell>
          <cell r="O196">
            <v>0</v>
          </cell>
          <cell r="P196">
            <v>156</v>
          </cell>
          <cell r="Q196">
            <v>8</v>
          </cell>
          <cell r="R196">
            <v>220</v>
          </cell>
          <cell r="S196">
            <v>31</v>
          </cell>
          <cell r="T196">
            <v>2</v>
          </cell>
          <cell r="U196">
            <v>2</v>
          </cell>
          <cell r="V196">
            <v>5</v>
          </cell>
          <cell r="W196">
            <v>0</v>
          </cell>
          <cell r="X196">
            <v>40</v>
          </cell>
          <cell r="Y196">
            <v>0</v>
          </cell>
          <cell r="Z196">
            <v>84</v>
          </cell>
        </row>
        <row r="197">
          <cell r="A197">
            <v>2436111007</v>
          </cell>
          <cell r="B197">
            <v>1687</v>
          </cell>
          <cell r="C197">
            <v>0</v>
          </cell>
          <cell r="D197">
            <v>0</v>
          </cell>
          <cell r="E197">
            <v>189</v>
          </cell>
          <cell r="F197">
            <v>9</v>
          </cell>
          <cell r="G197">
            <v>316</v>
          </cell>
          <cell r="H197">
            <v>514</v>
          </cell>
          <cell r="I197">
            <v>54</v>
          </cell>
          <cell r="J197">
            <v>0</v>
          </cell>
          <cell r="K197">
            <v>0</v>
          </cell>
          <cell r="L197">
            <v>977.89</v>
          </cell>
          <cell r="M197">
            <v>990.25</v>
          </cell>
          <cell r="N197">
            <v>2436111007</v>
          </cell>
          <cell r="O197">
            <v>0</v>
          </cell>
          <cell r="P197">
            <v>189</v>
          </cell>
          <cell r="Q197">
            <v>9</v>
          </cell>
          <cell r="R197">
            <v>316</v>
          </cell>
          <cell r="S197">
            <v>16</v>
          </cell>
          <cell r="T197">
            <v>1</v>
          </cell>
          <cell r="U197">
            <v>1</v>
          </cell>
          <cell r="V197">
            <v>36</v>
          </cell>
          <cell r="W197">
            <v>0</v>
          </cell>
          <cell r="X197">
            <v>54</v>
          </cell>
          <cell r="Y197">
            <v>0</v>
          </cell>
          <cell r="Z197">
            <v>104</v>
          </cell>
        </row>
        <row r="198">
          <cell r="A198">
            <v>2436111002</v>
          </cell>
          <cell r="B198">
            <v>1308</v>
          </cell>
          <cell r="C198">
            <v>0</v>
          </cell>
          <cell r="D198">
            <v>61</v>
          </cell>
          <cell r="E198">
            <v>849</v>
          </cell>
          <cell r="F198">
            <v>8</v>
          </cell>
          <cell r="G198">
            <v>8</v>
          </cell>
          <cell r="H198">
            <v>926</v>
          </cell>
          <cell r="I198">
            <v>10</v>
          </cell>
          <cell r="J198">
            <v>0</v>
          </cell>
          <cell r="K198">
            <v>0</v>
          </cell>
          <cell r="L198">
            <v>1221.6600000000001</v>
          </cell>
          <cell r="M198">
            <v>1273.4000000000001</v>
          </cell>
          <cell r="N198">
            <v>2436111002</v>
          </cell>
          <cell r="O198">
            <v>61</v>
          </cell>
          <cell r="P198">
            <v>849</v>
          </cell>
          <cell r="Q198">
            <v>8</v>
          </cell>
          <cell r="R198">
            <v>8</v>
          </cell>
          <cell r="S198">
            <v>1</v>
          </cell>
          <cell r="T198">
            <v>1</v>
          </cell>
          <cell r="U198">
            <v>1</v>
          </cell>
          <cell r="V198">
            <v>7</v>
          </cell>
          <cell r="W198">
            <v>0</v>
          </cell>
          <cell r="X198">
            <v>10</v>
          </cell>
          <cell r="Y198">
            <v>0</v>
          </cell>
          <cell r="Z198">
            <v>11</v>
          </cell>
        </row>
        <row r="199">
          <cell r="A199">
            <v>2436111001</v>
          </cell>
          <cell r="B199">
            <v>1000</v>
          </cell>
          <cell r="C199">
            <v>0</v>
          </cell>
          <cell r="D199">
            <v>44</v>
          </cell>
          <cell r="E199">
            <v>483</v>
          </cell>
          <cell r="F199">
            <v>10</v>
          </cell>
          <cell r="G199">
            <v>36</v>
          </cell>
          <cell r="H199">
            <v>573</v>
          </cell>
          <cell r="I199">
            <v>19</v>
          </cell>
          <cell r="J199">
            <v>0</v>
          </cell>
          <cell r="K199">
            <v>0</v>
          </cell>
          <cell r="L199">
            <v>424</v>
          </cell>
          <cell r="M199">
            <v>445.55</v>
          </cell>
          <cell r="N199">
            <v>2436111001</v>
          </cell>
          <cell r="O199">
            <v>44</v>
          </cell>
          <cell r="P199">
            <v>483</v>
          </cell>
          <cell r="Q199">
            <v>10</v>
          </cell>
          <cell r="R199">
            <v>36</v>
          </cell>
          <cell r="S199">
            <v>12</v>
          </cell>
          <cell r="T199">
            <v>1</v>
          </cell>
          <cell r="U199">
            <v>0</v>
          </cell>
          <cell r="V199">
            <v>6</v>
          </cell>
          <cell r="W199">
            <v>0</v>
          </cell>
          <cell r="X199">
            <v>19</v>
          </cell>
          <cell r="Y199">
            <v>0</v>
          </cell>
          <cell r="Z199">
            <v>22</v>
          </cell>
        </row>
        <row r="200">
          <cell r="A200">
            <v>2436111005</v>
          </cell>
          <cell r="B200">
            <v>1272</v>
          </cell>
          <cell r="C200">
            <v>0</v>
          </cell>
          <cell r="D200">
            <v>63</v>
          </cell>
          <cell r="E200">
            <v>797</v>
          </cell>
          <cell r="F200">
            <v>8</v>
          </cell>
          <cell r="G200">
            <v>16</v>
          </cell>
          <cell r="H200">
            <v>884</v>
          </cell>
          <cell r="I200">
            <v>1</v>
          </cell>
          <cell r="J200">
            <v>0</v>
          </cell>
          <cell r="K200">
            <v>0</v>
          </cell>
          <cell r="L200">
            <v>1542.59</v>
          </cell>
          <cell r="M200">
            <v>1688.8</v>
          </cell>
          <cell r="N200">
            <v>2436111005</v>
          </cell>
          <cell r="O200">
            <v>63</v>
          </cell>
          <cell r="P200">
            <v>797</v>
          </cell>
          <cell r="Q200">
            <v>8</v>
          </cell>
          <cell r="R200">
            <v>16</v>
          </cell>
          <cell r="S200">
            <v>1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</v>
          </cell>
          <cell r="Y200">
            <v>0</v>
          </cell>
          <cell r="Z200">
            <v>6</v>
          </cell>
        </row>
        <row r="201">
          <cell r="A201">
            <v>2436111006</v>
          </cell>
          <cell r="B201">
            <v>1501</v>
          </cell>
          <cell r="C201">
            <v>0</v>
          </cell>
          <cell r="D201">
            <v>0</v>
          </cell>
          <cell r="E201">
            <v>179</v>
          </cell>
          <cell r="F201">
            <v>10</v>
          </cell>
          <cell r="G201">
            <v>241</v>
          </cell>
          <cell r="H201">
            <v>430</v>
          </cell>
          <cell r="I201">
            <v>73</v>
          </cell>
          <cell r="J201">
            <v>0</v>
          </cell>
          <cell r="K201">
            <v>0</v>
          </cell>
          <cell r="L201">
            <v>829.88</v>
          </cell>
          <cell r="M201">
            <v>843.5</v>
          </cell>
          <cell r="N201">
            <v>2436111006</v>
          </cell>
          <cell r="O201">
            <v>0</v>
          </cell>
          <cell r="P201">
            <v>179</v>
          </cell>
          <cell r="Q201">
            <v>10</v>
          </cell>
          <cell r="R201">
            <v>241</v>
          </cell>
          <cell r="S201">
            <v>40</v>
          </cell>
          <cell r="T201">
            <v>2</v>
          </cell>
          <cell r="U201">
            <v>2</v>
          </cell>
          <cell r="V201">
            <v>29</v>
          </cell>
          <cell r="W201">
            <v>0</v>
          </cell>
          <cell r="X201">
            <v>73</v>
          </cell>
          <cell r="Y201">
            <v>0</v>
          </cell>
          <cell r="Z201">
            <v>110</v>
          </cell>
        </row>
        <row r="202">
          <cell r="A202">
            <v>2436111004</v>
          </cell>
          <cell r="B202">
            <v>951</v>
          </cell>
          <cell r="C202">
            <v>0</v>
          </cell>
          <cell r="D202">
            <v>35</v>
          </cell>
          <cell r="E202">
            <v>488</v>
          </cell>
          <cell r="F202">
            <v>9</v>
          </cell>
          <cell r="G202">
            <v>25</v>
          </cell>
          <cell r="H202">
            <v>557</v>
          </cell>
          <cell r="I202">
            <v>10</v>
          </cell>
          <cell r="J202">
            <v>0</v>
          </cell>
          <cell r="K202">
            <v>0</v>
          </cell>
          <cell r="L202">
            <v>417.48</v>
          </cell>
          <cell r="M202">
            <v>452.1</v>
          </cell>
          <cell r="N202">
            <v>2436111004</v>
          </cell>
          <cell r="O202">
            <v>35</v>
          </cell>
          <cell r="P202">
            <v>488</v>
          </cell>
          <cell r="Q202">
            <v>9</v>
          </cell>
          <cell r="R202">
            <v>25</v>
          </cell>
          <cell r="S202">
            <v>7</v>
          </cell>
          <cell r="T202">
            <v>0</v>
          </cell>
          <cell r="U202">
            <v>0</v>
          </cell>
          <cell r="V202">
            <v>3</v>
          </cell>
          <cell r="W202">
            <v>0</v>
          </cell>
          <cell r="X202">
            <v>10</v>
          </cell>
          <cell r="Y202">
            <v>0</v>
          </cell>
          <cell r="Z202">
            <v>10</v>
          </cell>
        </row>
        <row r="203">
          <cell r="A203">
            <v>2436111013</v>
          </cell>
          <cell r="B203">
            <v>2661</v>
          </cell>
          <cell r="C203">
            <v>0</v>
          </cell>
          <cell r="D203">
            <v>0</v>
          </cell>
          <cell r="E203">
            <v>225</v>
          </cell>
          <cell r="F203">
            <v>10</v>
          </cell>
          <cell r="G203">
            <v>595</v>
          </cell>
          <cell r="H203">
            <v>830</v>
          </cell>
          <cell r="I203">
            <v>102</v>
          </cell>
          <cell r="J203">
            <v>0</v>
          </cell>
          <cell r="K203">
            <v>0</v>
          </cell>
          <cell r="L203">
            <v>1670.91</v>
          </cell>
          <cell r="M203">
            <v>1696.25</v>
          </cell>
          <cell r="N203">
            <v>2436111013</v>
          </cell>
          <cell r="O203">
            <v>0</v>
          </cell>
          <cell r="P203">
            <v>225</v>
          </cell>
          <cell r="Q203">
            <v>10</v>
          </cell>
          <cell r="R203">
            <v>595</v>
          </cell>
          <cell r="S203">
            <v>25</v>
          </cell>
          <cell r="T203">
            <v>0</v>
          </cell>
          <cell r="U203">
            <v>0</v>
          </cell>
          <cell r="V203">
            <v>77</v>
          </cell>
          <cell r="W203">
            <v>0</v>
          </cell>
          <cell r="X203">
            <v>102</v>
          </cell>
          <cell r="Y203">
            <v>0</v>
          </cell>
          <cell r="Z203">
            <v>183</v>
          </cell>
        </row>
        <row r="204">
          <cell r="A204">
            <v>2436111011</v>
          </cell>
          <cell r="B204">
            <v>3433</v>
          </cell>
          <cell r="C204">
            <v>0</v>
          </cell>
          <cell r="D204">
            <v>0</v>
          </cell>
          <cell r="E204">
            <v>331</v>
          </cell>
          <cell r="F204">
            <v>11</v>
          </cell>
          <cell r="G204">
            <v>768</v>
          </cell>
          <cell r="H204">
            <v>1110</v>
          </cell>
          <cell r="I204">
            <v>179</v>
          </cell>
          <cell r="J204">
            <v>0</v>
          </cell>
          <cell r="K204">
            <v>0</v>
          </cell>
          <cell r="L204">
            <v>2177.9899999999998</v>
          </cell>
          <cell r="M204">
            <v>3090</v>
          </cell>
          <cell r="N204">
            <v>2436111011</v>
          </cell>
          <cell r="O204">
            <v>0</v>
          </cell>
          <cell r="P204">
            <v>331</v>
          </cell>
          <cell r="Q204">
            <v>11</v>
          </cell>
          <cell r="R204">
            <v>768</v>
          </cell>
          <cell r="S204">
            <v>112</v>
          </cell>
          <cell r="T204">
            <v>0</v>
          </cell>
          <cell r="U204">
            <v>1</v>
          </cell>
          <cell r="V204">
            <v>66</v>
          </cell>
          <cell r="W204">
            <v>0</v>
          </cell>
          <cell r="X204">
            <v>179</v>
          </cell>
          <cell r="Y204">
            <v>0</v>
          </cell>
          <cell r="Z204">
            <v>219</v>
          </cell>
        </row>
        <row r="205">
          <cell r="A205">
            <v>2436111010</v>
          </cell>
          <cell r="B205">
            <v>550</v>
          </cell>
          <cell r="C205">
            <v>0</v>
          </cell>
          <cell r="D205">
            <v>0</v>
          </cell>
          <cell r="E205">
            <v>36</v>
          </cell>
          <cell r="F205">
            <v>2</v>
          </cell>
          <cell r="G205">
            <v>117</v>
          </cell>
          <cell r="H205">
            <v>155</v>
          </cell>
          <cell r="I205">
            <v>35</v>
          </cell>
          <cell r="J205">
            <v>0</v>
          </cell>
          <cell r="K205">
            <v>0</v>
          </cell>
          <cell r="L205">
            <v>333.22</v>
          </cell>
          <cell r="M205">
            <v>362.62</v>
          </cell>
          <cell r="N205">
            <v>2436111010</v>
          </cell>
          <cell r="O205">
            <v>0</v>
          </cell>
          <cell r="P205">
            <v>36</v>
          </cell>
          <cell r="Q205">
            <v>2</v>
          </cell>
          <cell r="R205">
            <v>117</v>
          </cell>
          <cell r="S205">
            <v>13</v>
          </cell>
          <cell r="T205">
            <v>0</v>
          </cell>
          <cell r="U205">
            <v>0</v>
          </cell>
          <cell r="V205">
            <v>22</v>
          </cell>
          <cell r="W205">
            <v>0</v>
          </cell>
          <cell r="X205">
            <v>35</v>
          </cell>
          <cell r="Y205">
            <v>0</v>
          </cell>
          <cell r="Z205">
            <v>99</v>
          </cell>
        </row>
        <row r="206">
          <cell r="A206">
            <v>2436111021</v>
          </cell>
          <cell r="B206">
            <v>979</v>
          </cell>
          <cell r="C206">
            <v>0</v>
          </cell>
          <cell r="D206">
            <v>2</v>
          </cell>
          <cell r="E206">
            <v>156</v>
          </cell>
          <cell r="F206">
            <v>2</v>
          </cell>
          <cell r="G206">
            <v>318</v>
          </cell>
          <cell r="H206">
            <v>478</v>
          </cell>
          <cell r="I206">
            <v>80</v>
          </cell>
          <cell r="J206">
            <v>30</v>
          </cell>
          <cell r="K206">
            <v>0</v>
          </cell>
          <cell r="L206">
            <v>466.21</v>
          </cell>
          <cell r="M206">
            <v>470.55</v>
          </cell>
          <cell r="N206">
            <v>2436111021</v>
          </cell>
          <cell r="O206">
            <v>2</v>
          </cell>
          <cell r="P206">
            <v>156</v>
          </cell>
          <cell r="Q206">
            <v>2</v>
          </cell>
          <cell r="R206">
            <v>318</v>
          </cell>
          <cell r="S206">
            <v>54</v>
          </cell>
          <cell r="T206">
            <v>0</v>
          </cell>
          <cell r="U206">
            <v>0</v>
          </cell>
          <cell r="V206">
            <v>26</v>
          </cell>
          <cell r="W206">
            <v>0</v>
          </cell>
          <cell r="X206">
            <v>80</v>
          </cell>
          <cell r="Y206">
            <v>0</v>
          </cell>
          <cell r="Z206">
            <v>86</v>
          </cell>
        </row>
        <row r="207">
          <cell r="A207">
            <v>2436111018</v>
          </cell>
          <cell r="B207">
            <v>987</v>
          </cell>
          <cell r="C207">
            <v>0</v>
          </cell>
          <cell r="D207">
            <v>15</v>
          </cell>
          <cell r="E207">
            <v>225</v>
          </cell>
          <cell r="F207">
            <v>3</v>
          </cell>
          <cell r="G207">
            <v>305</v>
          </cell>
          <cell r="H207">
            <v>548</v>
          </cell>
          <cell r="I207">
            <v>16</v>
          </cell>
          <cell r="J207">
            <v>30</v>
          </cell>
          <cell r="K207">
            <v>0</v>
          </cell>
          <cell r="L207">
            <v>727.16</v>
          </cell>
          <cell r="M207">
            <v>742.36</v>
          </cell>
          <cell r="N207">
            <v>2436111018</v>
          </cell>
          <cell r="O207">
            <v>15</v>
          </cell>
          <cell r="P207">
            <v>225</v>
          </cell>
          <cell r="Q207">
            <v>3</v>
          </cell>
          <cell r="R207">
            <v>305</v>
          </cell>
          <cell r="S207">
            <v>3</v>
          </cell>
          <cell r="T207">
            <v>0</v>
          </cell>
          <cell r="U207">
            <v>0</v>
          </cell>
          <cell r="V207">
            <v>13</v>
          </cell>
          <cell r="W207">
            <v>0</v>
          </cell>
          <cell r="X207">
            <v>16</v>
          </cell>
          <cell r="Y207">
            <v>0</v>
          </cell>
          <cell r="Z207">
            <v>24</v>
          </cell>
        </row>
        <row r="208">
          <cell r="A208">
            <v>2436111014</v>
          </cell>
          <cell r="B208">
            <v>1081</v>
          </cell>
          <cell r="C208">
            <v>0</v>
          </cell>
          <cell r="D208">
            <v>10</v>
          </cell>
          <cell r="E208">
            <v>142</v>
          </cell>
          <cell r="F208">
            <v>7</v>
          </cell>
          <cell r="G208">
            <v>538</v>
          </cell>
          <cell r="H208">
            <v>697</v>
          </cell>
          <cell r="I208">
            <v>13</v>
          </cell>
          <cell r="J208">
            <v>75</v>
          </cell>
          <cell r="K208">
            <v>0</v>
          </cell>
          <cell r="L208">
            <v>491.73</v>
          </cell>
          <cell r="M208">
            <v>492.93</v>
          </cell>
          <cell r="N208">
            <v>2436111014</v>
          </cell>
          <cell r="O208">
            <v>10</v>
          </cell>
          <cell r="P208">
            <v>142</v>
          </cell>
          <cell r="Q208">
            <v>7</v>
          </cell>
          <cell r="R208">
            <v>538</v>
          </cell>
          <cell r="S208">
            <v>9</v>
          </cell>
          <cell r="T208">
            <v>0</v>
          </cell>
          <cell r="U208">
            <v>0</v>
          </cell>
          <cell r="V208">
            <v>4</v>
          </cell>
          <cell r="W208">
            <v>0</v>
          </cell>
          <cell r="X208">
            <v>13</v>
          </cell>
          <cell r="Y208">
            <v>0</v>
          </cell>
          <cell r="Z208">
            <v>46</v>
          </cell>
        </row>
        <row r="209">
          <cell r="A209">
            <v>2436111016</v>
          </cell>
          <cell r="B209">
            <v>1090</v>
          </cell>
          <cell r="C209">
            <v>0</v>
          </cell>
          <cell r="D209">
            <v>7</v>
          </cell>
          <cell r="E209">
            <v>126</v>
          </cell>
          <cell r="F209">
            <v>3</v>
          </cell>
          <cell r="G209">
            <v>366</v>
          </cell>
          <cell r="H209">
            <v>502</v>
          </cell>
          <cell r="I209">
            <v>16</v>
          </cell>
          <cell r="J209">
            <v>15</v>
          </cell>
          <cell r="K209">
            <v>0</v>
          </cell>
          <cell r="L209">
            <v>308.83</v>
          </cell>
          <cell r="M209">
            <v>1110</v>
          </cell>
          <cell r="N209">
            <v>2436111016</v>
          </cell>
          <cell r="O209">
            <v>7</v>
          </cell>
          <cell r="P209">
            <v>126</v>
          </cell>
          <cell r="Q209">
            <v>3</v>
          </cell>
          <cell r="R209">
            <v>366</v>
          </cell>
          <cell r="S209">
            <v>9</v>
          </cell>
          <cell r="T209">
            <v>0</v>
          </cell>
          <cell r="U209">
            <v>0</v>
          </cell>
          <cell r="V209">
            <v>7</v>
          </cell>
          <cell r="W209">
            <v>0</v>
          </cell>
          <cell r="X209">
            <v>16</v>
          </cell>
          <cell r="Y209">
            <v>0</v>
          </cell>
          <cell r="Z209">
            <v>47</v>
          </cell>
        </row>
        <row r="210">
          <cell r="A210">
            <v>2436111017</v>
          </cell>
          <cell r="B210">
            <v>1219</v>
          </cell>
          <cell r="C210">
            <v>0</v>
          </cell>
          <cell r="D210">
            <v>5</v>
          </cell>
          <cell r="E210">
            <v>74</v>
          </cell>
          <cell r="F210">
            <v>3</v>
          </cell>
          <cell r="G210">
            <v>669</v>
          </cell>
          <cell r="H210">
            <v>751</v>
          </cell>
          <cell r="I210">
            <v>35</v>
          </cell>
          <cell r="J210">
            <v>45</v>
          </cell>
          <cell r="K210">
            <v>0</v>
          </cell>
          <cell r="L210">
            <v>769.96</v>
          </cell>
          <cell r="M210">
            <v>807.35</v>
          </cell>
          <cell r="N210">
            <v>2436111017</v>
          </cell>
          <cell r="O210">
            <v>5</v>
          </cell>
          <cell r="P210">
            <v>74</v>
          </cell>
          <cell r="Q210">
            <v>3</v>
          </cell>
          <cell r="R210">
            <v>669</v>
          </cell>
          <cell r="S210">
            <v>26</v>
          </cell>
          <cell r="T210">
            <v>0</v>
          </cell>
          <cell r="U210">
            <v>0</v>
          </cell>
          <cell r="V210">
            <v>9</v>
          </cell>
          <cell r="W210">
            <v>0</v>
          </cell>
          <cell r="X210">
            <v>35</v>
          </cell>
          <cell r="Y210">
            <v>0</v>
          </cell>
          <cell r="Z210">
            <v>89</v>
          </cell>
        </row>
        <row r="211">
          <cell r="A211">
            <v>2436111019</v>
          </cell>
          <cell r="B211">
            <v>1301</v>
          </cell>
          <cell r="C211">
            <v>0</v>
          </cell>
          <cell r="D211">
            <v>1</v>
          </cell>
          <cell r="E211">
            <v>57</v>
          </cell>
          <cell r="F211">
            <v>0</v>
          </cell>
          <cell r="G211">
            <v>849</v>
          </cell>
          <cell r="H211">
            <v>907</v>
          </cell>
          <cell r="I211">
            <v>53</v>
          </cell>
          <cell r="J211">
            <v>45</v>
          </cell>
          <cell r="K211">
            <v>0</v>
          </cell>
          <cell r="L211">
            <v>713.28</v>
          </cell>
          <cell r="M211">
            <v>723.7</v>
          </cell>
          <cell r="N211">
            <v>2436111019</v>
          </cell>
          <cell r="O211">
            <v>1</v>
          </cell>
          <cell r="P211">
            <v>57</v>
          </cell>
          <cell r="Q211">
            <v>0</v>
          </cell>
          <cell r="R211">
            <v>849</v>
          </cell>
          <cell r="S211">
            <v>48</v>
          </cell>
          <cell r="T211">
            <v>0</v>
          </cell>
          <cell r="U211">
            <v>0</v>
          </cell>
          <cell r="V211">
            <v>5</v>
          </cell>
          <cell r="W211">
            <v>0</v>
          </cell>
          <cell r="X211">
            <v>53</v>
          </cell>
          <cell r="Y211">
            <v>0</v>
          </cell>
          <cell r="Z211">
            <v>70</v>
          </cell>
        </row>
        <row r="212">
          <cell r="A212">
            <v>2437113001</v>
          </cell>
          <cell r="B212">
            <v>3071</v>
          </cell>
          <cell r="C212">
            <v>0</v>
          </cell>
          <cell r="D212">
            <v>34</v>
          </cell>
          <cell r="E212">
            <v>627</v>
          </cell>
          <cell r="F212">
            <v>25</v>
          </cell>
          <cell r="G212">
            <v>597</v>
          </cell>
          <cell r="H212">
            <v>1283</v>
          </cell>
          <cell r="I212">
            <v>233</v>
          </cell>
          <cell r="J212">
            <v>45</v>
          </cell>
          <cell r="K212">
            <v>0</v>
          </cell>
          <cell r="L212">
            <v>2218.59</v>
          </cell>
          <cell r="M212">
            <v>2257.59</v>
          </cell>
          <cell r="N212">
            <v>2437113001</v>
          </cell>
          <cell r="O212">
            <v>34</v>
          </cell>
          <cell r="P212">
            <v>627</v>
          </cell>
          <cell r="Q212">
            <v>25</v>
          </cell>
          <cell r="R212">
            <v>597</v>
          </cell>
          <cell r="S212">
            <v>174</v>
          </cell>
          <cell r="T212">
            <v>0</v>
          </cell>
          <cell r="U212">
            <v>32</v>
          </cell>
          <cell r="V212">
            <v>27</v>
          </cell>
          <cell r="W212">
            <v>0</v>
          </cell>
          <cell r="X212">
            <v>233</v>
          </cell>
          <cell r="Y212">
            <v>0</v>
          </cell>
          <cell r="Z212">
            <v>291</v>
          </cell>
        </row>
        <row r="213">
          <cell r="A213">
            <v>2437111006</v>
          </cell>
          <cell r="B213">
            <v>1815</v>
          </cell>
          <cell r="C213">
            <v>0</v>
          </cell>
          <cell r="D213">
            <v>26</v>
          </cell>
          <cell r="E213">
            <v>497</v>
          </cell>
          <cell r="F213">
            <v>14</v>
          </cell>
          <cell r="G213">
            <v>270</v>
          </cell>
          <cell r="H213">
            <v>807</v>
          </cell>
          <cell r="I213">
            <v>84</v>
          </cell>
          <cell r="J213">
            <v>15</v>
          </cell>
          <cell r="K213">
            <v>0</v>
          </cell>
          <cell r="L213">
            <v>1718.79</v>
          </cell>
          <cell r="M213">
            <v>1734.79</v>
          </cell>
          <cell r="N213">
            <v>2437111006</v>
          </cell>
          <cell r="O213">
            <v>26</v>
          </cell>
          <cell r="P213">
            <v>497</v>
          </cell>
          <cell r="Q213">
            <v>14</v>
          </cell>
          <cell r="R213">
            <v>270</v>
          </cell>
          <cell r="S213">
            <v>63</v>
          </cell>
          <cell r="T213">
            <v>0</v>
          </cell>
          <cell r="U213">
            <v>5</v>
          </cell>
          <cell r="V213">
            <v>16</v>
          </cell>
          <cell r="W213">
            <v>0</v>
          </cell>
          <cell r="X213">
            <v>84</v>
          </cell>
          <cell r="Y213">
            <v>1</v>
          </cell>
          <cell r="Z213">
            <v>144</v>
          </cell>
        </row>
        <row r="214">
          <cell r="A214">
            <v>2437111007</v>
          </cell>
          <cell r="B214">
            <v>340</v>
          </cell>
          <cell r="C214">
            <v>0</v>
          </cell>
          <cell r="D214">
            <v>0</v>
          </cell>
          <cell r="E214">
            <v>37</v>
          </cell>
          <cell r="F214">
            <v>1</v>
          </cell>
          <cell r="G214">
            <v>116</v>
          </cell>
          <cell r="H214">
            <v>154</v>
          </cell>
          <cell r="I214">
            <v>7</v>
          </cell>
          <cell r="J214">
            <v>15</v>
          </cell>
          <cell r="K214">
            <v>0</v>
          </cell>
          <cell r="L214">
            <v>237.6</v>
          </cell>
          <cell r="M214">
            <v>235.8</v>
          </cell>
          <cell r="N214">
            <v>2437111007</v>
          </cell>
          <cell r="O214">
            <v>0</v>
          </cell>
          <cell r="P214">
            <v>37</v>
          </cell>
          <cell r="Q214">
            <v>1</v>
          </cell>
          <cell r="R214">
            <v>116</v>
          </cell>
          <cell r="S214">
            <v>4</v>
          </cell>
          <cell r="T214">
            <v>0</v>
          </cell>
          <cell r="U214">
            <v>0</v>
          </cell>
          <cell r="V214">
            <v>3</v>
          </cell>
          <cell r="W214">
            <v>0</v>
          </cell>
          <cell r="X214">
            <v>7</v>
          </cell>
          <cell r="Y214">
            <v>0</v>
          </cell>
          <cell r="Z214">
            <v>7</v>
          </cell>
        </row>
        <row r="215">
          <cell r="A215">
            <v>2438111001</v>
          </cell>
          <cell r="B215">
            <v>2215</v>
          </cell>
          <cell r="C215">
            <v>0</v>
          </cell>
          <cell r="D215">
            <v>35</v>
          </cell>
          <cell r="E215">
            <v>694</v>
          </cell>
          <cell r="F215">
            <v>18</v>
          </cell>
          <cell r="G215">
            <v>252</v>
          </cell>
          <cell r="H215">
            <v>999</v>
          </cell>
          <cell r="I215">
            <v>66</v>
          </cell>
          <cell r="J215">
            <v>50</v>
          </cell>
          <cell r="K215">
            <v>0</v>
          </cell>
          <cell r="L215">
            <v>1861.29</v>
          </cell>
          <cell r="M215">
            <v>1855.09</v>
          </cell>
          <cell r="N215">
            <v>2438111001</v>
          </cell>
          <cell r="O215">
            <v>35</v>
          </cell>
          <cell r="P215">
            <v>694</v>
          </cell>
          <cell r="Q215">
            <v>18</v>
          </cell>
          <cell r="R215">
            <v>252</v>
          </cell>
          <cell r="S215">
            <v>49</v>
          </cell>
          <cell r="T215">
            <v>0</v>
          </cell>
          <cell r="U215">
            <v>2</v>
          </cell>
          <cell r="V215">
            <v>15</v>
          </cell>
          <cell r="W215">
            <v>0</v>
          </cell>
          <cell r="X215">
            <v>66</v>
          </cell>
          <cell r="Y215">
            <v>0</v>
          </cell>
          <cell r="Z215">
            <v>68</v>
          </cell>
        </row>
        <row r="216">
          <cell r="A216">
            <v>2438111002</v>
          </cell>
          <cell r="B216">
            <v>1598</v>
          </cell>
          <cell r="C216">
            <v>0</v>
          </cell>
          <cell r="D216">
            <v>11</v>
          </cell>
          <cell r="E216">
            <v>307</v>
          </cell>
          <cell r="F216">
            <v>16</v>
          </cell>
          <cell r="G216">
            <v>388</v>
          </cell>
          <cell r="H216">
            <v>722</v>
          </cell>
          <cell r="I216">
            <v>136</v>
          </cell>
          <cell r="J216">
            <v>25</v>
          </cell>
          <cell r="K216">
            <v>0</v>
          </cell>
          <cell r="L216">
            <v>1223.3499999999999</v>
          </cell>
          <cell r="M216">
            <v>1300.1500000000001</v>
          </cell>
          <cell r="N216">
            <v>2438111002</v>
          </cell>
          <cell r="O216">
            <v>11</v>
          </cell>
          <cell r="P216">
            <v>307</v>
          </cell>
          <cell r="Q216">
            <v>16</v>
          </cell>
          <cell r="R216">
            <v>388</v>
          </cell>
          <cell r="S216">
            <v>92</v>
          </cell>
          <cell r="T216">
            <v>1</v>
          </cell>
          <cell r="U216">
            <v>12</v>
          </cell>
          <cell r="V216">
            <v>31</v>
          </cell>
          <cell r="W216">
            <v>0</v>
          </cell>
          <cell r="X216">
            <v>136</v>
          </cell>
          <cell r="Y216">
            <v>0</v>
          </cell>
          <cell r="Z216">
            <v>265</v>
          </cell>
        </row>
        <row r="217">
          <cell r="A217">
            <v>2438111004</v>
          </cell>
          <cell r="B217">
            <v>1067</v>
          </cell>
          <cell r="C217">
            <v>0</v>
          </cell>
          <cell r="D217">
            <v>6</v>
          </cell>
          <cell r="E217">
            <v>205</v>
          </cell>
          <cell r="F217">
            <v>3</v>
          </cell>
          <cell r="G217">
            <v>322</v>
          </cell>
          <cell r="H217">
            <v>536</v>
          </cell>
          <cell r="I217">
            <v>9</v>
          </cell>
          <cell r="J217">
            <v>45</v>
          </cell>
          <cell r="K217">
            <v>0</v>
          </cell>
          <cell r="L217">
            <v>950.96</v>
          </cell>
          <cell r="M217">
            <v>743.44</v>
          </cell>
          <cell r="N217">
            <v>2438111004</v>
          </cell>
          <cell r="O217">
            <v>6</v>
          </cell>
          <cell r="P217">
            <v>205</v>
          </cell>
          <cell r="Q217">
            <v>3</v>
          </cell>
          <cell r="R217">
            <v>322</v>
          </cell>
          <cell r="S217">
            <v>7</v>
          </cell>
          <cell r="T217">
            <v>0</v>
          </cell>
          <cell r="U217">
            <v>0</v>
          </cell>
          <cell r="V217">
            <v>2</v>
          </cell>
          <cell r="W217">
            <v>0</v>
          </cell>
          <cell r="X217">
            <v>9</v>
          </cell>
          <cell r="Y217">
            <v>0</v>
          </cell>
          <cell r="Z217">
            <v>60</v>
          </cell>
        </row>
        <row r="218">
          <cell r="A218">
            <v>2422111006</v>
          </cell>
          <cell r="B218">
            <v>891</v>
          </cell>
          <cell r="C218">
            <v>0</v>
          </cell>
          <cell r="D218">
            <v>13</v>
          </cell>
          <cell r="E218">
            <v>205</v>
          </cell>
          <cell r="F218">
            <v>11</v>
          </cell>
          <cell r="G218">
            <v>197</v>
          </cell>
          <cell r="H218">
            <v>426</v>
          </cell>
          <cell r="I218">
            <v>20</v>
          </cell>
          <cell r="J218">
            <v>15</v>
          </cell>
          <cell r="K218">
            <v>0</v>
          </cell>
          <cell r="L218">
            <v>728.84</v>
          </cell>
          <cell r="M218">
            <v>921.1</v>
          </cell>
          <cell r="N218">
            <v>2422111006</v>
          </cell>
          <cell r="O218">
            <v>13</v>
          </cell>
          <cell r="P218">
            <v>205</v>
          </cell>
          <cell r="Q218">
            <v>11</v>
          </cell>
          <cell r="R218">
            <v>197</v>
          </cell>
          <cell r="S218">
            <v>12</v>
          </cell>
          <cell r="T218">
            <v>0</v>
          </cell>
          <cell r="U218">
            <v>0</v>
          </cell>
          <cell r="V218">
            <v>8</v>
          </cell>
          <cell r="W218">
            <v>0</v>
          </cell>
          <cell r="X218">
            <v>20</v>
          </cell>
          <cell r="Y218">
            <v>0</v>
          </cell>
          <cell r="Z218">
            <v>133</v>
          </cell>
        </row>
        <row r="219">
          <cell r="A219">
            <v>2422111003</v>
          </cell>
          <cell r="B219">
            <v>1442</v>
          </cell>
          <cell r="C219">
            <v>0</v>
          </cell>
          <cell r="D219">
            <v>14</v>
          </cell>
          <cell r="E219">
            <v>244</v>
          </cell>
          <cell r="F219">
            <v>5</v>
          </cell>
          <cell r="G219">
            <v>336</v>
          </cell>
          <cell r="H219">
            <v>599</v>
          </cell>
          <cell r="I219">
            <v>72</v>
          </cell>
          <cell r="J219">
            <v>15</v>
          </cell>
          <cell r="K219">
            <v>0</v>
          </cell>
          <cell r="L219">
            <v>569.70000000000005</v>
          </cell>
          <cell r="M219">
            <v>347.62</v>
          </cell>
          <cell r="N219">
            <v>2422111003</v>
          </cell>
          <cell r="O219">
            <v>14</v>
          </cell>
          <cell r="P219">
            <v>244</v>
          </cell>
          <cell r="Q219">
            <v>5</v>
          </cell>
          <cell r="R219">
            <v>336</v>
          </cell>
          <cell r="S219">
            <v>53</v>
          </cell>
          <cell r="T219">
            <v>0</v>
          </cell>
          <cell r="U219">
            <v>6</v>
          </cell>
          <cell r="V219">
            <v>13</v>
          </cell>
          <cell r="W219">
            <v>0</v>
          </cell>
          <cell r="X219">
            <v>72</v>
          </cell>
          <cell r="Y219">
            <v>0</v>
          </cell>
          <cell r="Z219">
            <v>42</v>
          </cell>
        </row>
        <row r="220">
          <cell r="A220">
            <v>2422111010</v>
          </cell>
          <cell r="B220">
            <v>432</v>
          </cell>
          <cell r="C220">
            <v>0</v>
          </cell>
          <cell r="D220">
            <v>5</v>
          </cell>
          <cell r="E220">
            <v>71</v>
          </cell>
          <cell r="F220">
            <v>3</v>
          </cell>
          <cell r="G220">
            <v>199</v>
          </cell>
          <cell r="H220">
            <v>278</v>
          </cell>
          <cell r="I220">
            <v>33</v>
          </cell>
          <cell r="J220">
            <v>10</v>
          </cell>
          <cell r="K220">
            <v>0</v>
          </cell>
          <cell r="L220">
            <v>342.02</v>
          </cell>
          <cell r="M220">
            <v>829.15</v>
          </cell>
          <cell r="N220">
            <v>2422111010</v>
          </cell>
          <cell r="O220">
            <v>5</v>
          </cell>
          <cell r="P220">
            <v>71</v>
          </cell>
          <cell r="Q220">
            <v>3</v>
          </cell>
          <cell r="R220">
            <v>199</v>
          </cell>
          <cell r="S220">
            <v>29</v>
          </cell>
          <cell r="T220">
            <v>0</v>
          </cell>
          <cell r="U220">
            <v>0</v>
          </cell>
          <cell r="V220">
            <v>4</v>
          </cell>
          <cell r="W220">
            <v>0</v>
          </cell>
          <cell r="X220">
            <v>33</v>
          </cell>
          <cell r="Y220">
            <v>0</v>
          </cell>
          <cell r="Z220">
            <v>125</v>
          </cell>
        </row>
        <row r="221">
          <cell r="A221">
            <v>2422111009</v>
          </cell>
          <cell r="B221">
            <v>1450</v>
          </cell>
          <cell r="C221">
            <v>0</v>
          </cell>
          <cell r="D221">
            <v>22</v>
          </cell>
          <cell r="E221">
            <v>345</v>
          </cell>
          <cell r="F221">
            <v>14</v>
          </cell>
          <cell r="G221">
            <v>333</v>
          </cell>
          <cell r="H221">
            <v>714</v>
          </cell>
          <cell r="I221">
            <v>107</v>
          </cell>
          <cell r="J221">
            <v>20</v>
          </cell>
          <cell r="K221">
            <v>0</v>
          </cell>
          <cell r="L221">
            <v>826.35</v>
          </cell>
          <cell r="M221">
            <v>1093.4000000000001</v>
          </cell>
          <cell r="N221">
            <v>2422111009</v>
          </cell>
          <cell r="O221">
            <v>22</v>
          </cell>
          <cell r="P221">
            <v>345</v>
          </cell>
          <cell r="Q221">
            <v>14</v>
          </cell>
          <cell r="R221">
            <v>333</v>
          </cell>
          <cell r="S221">
            <v>100</v>
          </cell>
          <cell r="T221">
            <v>0</v>
          </cell>
          <cell r="U221">
            <v>2</v>
          </cell>
          <cell r="V221">
            <v>5</v>
          </cell>
          <cell r="W221">
            <v>0</v>
          </cell>
          <cell r="X221">
            <v>107</v>
          </cell>
          <cell r="Y221">
            <v>0</v>
          </cell>
          <cell r="Z221">
            <v>55</v>
          </cell>
        </row>
        <row r="222">
          <cell r="A222">
            <v>2422111012</v>
          </cell>
          <cell r="B222">
            <v>1036</v>
          </cell>
          <cell r="C222">
            <v>0</v>
          </cell>
          <cell r="D222">
            <v>14</v>
          </cell>
          <cell r="E222">
            <v>288</v>
          </cell>
          <cell r="F222">
            <v>10</v>
          </cell>
          <cell r="G222">
            <v>146</v>
          </cell>
          <cell r="H222">
            <v>458</v>
          </cell>
          <cell r="I222">
            <v>13</v>
          </cell>
          <cell r="J222">
            <v>0</v>
          </cell>
          <cell r="K222">
            <v>0</v>
          </cell>
          <cell r="L222">
            <v>1056.4000000000001</v>
          </cell>
          <cell r="M222">
            <v>483.13</v>
          </cell>
          <cell r="N222">
            <v>2422111012</v>
          </cell>
          <cell r="O222">
            <v>14</v>
          </cell>
          <cell r="P222">
            <v>288</v>
          </cell>
          <cell r="Q222">
            <v>10</v>
          </cell>
          <cell r="R222">
            <v>146</v>
          </cell>
          <cell r="S222">
            <v>8</v>
          </cell>
          <cell r="T222">
            <v>0</v>
          </cell>
          <cell r="U222">
            <v>0</v>
          </cell>
          <cell r="V222">
            <v>5</v>
          </cell>
          <cell r="W222">
            <v>0</v>
          </cell>
          <cell r="X222">
            <v>13</v>
          </cell>
          <cell r="Y222">
            <v>0</v>
          </cell>
          <cell r="Z222">
            <v>20</v>
          </cell>
        </row>
        <row r="223">
          <cell r="A223">
            <v>2422111011</v>
          </cell>
          <cell r="B223">
            <v>676</v>
          </cell>
          <cell r="C223">
            <v>0</v>
          </cell>
          <cell r="D223">
            <v>2</v>
          </cell>
          <cell r="E223">
            <v>118</v>
          </cell>
          <cell r="F223">
            <v>2</v>
          </cell>
          <cell r="G223">
            <v>234</v>
          </cell>
          <cell r="H223">
            <v>356</v>
          </cell>
          <cell r="I223">
            <v>20</v>
          </cell>
          <cell r="J223">
            <v>100</v>
          </cell>
          <cell r="K223">
            <v>0</v>
          </cell>
          <cell r="L223">
            <v>480.74</v>
          </cell>
          <cell r="M223">
            <v>940.17</v>
          </cell>
          <cell r="N223">
            <v>2422111011</v>
          </cell>
          <cell r="O223">
            <v>2</v>
          </cell>
          <cell r="P223">
            <v>118</v>
          </cell>
          <cell r="Q223">
            <v>2</v>
          </cell>
          <cell r="R223">
            <v>234</v>
          </cell>
          <cell r="S223">
            <v>19</v>
          </cell>
          <cell r="T223">
            <v>0</v>
          </cell>
          <cell r="U223">
            <v>0</v>
          </cell>
          <cell r="V223">
            <v>1</v>
          </cell>
          <cell r="W223">
            <v>0</v>
          </cell>
          <cell r="X223">
            <v>20</v>
          </cell>
          <cell r="Y223">
            <v>0</v>
          </cell>
          <cell r="Z223">
            <v>209</v>
          </cell>
        </row>
        <row r="224">
          <cell r="A224">
            <v>2422111007</v>
          </cell>
          <cell r="B224">
            <v>1433</v>
          </cell>
          <cell r="C224">
            <v>0</v>
          </cell>
          <cell r="D224">
            <v>19</v>
          </cell>
          <cell r="E224">
            <v>325</v>
          </cell>
          <cell r="F224">
            <v>10</v>
          </cell>
          <cell r="G224">
            <v>262</v>
          </cell>
          <cell r="H224">
            <v>616</v>
          </cell>
          <cell r="I224">
            <v>126</v>
          </cell>
          <cell r="J224">
            <v>30</v>
          </cell>
          <cell r="K224">
            <v>1</v>
          </cell>
          <cell r="L224">
            <v>906.97</v>
          </cell>
          <cell r="M224">
            <v>779.67</v>
          </cell>
          <cell r="N224">
            <v>2422111007</v>
          </cell>
          <cell r="O224">
            <v>19</v>
          </cell>
          <cell r="P224">
            <v>325</v>
          </cell>
          <cell r="Q224">
            <v>10</v>
          </cell>
          <cell r="R224">
            <v>262</v>
          </cell>
          <cell r="S224">
            <v>99</v>
          </cell>
          <cell r="T224">
            <v>0</v>
          </cell>
          <cell r="U224">
            <v>6</v>
          </cell>
          <cell r="V224">
            <v>21</v>
          </cell>
          <cell r="W224">
            <v>0</v>
          </cell>
          <cell r="X224">
            <v>126</v>
          </cell>
          <cell r="Y224">
            <v>0</v>
          </cell>
          <cell r="Z224">
            <v>56</v>
          </cell>
        </row>
        <row r="225">
          <cell r="A225">
            <v>2422111005</v>
          </cell>
          <cell r="B225">
            <v>1365</v>
          </cell>
          <cell r="C225">
            <v>0</v>
          </cell>
          <cell r="D225">
            <v>14</v>
          </cell>
          <cell r="E225">
            <v>271</v>
          </cell>
          <cell r="F225">
            <v>7</v>
          </cell>
          <cell r="G225">
            <v>359</v>
          </cell>
          <cell r="H225">
            <v>651</v>
          </cell>
          <cell r="I225">
            <v>54</v>
          </cell>
          <cell r="J225">
            <v>15</v>
          </cell>
          <cell r="K225">
            <v>0</v>
          </cell>
          <cell r="L225">
            <v>743.27</v>
          </cell>
          <cell r="M225">
            <v>584.47</v>
          </cell>
          <cell r="N225">
            <v>2422111005</v>
          </cell>
          <cell r="O225">
            <v>14</v>
          </cell>
          <cell r="P225">
            <v>271</v>
          </cell>
          <cell r="Q225">
            <v>7</v>
          </cell>
          <cell r="R225">
            <v>359</v>
          </cell>
          <cell r="S225">
            <v>34</v>
          </cell>
          <cell r="T225">
            <v>0</v>
          </cell>
          <cell r="U225">
            <v>2</v>
          </cell>
          <cell r="V225">
            <v>18</v>
          </cell>
          <cell r="W225">
            <v>0</v>
          </cell>
          <cell r="X225">
            <v>54</v>
          </cell>
          <cell r="Y225">
            <v>0</v>
          </cell>
          <cell r="Z225">
            <v>37</v>
          </cell>
        </row>
        <row r="226">
          <cell r="A226">
            <v>2422111004</v>
          </cell>
          <cell r="B226">
            <v>982</v>
          </cell>
          <cell r="C226">
            <v>0</v>
          </cell>
          <cell r="D226">
            <v>13</v>
          </cell>
          <cell r="E226">
            <v>202</v>
          </cell>
          <cell r="F226">
            <v>6</v>
          </cell>
          <cell r="G226">
            <v>166</v>
          </cell>
          <cell r="H226">
            <v>387</v>
          </cell>
          <cell r="I226">
            <v>34</v>
          </cell>
          <cell r="J226">
            <v>15</v>
          </cell>
          <cell r="K226">
            <v>0</v>
          </cell>
          <cell r="L226">
            <v>546.27</v>
          </cell>
          <cell r="M226">
            <v>1014.19</v>
          </cell>
          <cell r="N226">
            <v>2422111004</v>
          </cell>
          <cell r="O226">
            <v>13</v>
          </cell>
          <cell r="P226">
            <v>202</v>
          </cell>
          <cell r="Q226">
            <v>6</v>
          </cell>
          <cell r="R226">
            <v>166</v>
          </cell>
          <cell r="S226">
            <v>20</v>
          </cell>
          <cell r="T226">
            <v>0</v>
          </cell>
          <cell r="U226">
            <v>6</v>
          </cell>
          <cell r="V226">
            <v>8</v>
          </cell>
          <cell r="W226">
            <v>0</v>
          </cell>
          <cell r="X226">
            <v>34</v>
          </cell>
          <cell r="Y226">
            <v>0</v>
          </cell>
          <cell r="Z226">
            <v>70</v>
          </cell>
        </row>
        <row r="227">
          <cell r="A227">
            <v>2422111008</v>
          </cell>
          <cell r="B227">
            <v>1246</v>
          </cell>
          <cell r="C227">
            <v>0</v>
          </cell>
          <cell r="D227">
            <v>5</v>
          </cell>
          <cell r="E227">
            <v>220</v>
          </cell>
          <cell r="F227">
            <v>4</v>
          </cell>
          <cell r="G227">
            <v>333</v>
          </cell>
          <cell r="H227">
            <v>562</v>
          </cell>
          <cell r="I227">
            <v>26</v>
          </cell>
          <cell r="J227">
            <v>75</v>
          </cell>
          <cell r="K227">
            <v>0</v>
          </cell>
          <cell r="L227">
            <v>992.39</v>
          </cell>
          <cell r="M227">
            <v>490.87</v>
          </cell>
          <cell r="N227">
            <v>2422111008</v>
          </cell>
          <cell r="O227">
            <v>5</v>
          </cell>
          <cell r="P227">
            <v>220</v>
          </cell>
          <cell r="Q227">
            <v>4</v>
          </cell>
          <cell r="R227">
            <v>333</v>
          </cell>
          <cell r="S227">
            <v>18</v>
          </cell>
          <cell r="T227">
            <v>0</v>
          </cell>
          <cell r="U227">
            <v>3</v>
          </cell>
          <cell r="V227">
            <v>5</v>
          </cell>
          <cell r="W227">
            <v>0</v>
          </cell>
          <cell r="X227">
            <v>26</v>
          </cell>
          <cell r="Y227">
            <v>0</v>
          </cell>
          <cell r="Z227">
            <v>58</v>
          </cell>
        </row>
        <row r="228">
          <cell r="A228">
            <v>2423111002</v>
          </cell>
          <cell r="B228">
            <v>915</v>
          </cell>
          <cell r="C228">
            <v>0</v>
          </cell>
          <cell r="D228">
            <v>5</v>
          </cell>
          <cell r="E228">
            <v>79</v>
          </cell>
          <cell r="F228">
            <v>2</v>
          </cell>
          <cell r="G228">
            <v>472</v>
          </cell>
          <cell r="H228">
            <v>558</v>
          </cell>
          <cell r="I228">
            <v>58</v>
          </cell>
          <cell r="J228">
            <v>80</v>
          </cell>
          <cell r="K228">
            <v>0</v>
          </cell>
          <cell r="L228">
            <v>485.06</v>
          </cell>
          <cell r="M228">
            <v>372.29</v>
          </cell>
          <cell r="N228">
            <v>2423111002</v>
          </cell>
          <cell r="O228">
            <v>5</v>
          </cell>
          <cell r="P228">
            <v>79</v>
          </cell>
          <cell r="Q228">
            <v>2</v>
          </cell>
          <cell r="R228">
            <v>472</v>
          </cell>
          <cell r="S228">
            <v>37</v>
          </cell>
          <cell r="T228">
            <v>0</v>
          </cell>
          <cell r="U228">
            <v>8</v>
          </cell>
          <cell r="V228">
            <v>13</v>
          </cell>
          <cell r="W228">
            <v>0</v>
          </cell>
          <cell r="X228">
            <v>58</v>
          </cell>
          <cell r="Y228">
            <v>0</v>
          </cell>
          <cell r="Z228">
            <v>41</v>
          </cell>
        </row>
        <row r="229">
          <cell r="A229">
            <v>2423111003</v>
          </cell>
          <cell r="B229">
            <v>678</v>
          </cell>
          <cell r="C229">
            <v>0</v>
          </cell>
          <cell r="D229">
            <v>3</v>
          </cell>
          <cell r="E229">
            <v>87</v>
          </cell>
          <cell r="F229">
            <v>4</v>
          </cell>
          <cell r="G229">
            <v>260</v>
          </cell>
          <cell r="H229">
            <v>354</v>
          </cell>
          <cell r="I229">
            <v>35</v>
          </cell>
          <cell r="J229">
            <v>100</v>
          </cell>
          <cell r="K229">
            <v>0</v>
          </cell>
          <cell r="L229">
            <v>361.69</v>
          </cell>
          <cell r="M229">
            <v>380.15</v>
          </cell>
          <cell r="N229">
            <v>2423111003</v>
          </cell>
          <cell r="O229">
            <v>3</v>
          </cell>
          <cell r="P229">
            <v>87</v>
          </cell>
          <cell r="Q229">
            <v>4</v>
          </cell>
          <cell r="R229">
            <v>260</v>
          </cell>
          <cell r="S229">
            <v>23</v>
          </cell>
          <cell r="T229">
            <v>0</v>
          </cell>
          <cell r="U229">
            <v>0</v>
          </cell>
          <cell r="V229">
            <v>12</v>
          </cell>
          <cell r="W229">
            <v>0</v>
          </cell>
          <cell r="X229">
            <v>35</v>
          </cell>
          <cell r="Y229">
            <v>0</v>
          </cell>
          <cell r="Z229">
            <v>26</v>
          </cell>
        </row>
        <row r="230">
          <cell r="A230">
            <v>2423111005</v>
          </cell>
          <cell r="B230">
            <v>514</v>
          </cell>
          <cell r="C230">
            <v>0</v>
          </cell>
          <cell r="D230">
            <v>1</v>
          </cell>
          <cell r="E230">
            <v>47</v>
          </cell>
          <cell r="F230">
            <v>0</v>
          </cell>
          <cell r="G230">
            <v>259</v>
          </cell>
          <cell r="H230">
            <v>307</v>
          </cell>
          <cell r="I230">
            <v>19</v>
          </cell>
          <cell r="J230">
            <v>100</v>
          </cell>
          <cell r="K230">
            <v>0</v>
          </cell>
          <cell r="L230">
            <v>364.15</v>
          </cell>
          <cell r="M230">
            <v>248.5</v>
          </cell>
          <cell r="N230">
            <v>2423111005</v>
          </cell>
          <cell r="O230">
            <v>1</v>
          </cell>
          <cell r="P230">
            <v>47</v>
          </cell>
          <cell r="Q230">
            <v>0</v>
          </cell>
          <cell r="R230">
            <v>259</v>
          </cell>
          <cell r="S230">
            <v>15</v>
          </cell>
          <cell r="T230">
            <v>0</v>
          </cell>
          <cell r="U230">
            <v>0</v>
          </cell>
          <cell r="V230">
            <v>4</v>
          </cell>
          <cell r="W230">
            <v>0</v>
          </cell>
          <cell r="X230">
            <v>19</v>
          </cell>
          <cell r="Y230">
            <v>0</v>
          </cell>
          <cell r="Z230">
            <v>25</v>
          </cell>
        </row>
        <row r="231">
          <cell r="A231">
            <v>2423111004</v>
          </cell>
          <cell r="B231">
            <v>631</v>
          </cell>
          <cell r="C231">
            <v>0</v>
          </cell>
          <cell r="D231">
            <v>2</v>
          </cell>
          <cell r="E231">
            <v>25</v>
          </cell>
          <cell r="F231">
            <v>1</v>
          </cell>
          <cell r="G231">
            <v>353</v>
          </cell>
          <cell r="H231">
            <v>381</v>
          </cell>
          <cell r="I231">
            <v>25</v>
          </cell>
          <cell r="J231">
            <v>45</v>
          </cell>
          <cell r="K231">
            <v>0</v>
          </cell>
          <cell r="L231">
            <v>251.3</v>
          </cell>
          <cell r="M231">
            <v>338.22</v>
          </cell>
          <cell r="N231">
            <v>2423111004</v>
          </cell>
          <cell r="O231">
            <v>2</v>
          </cell>
          <cell r="P231">
            <v>25</v>
          </cell>
          <cell r="Q231">
            <v>1</v>
          </cell>
          <cell r="R231">
            <v>353</v>
          </cell>
          <cell r="S231">
            <v>23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25</v>
          </cell>
          <cell r="Y231">
            <v>0</v>
          </cell>
          <cell r="Z231">
            <v>49</v>
          </cell>
        </row>
        <row r="232">
          <cell r="A232">
            <v>2423111006</v>
          </cell>
          <cell r="B232">
            <v>679</v>
          </cell>
          <cell r="C232">
            <v>0</v>
          </cell>
          <cell r="D232">
            <v>4</v>
          </cell>
          <cell r="E232">
            <v>50</v>
          </cell>
          <cell r="F232">
            <v>2</v>
          </cell>
          <cell r="G232">
            <v>326</v>
          </cell>
          <cell r="H232">
            <v>382</v>
          </cell>
          <cell r="I232">
            <v>49</v>
          </cell>
          <cell r="J232">
            <v>100</v>
          </cell>
          <cell r="K232">
            <v>0</v>
          </cell>
          <cell r="L232">
            <v>340.42</v>
          </cell>
          <cell r="M232">
            <v>1112.6500000000001</v>
          </cell>
          <cell r="N232">
            <v>2423111006</v>
          </cell>
          <cell r="O232">
            <v>4</v>
          </cell>
          <cell r="P232">
            <v>50</v>
          </cell>
          <cell r="Q232">
            <v>2</v>
          </cell>
          <cell r="R232">
            <v>326</v>
          </cell>
          <cell r="S232">
            <v>34</v>
          </cell>
          <cell r="T232">
            <v>0</v>
          </cell>
          <cell r="U232">
            <v>3</v>
          </cell>
          <cell r="V232">
            <v>12</v>
          </cell>
          <cell r="W232">
            <v>0</v>
          </cell>
          <cell r="X232">
            <v>49</v>
          </cell>
          <cell r="Y232">
            <v>0</v>
          </cell>
          <cell r="Z232">
            <v>41</v>
          </cell>
        </row>
        <row r="233">
          <cell r="A233">
            <v>2424111006</v>
          </cell>
          <cell r="B233">
            <v>1849</v>
          </cell>
          <cell r="C233">
            <v>0</v>
          </cell>
          <cell r="D233">
            <v>12</v>
          </cell>
          <cell r="E233">
            <v>296</v>
          </cell>
          <cell r="F233">
            <v>5</v>
          </cell>
          <cell r="G233">
            <v>551</v>
          </cell>
          <cell r="H233">
            <v>864</v>
          </cell>
          <cell r="I233">
            <v>28</v>
          </cell>
          <cell r="J233">
            <v>35</v>
          </cell>
          <cell r="K233">
            <v>0</v>
          </cell>
          <cell r="L233">
            <v>1081.6500000000001</v>
          </cell>
          <cell r="M233">
            <v>1541.3</v>
          </cell>
          <cell r="N233">
            <v>2424111006</v>
          </cell>
          <cell r="O233">
            <v>12</v>
          </cell>
          <cell r="P233">
            <v>296</v>
          </cell>
          <cell r="Q233">
            <v>5</v>
          </cell>
          <cell r="R233">
            <v>551</v>
          </cell>
          <cell r="S233">
            <v>8</v>
          </cell>
          <cell r="T233">
            <v>0</v>
          </cell>
          <cell r="U233">
            <v>1</v>
          </cell>
          <cell r="V233">
            <v>19</v>
          </cell>
          <cell r="W233">
            <v>0</v>
          </cell>
          <cell r="X233">
            <v>28</v>
          </cell>
          <cell r="Y233">
            <v>0</v>
          </cell>
          <cell r="Z233">
            <v>34</v>
          </cell>
        </row>
        <row r="234">
          <cell r="A234">
            <v>2424111007</v>
          </cell>
          <cell r="B234">
            <v>1684</v>
          </cell>
          <cell r="C234">
            <v>0</v>
          </cell>
          <cell r="D234">
            <v>20</v>
          </cell>
          <cell r="E234">
            <v>332</v>
          </cell>
          <cell r="F234">
            <v>10</v>
          </cell>
          <cell r="G234">
            <v>273</v>
          </cell>
          <cell r="H234">
            <v>635</v>
          </cell>
          <cell r="I234">
            <v>13</v>
          </cell>
          <cell r="J234">
            <v>35</v>
          </cell>
          <cell r="K234">
            <v>0</v>
          </cell>
          <cell r="L234">
            <v>1505.63</v>
          </cell>
          <cell r="M234">
            <v>737.65</v>
          </cell>
          <cell r="N234">
            <v>2424111007</v>
          </cell>
          <cell r="O234">
            <v>20</v>
          </cell>
          <cell r="P234">
            <v>332</v>
          </cell>
          <cell r="Q234">
            <v>10</v>
          </cell>
          <cell r="R234">
            <v>273</v>
          </cell>
          <cell r="S234">
            <v>4</v>
          </cell>
          <cell r="T234">
            <v>1</v>
          </cell>
          <cell r="U234">
            <v>0</v>
          </cell>
          <cell r="V234">
            <v>8</v>
          </cell>
          <cell r="W234">
            <v>0</v>
          </cell>
          <cell r="X234">
            <v>13</v>
          </cell>
          <cell r="Y234">
            <v>0</v>
          </cell>
          <cell r="Z234">
            <v>90</v>
          </cell>
        </row>
        <row r="235">
          <cell r="A235">
            <v>2424111009</v>
          </cell>
          <cell r="B235">
            <v>919</v>
          </cell>
          <cell r="C235">
            <v>0</v>
          </cell>
          <cell r="D235">
            <v>13</v>
          </cell>
          <cell r="E235">
            <v>203</v>
          </cell>
          <cell r="F235">
            <v>12</v>
          </cell>
          <cell r="G235">
            <v>197</v>
          </cell>
          <cell r="H235">
            <v>425</v>
          </cell>
          <cell r="I235">
            <v>44</v>
          </cell>
          <cell r="J235">
            <v>15</v>
          </cell>
          <cell r="K235">
            <v>0</v>
          </cell>
          <cell r="L235">
            <v>712.11</v>
          </cell>
          <cell r="M235">
            <v>608.27</v>
          </cell>
          <cell r="N235">
            <v>2424111009</v>
          </cell>
          <cell r="O235">
            <v>13</v>
          </cell>
          <cell r="P235">
            <v>203</v>
          </cell>
          <cell r="Q235">
            <v>12</v>
          </cell>
          <cell r="R235">
            <v>197</v>
          </cell>
          <cell r="S235">
            <v>27</v>
          </cell>
          <cell r="T235">
            <v>0</v>
          </cell>
          <cell r="U235">
            <v>7</v>
          </cell>
          <cell r="V235">
            <v>10</v>
          </cell>
          <cell r="W235">
            <v>0</v>
          </cell>
          <cell r="X235">
            <v>44</v>
          </cell>
          <cell r="Y235">
            <v>0</v>
          </cell>
          <cell r="Z235">
            <v>106</v>
          </cell>
        </row>
        <row r="236">
          <cell r="A236">
            <v>2424111002</v>
          </cell>
          <cell r="B236">
            <v>1500</v>
          </cell>
          <cell r="C236">
            <v>0</v>
          </cell>
          <cell r="D236">
            <v>12</v>
          </cell>
          <cell r="E236">
            <v>314</v>
          </cell>
          <cell r="F236">
            <v>18</v>
          </cell>
          <cell r="G236">
            <v>304</v>
          </cell>
          <cell r="H236">
            <v>648</v>
          </cell>
          <cell r="I236">
            <v>25</v>
          </cell>
          <cell r="J236">
            <v>0</v>
          </cell>
          <cell r="K236">
            <v>0</v>
          </cell>
          <cell r="L236">
            <v>558.48</v>
          </cell>
          <cell r="M236">
            <v>822.99</v>
          </cell>
          <cell r="N236">
            <v>2424111002</v>
          </cell>
          <cell r="O236">
            <v>12</v>
          </cell>
          <cell r="P236">
            <v>314</v>
          </cell>
          <cell r="Q236">
            <v>18</v>
          </cell>
          <cell r="R236">
            <v>304</v>
          </cell>
          <cell r="S236">
            <v>18</v>
          </cell>
          <cell r="T236">
            <v>0</v>
          </cell>
          <cell r="U236">
            <v>0</v>
          </cell>
          <cell r="V236">
            <v>7</v>
          </cell>
          <cell r="W236">
            <v>0</v>
          </cell>
          <cell r="X236">
            <v>25</v>
          </cell>
          <cell r="Y236">
            <v>1</v>
          </cell>
          <cell r="Z236">
            <v>159</v>
          </cell>
        </row>
        <row r="237">
          <cell r="A237">
            <v>2424111011</v>
          </cell>
          <cell r="B237">
            <v>815</v>
          </cell>
          <cell r="C237">
            <v>0</v>
          </cell>
          <cell r="D237">
            <v>9</v>
          </cell>
          <cell r="E237">
            <v>176</v>
          </cell>
          <cell r="F237">
            <v>5</v>
          </cell>
          <cell r="G237">
            <v>135</v>
          </cell>
          <cell r="H237">
            <v>325</v>
          </cell>
          <cell r="I237">
            <v>90</v>
          </cell>
          <cell r="J237">
            <v>50</v>
          </cell>
          <cell r="K237">
            <v>0</v>
          </cell>
          <cell r="L237">
            <v>765.54</v>
          </cell>
          <cell r="M237">
            <v>1550.2</v>
          </cell>
          <cell r="N237">
            <v>2424111011</v>
          </cell>
          <cell r="O237">
            <v>9</v>
          </cell>
          <cell r="P237">
            <v>176</v>
          </cell>
          <cell r="Q237">
            <v>5</v>
          </cell>
          <cell r="R237">
            <v>135</v>
          </cell>
          <cell r="S237">
            <v>73</v>
          </cell>
          <cell r="T237">
            <v>0</v>
          </cell>
          <cell r="U237">
            <v>3</v>
          </cell>
          <cell r="V237">
            <v>13</v>
          </cell>
          <cell r="W237">
            <v>1</v>
          </cell>
          <cell r="X237">
            <v>90</v>
          </cell>
          <cell r="Y237">
            <v>0</v>
          </cell>
          <cell r="Z237">
            <v>106</v>
          </cell>
        </row>
        <row r="238">
          <cell r="A238">
            <v>2424111005</v>
          </cell>
          <cell r="B238">
            <v>1509</v>
          </cell>
          <cell r="C238">
            <v>0</v>
          </cell>
          <cell r="D238">
            <v>13</v>
          </cell>
          <cell r="E238">
            <v>330</v>
          </cell>
          <cell r="F238">
            <v>8</v>
          </cell>
          <cell r="G238">
            <v>297</v>
          </cell>
          <cell r="H238">
            <v>648</v>
          </cell>
          <cell r="I238">
            <v>56</v>
          </cell>
          <cell r="J238">
            <v>0</v>
          </cell>
          <cell r="K238">
            <v>0</v>
          </cell>
          <cell r="L238">
            <v>1019.64</v>
          </cell>
          <cell r="M238">
            <v>807.67</v>
          </cell>
          <cell r="N238">
            <v>2424111005</v>
          </cell>
          <cell r="O238">
            <v>13</v>
          </cell>
          <cell r="P238">
            <v>330</v>
          </cell>
          <cell r="Q238">
            <v>8</v>
          </cell>
          <cell r="R238">
            <v>297</v>
          </cell>
          <cell r="S238">
            <v>27</v>
          </cell>
          <cell r="T238">
            <v>0</v>
          </cell>
          <cell r="U238">
            <v>3</v>
          </cell>
          <cell r="V238">
            <v>26</v>
          </cell>
          <cell r="W238">
            <v>0</v>
          </cell>
          <cell r="X238">
            <v>56</v>
          </cell>
          <cell r="Y238">
            <v>1</v>
          </cell>
          <cell r="Z238">
            <v>119</v>
          </cell>
        </row>
        <row r="239">
          <cell r="A239">
            <v>2424111001</v>
          </cell>
          <cell r="B239">
            <v>1363</v>
          </cell>
          <cell r="C239">
            <v>0</v>
          </cell>
          <cell r="D239">
            <v>12</v>
          </cell>
          <cell r="E239">
            <v>241</v>
          </cell>
          <cell r="F239">
            <v>11</v>
          </cell>
          <cell r="G239">
            <v>332</v>
          </cell>
          <cell r="H239">
            <v>596</v>
          </cell>
          <cell r="I239">
            <v>67</v>
          </cell>
          <cell r="J239">
            <v>30</v>
          </cell>
          <cell r="K239">
            <v>0</v>
          </cell>
          <cell r="L239">
            <v>752.13</v>
          </cell>
          <cell r="M239">
            <v>1606.56</v>
          </cell>
          <cell r="N239">
            <v>2424111001</v>
          </cell>
          <cell r="O239">
            <v>12</v>
          </cell>
          <cell r="P239">
            <v>241</v>
          </cell>
          <cell r="Q239">
            <v>11</v>
          </cell>
          <cell r="R239">
            <v>332</v>
          </cell>
          <cell r="S239">
            <v>37</v>
          </cell>
          <cell r="T239">
            <v>0</v>
          </cell>
          <cell r="U239">
            <v>12</v>
          </cell>
          <cell r="V239">
            <v>17</v>
          </cell>
          <cell r="W239">
            <v>1</v>
          </cell>
          <cell r="X239">
            <v>67</v>
          </cell>
          <cell r="Y239">
            <v>0</v>
          </cell>
          <cell r="Z239">
            <v>90</v>
          </cell>
        </row>
        <row r="240">
          <cell r="A240">
            <v>2424111004</v>
          </cell>
          <cell r="B240">
            <v>2029</v>
          </cell>
          <cell r="C240">
            <v>0</v>
          </cell>
          <cell r="D240">
            <v>18</v>
          </cell>
          <cell r="E240">
            <v>463</v>
          </cell>
          <cell r="F240">
            <v>7</v>
          </cell>
          <cell r="G240">
            <v>367</v>
          </cell>
          <cell r="H240">
            <v>855</v>
          </cell>
          <cell r="I240">
            <v>21</v>
          </cell>
          <cell r="J240">
            <v>40</v>
          </cell>
          <cell r="K240">
            <v>0</v>
          </cell>
          <cell r="L240">
            <v>1588.42</v>
          </cell>
          <cell r="M240">
            <v>726.75</v>
          </cell>
          <cell r="N240">
            <v>2424111004</v>
          </cell>
          <cell r="O240">
            <v>18</v>
          </cell>
          <cell r="P240">
            <v>463</v>
          </cell>
          <cell r="Q240">
            <v>7</v>
          </cell>
          <cell r="R240">
            <v>367</v>
          </cell>
          <cell r="S240">
            <v>15</v>
          </cell>
          <cell r="T240">
            <v>0</v>
          </cell>
          <cell r="U240">
            <v>2</v>
          </cell>
          <cell r="V240">
            <v>4</v>
          </cell>
          <cell r="W240">
            <v>0</v>
          </cell>
          <cell r="X240">
            <v>21</v>
          </cell>
          <cell r="Y240">
            <v>0</v>
          </cell>
          <cell r="Z240">
            <v>68</v>
          </cell>
        </row>
        <row r="241">
          <cell r="A241">
            <v>2424111008</v>
          </cell>
          <cell r="B241">
            <v>1655</v>
          </cell>
          <cell r="C241">
            <v>0</v>
          </cell>
          <cell r="D241">
            <v>21</v>
          </cell>
          <cell r="E241">
            <v>395</v>
          </cell>
          <cell r="F241">
            <v>5</v>
          </cell>
          <cell r="G241">
            <v>287</v>
          </cell>
          <cell r="H241">
            <v>708</v>
          </cell>
          <cell r="I241">
            <v>15</v>
          </cell>
          <cell r="J241">
            <v>25</v>
          </cell>
          <cell r="K241">
            <v>0</v>
          </cell>
          <cell r="L241">
            <v>691.57</v>
          </cell>
          <cell r="M241">
            <v>426.47</v>
          </cell>
          <cell r="N241">
            <v>2424111008</v>
          </cell>
          <cell r="O241">
            <v>21</v>
          </cell>
          <cell r="P241">
            <v>395</v>
          </cell>
          <cell r="Q241">
            <v>5</v>
          </cell>
          <cell r="R241">
            <v>287</v>
          </cell>
          <cell r="S241">
            <v>5</v>
          </cell>
          <cell r="T241">
            <v>0</v>
          </cell>
          <cell r="U241">
            <v>2</v>
          </cell>
          <cell r="V241">
            <v>8</v>
          </cell>
          <cell r="W241">
            <v>0</v>
          </cell>
          <cell r="X241">
            <v>15</v>
          </cell>
          <cell r="Y241">
            <v>0</v>
          </cell>
          <cell r="Z241">
            <v>29</v>
          </cell>
        </row>
        <row r="242">
          <cell r="A242">
            <v>2424111003</v>
          </cell>
          <cell r="B242">
            <v>741</v>
          </cell>
          <cell r="C242">
            <v>0</v>
          </cell>
          <cell r="D242">
            <v>4</v>
          </cell>
          <cell r="E242">
            <v>89</v>
          </cell>
          <cell r="F242">
            <v>1</v>
          </cell>
          <cell r="G242">
            <v>238</v>
          </cell>
          <cell r="H242">
            <v>332</v>
          </cell>
          <cell r="I242">
            <v>16</v>
          </cell>
          <cell r="J242">
            <v>0</v>
          </cell>
          <cell r="K242">
            <v>0</v>
          </cell>
          <cell r="L242">
            <v>426.21</v>
          </cell>
          <cell r="M242">
            <v>517.95000000000005</v>
          </cell>
          <cell r="N242">
            <v>2424111003</v>
          </cell>
          <cell r="O242">
            <v>4</v>
          </cell>
          <cell r="P242">
            <v>89</v>
          </cell>
          <cell r="Q242">
            <v>1</v>
          </cell>
          <cell r="R242">
            <v>238</v>
          </cell>
          <cell r="S242">
            <v>5</v>
          </cell>
          <cell r="T242">
            <v>0</v>
          </cell>
          <cell r="U242">
            <v>2</v>
          </cell>
          <cell r="V242">
            <v>9</v>
          </cell>
          <cell r="W242">
            <v>0</v>
          </cell>
          <cell r="X242">
            <v>16</v>
          </cell>
          <cell r="Y242">
            <v>0</v>
          </cell>
          <cell r="Z242">
            <v>71</v>
          </cell>
        </row>
        <row r="243">
          <cell r="A243">
            <v>2404111003</v>
          </cell>
          <cell r="B243">
            <v>1114</v>
          </cell>
          <cell r="C243">
            <v>0</v>
          </cell>
          <cell r="D243">
            <v>9</v>
          </cell>
          <cell r="E243">
            <v>111</v>
          </cell>
          <cell r="F243">
            <v>2</v>
          </cell>
          <cell r="G243">
            <v>549</v>
          </cell>
          <cell r="H243">
            <v>671</v>
          </cell>
          <cell r="I243">
            <v>31</v>
          </cell>
          <cell r="J243">
            <v>75</v>
          </cell>
          <cell r="K243">
            <v>0</v>
          </cell>
          <cell r="L243">
            <v>516.61</v>
          </cell>
          <cell r="M243">
            <v>643.29999999999995</v>
          </cell>
          <cell r="N243">
            <v>2404111003</v>
          </cell>
          <cell r="O243">
            <v>9</v>
          </cell>
          <cell r="P243">
            <v>111</v>
          </cell>
          <cell r="Q243">
            <v>2</v>
          </cell>
          <cell r="R243">
            <v>549</v>
          </cell>
          <cell r="S243">
            <v>10</v>
          </cell>
          <cell r="T243">
            <v>0</v>
          </cell>
          <cell r="U243">
            <v>0</v>
          </cell>
          <cell r="V243">
            <v>21</v>
          </cell>
          <cell r="W243">
            <v>0</v>
          </cell>
          <cell r="X243">
            <v>31</v>
          </cell>
          <cell r="Y243">
            <v>0</v>
          </cell>
          <cell r="Z243">
            <v>100</v>
          </cell>
        </row>
        <row r="244">
          <cell r="A244">
            <v>2404111006</v>
          </cell>
          <cell r="B244">
            <v>1503</v>
          </cell>
          <cell r="C244">
            <v>0</v>
          </cell>
          <cell r="D244">
            <v>19</v>
          </cell>
          <cell r="E244">
            <v>303</v>
          </cell>
          <cell r="F244">
            <v>7</v>
          </cell>
          <cell r="G244">
            <v>437</v>
          </cell>
          <cell r="H244">
            <v>766</v>
          </cell>
          <cell r="I244">
            <v>40</v>
          </cell>
          <cell r="J244">
            <v>30</v>
          </cell>
          <cell r="K244">
            <v>0</v>
          </cell>
          <cell r="L244">
            <v>592.15</v>
          </cell>
          <cell r="M244">
            <v>524.15</v>
          </cell>
          <cell r="N244">
            <v>2404111006</v>
          </cell>
          <cell r="O244">
            <v>19</v>
          </cell>
          <cell r="P244">
            <v>303</v>
          </cell>
          <cell r="Q244">
            <v>7</v>
          </cell>
          <cell r="R244">
            <v>437</v>
          </cell>
          <cell r="S244">
            <v>22</v>
          </cell>
          <cell r="T244">
            <v>2</v>
          </cell>
          <cell r="U244">
            <v>1</v>
          </cell>
          <cell r="V244">
            <v>15</v>
          </cell>
          <cell r="W244">
            <v>0</v>
          </cell>
          <cell r="X244">
            <v>40</v>
          </cell>
          <cell r="Y244">
            <v>0</v>
          </cell>
          <cell r="Z244">
            <v>65</v>
          </cell>
        </row>
        <row r="245">
          <cell r="A245">
            <v>2404111004</v>
          </cell>
          <cell r="B245">
            <v>847</v>
          </cell>
          <cell r="C245">
            <v>0</v>
          </cell>
          <cell r="D245">
            <v>1</v>
          </cell>
          <cell r="E245">
            <v>56</v>
          </cell>
          <cell r="F245">
            <v>3</v>
          </cell>
          <cell r="G245">
            <v>433</v>
          </cell>
          <cell r="H245">
            <v>493</v>
          </cell>
          <cell r="I245">
            <v>41</v>
          </cell>
          <cell r="J245">
            <v>100</v>
          </cell>
          <cell r="K245">
            <v>0</v>
          </cell>
          <cell r="L245">
            <v>511.1</v>
          </cell>
          <cell r="M245">
            <v>570.70000000000005</v>
          </cell>
          <cell r="N245">
            <v>2404111004</v>
          </cell>
          <cell r="O245">
            <v>1</v>
          </cell>
          <cell r="P245">
            <v>56</v>
          </cell>
          <cell r="Q245">
            <v>3</v>
          </cell>
          <cell r="R245">
            <v>433</v>
          </cell>
          <cell r="S245">
            <v>23</v>
          </cell>
          <cell r="T245">
            <v>0</v>
          </cell>
          <cell r="U245">
            <v>1</v>
          </cell>
          <cell r="V245">
            <v>17</v>
          </cell>
          <cell r="W245">
            <v>0</v>
          </cell>
          <cell r="X245">
            <v>41</v>
          </cell>
          <cell r="Y245">
            <v>0</v>
          </cell>
          <cell r="Z245">
            <v>118</v>
          </cell>
        </row>
        <row r="246">
          <cell r="A246">
            <v>2404111007</v>
          </cell>
          <cell r="B246">
            <v>1274</v>
          </cell>
          <cell r="C246">
            <v>0</v>
          </cell>
          <cell r="D246">
            <v>2</v>
          </cell>
          <cell r="E246">
            <v>117</v>
          </cell>
          <cell r="F246">
            <v>4</v>
          </cell>
          <cell r="G246">
            <v>607</v>
          </cell>
          <cell r="H246">
            <v>730</v>
          </cell>
          <cell r="I246">
            <v>81</v>
          </cell>
          <cell r="J246">
            <v>90</v>
          </cell>
          <cell r="K246">
            <v>0</v>
          </cell>
          <cell r="L246">
            <v>536.51</v>
          </cell>
          <cell r="M246">
            <v>542.61</v>
          </cell>
          <cell r="N246">
            <v>2404111007</v>
          </cell>
          <cell r="O246">
            <v>2</v>
          </cell>
          <cell r="P246">
            <v>117</v>
          </cell>
          <cell r="Q246">
            <v>4</v>
          </cell>
          <cell r="R246">
            <v>607</v>
          </cell>
          <cell r="S246">
            <v>66</v>
          </cell>
          <cell r="T246">
            <v>0</v>
          </cell>
          <cell r="U246">
            <v>6</v>
          </cell>
          <cell r="V246">
            <v>9</v>
          </cell>
          <cell r="W246">
            <v>0</v>
          </cell>
          <cell r="X246">
            <v>81</v>
          </cell>
          <cell r="Y246">
            <v>0</v>
          </cell>
          <cell r="Z246">
            <v>91</v>
          </cell>
        </row>
        <row r="247">
          <cell r="A247">
            <v>2404111014</v>
          </cell>
          <cell r="B247">
            <v>850</v>
          </cell>
          <cell r="C247">
            <v>0</v>
          </cell>
          <cell r="D247">
            <v>3</v>
          </cell>
          <cell r="E247">
            <v>100</v>
          </cell>
          <cell r="F247">
            <v>1</v>
          </cell>
          <cell r="G247">
            <v>333</v>
          </cell>
          <cell r="H247">
            <v>437</v>
          </cell>
          <cell r="I247">
            <v>11</v>
          </cell>
          <cell r="J247">
            <v>25</v>
          </cell>
          <cell r="K247">
            <v>0</v>
          </cell>
          <cell r="L247">
            <v>488.21</v>
          </cell>
          <cell r="M247">
            <v>390.65</v>
          </cell>
          <cell r="N247">
            <v>2404111014</v>
          </cell>
          <cell r="O247">
            <v>3</v>
          </cell>
          <cell r="P247">
            <v>100</v>
          </cell>
          <cell r="Q247">
            <v>1</v>
          </cell>
          <cell r="R247">
            <v>333</v>
          </cell>
          <cell r="S247">
            <v>9</v>
          </cell>
          <cell r="T247">
            <v>1</v>
          </cell>
          <cell r="U247">
            <v>0</v>
          </cell>
          <cell r="V247">
            <v>1</v>
          </cell>
          <cell r="W247">
            <v>0</v>
          </cell>
          <cell r="X247">
            <v>11</v>
          </cell>
          <cell r="Y247">
            <v>0</v>
          </cell>
          <cell r="Z247">
            <v>87</v>
          </cell>
        </row>
        <row r="248">
          <cell r="A248">
            <v>2404111009</v>
          </cell>
          <cell r="B248">
            <v>801</v>
          </cell>
          <cell r="C248">
            <v>0</v>
          </cell>
          <cell r="D248">
            <v>5</v>
          </cell>
          <cell r="E248">
            <v>94</v>
          </cell>
          <cell r="F248">
            <v>5</v>
          </cell>
          <cell r="G248">
            <v>362</v>
          </cell>
          <cell r="H248">
            <v>466</v>
          </cell>
          <cell r="I248">
            <v>19</v>
          </cell>
          <cell r="J248">
            <v>45</v>
          </cell>
          <cell r="K248">
            <v>0</v>
          </cell>
          <cell r="L248">
            <v>548.04999999999995</v>
          </cell>
          <cell r="M248">
            <v>381.77</v>
          </cell>
          <cell r="N248">
            <v>2404111009</v>
          </cell>
          <cell r="O248">
            <v>5</v>
          </cell>
          <cell r="P248">
            <v>94</v>
          </cell>
          <cell r="Q248">
            <v>5</v>
          </cell>
          <cell r="R248">
            <v>362</v>
          </cell>
          <cell r="S248">
            <v>14</v>
          </cell>
          <cell r="T248">
            <v>0</v>
          </cell>
          <cell r="U248">
            <v>0</v>
          </cell>
          <cell r="V248">
            <v>5</v>
          </cell>
          <cell r="W248">
            <v>0</v>
          </cell>
          <cell r="X248">
            <v>19</v>
          </cell>
          <cell r="Y248">
            <v>0</v>
          </cell>
          <cell r="Z248">
            <v>41</v>
          </cell>
        </row>
        <row r="249">
          <cell r="A249">
            <v>2404111001</v>
          </cell>
          <cell r="B249">
            <v>1016</v>
          </cell>
          <cell r="C249">
            <v>0</v>
          </cell>
          <cell r="D249">
            <v>8</v>
          </cell>
          <cell r="E249">
            <v>180</v>
          </cell>
          <cell r="F249">
            <v>4</v>
          </cell>
          <cell r="G249">
            <v>340</v>
          </cell>
          <cell r="H249">
            <v>532</v>
          </cell>
          <cell r="I249">
            <v>25</v>
          </cell>
          <cell r="J249">
            <v>15</v>
          </cell>
          <cell r="K249">
            <v>0</v>
          </cell>
          <cell r="L249">
            <v>382.05</v>
          </cell>
          <cell r="M249">
            <v>912.79</v>
          </cell>
          <cell r="N249">
            <v>2404111001</v>
          </cell>
          <cell r="O249">
            <v>8</v>
          </cell>
          <cell r="P249">
            <v>180</v>
          </cell>
          <cell r="Q249">
            <v>4</v>
          </cell>
          <cell r="R249">
            <v>340</v>
          </cell>
          <cell r="S249">
            <v>8</v>
          </cell>
          <cell r="T249">
            <v>0</v>
          </cell>
          <cell r="U249">
            <v>0</v>
          </cell>
          <cell r="V249">
            <v>17</v>
          </cell>
          <cell r="W249">
            <v>0</v>
          </cell>
          <cell r="X249">
            <v>25</v>
          </cell>
          <cell r="Y249">
            <v>0</v>
          </cell>
          <cell r="Z249">
            <v>65</v>
          </cell>
        </row>
        <row r="250">
          <cell r="A250">
            <v>2404111002</v>
          </cell>
          <cell r="B250">
            <v>451</v>
          </cell>
          <cell r="C250">
            <v>0</v>
          </cell>
          <cell r="D250">
            <v>1</v>
          </cell>
          <cell r="E250">
            <v>45</v>
          </cell>
          <cell r="F250">
            <v>0</v>
          </cell>
          <cell r="G250">
            <v>187</v>
          </cell>
          <cell r="H250">
            <v>233</v>
          </cell>
          <cell r="I250">
            <v>22</v>
          </cell>
          <cell r="J250">
            <v>20</v>
          </cell>
          <cell r="K250">
            <v>0</v>
          </cell>
          <cell r="L250">
            <v>366.97</v>
          </cell>
          <cell r="M250">
            <v>1474.19</v>
          </cell>
          <cell r="N250">
            <v>2404111002</v>
          </cell>
          <cell r="O250">
            <v>1</v>
          </cell>
          <cell r="P250">
            <v>45</v>
          </cell>
          <cell r="Q250">
            <v>0</v>
          </cell>
          <cell r="R250">
            <v>187</v>
          </cell>
          <cell r="S250">
            <v>7</v>
          </cell>
          <cell r="T250">
            <v>0</v>
          </cell>
          <cell r="U250">
            <v>1</v>
          </cell>
          <cell r="V250">
            <v>14</v>
          </cell>
          <cell r="W250">
            <v>0</v>
          </cell>
          <cell r="X250">
            <v>22</v>
          </cell>
          <cell r="Y250">
            <v>0</v>
          </cell>
          <cell r="Z250">
            <v>79</v>
          </cell>
        </row>
        <row r="251">
          <cell r="A251">
            <v>2404111008</v>
          </cell>
          <cell r="B251">
            <v>1641</v>
          </cell>
          <cell r="C251">
            <v>0</v>
          </cell>
          <cell r="D251">
            <v>18</v>
          </cell>
          <cell r="E251">
            <v>421</v>
          </cell>
          <cell r="F251">
            <v>10</v>
          </cell>
          <cell r="G251">
            <v>407</v>
          </cell>
          <cell r="H251">
            <v>856</v>
          </cell>
          <cell r="I251">
            <v>53</v>
          </cell>
          <cell r="J251">
            <v>30</v>
          </cell>
          <cell r="K251">
            <v>0</v>
          </cell>
          <cell r="L251">
            <v>892.39</v>
          </cell>
          <cell r="M251">
            <v>936.6</v>
          </cell>
          <cell r="N251">
            <v>2404111008</v>
          </cell>
          <cell r="O251">
            <v>18</v>
          </cell>
          <cell r="P251">
            <v>421</v>
          </cell>
          <cell r="Q251">
            <v>10</v>
          </cell>
          <cell r="R251">
            <v>407</v>
          </cell>
          <cell r="S251">
            <v>22</v>
          </cell>
          <cell r="T251">
            <v>0</v>
          </cell>
          <cell r="U251">
            <v>1</v>
          </cell>
          <cell r="V251">
            <v>30</v>
          </cell>
          <cell r="W251">
            <v>0</v>
          </cell>
          <cell r="X251">
            <v>53</v>
          </cell>
          <cell r="Y251">
            <v>0</v>
          </cell>
          <cell r="Z251">
            <v>0</v>
          </cell>
        </row>
        <row r="252">
          <cell r="A252">
            <v>2407111011</v>
          </cell>
          <cell r="B252">
            <v>2123</v>
          </cell>
          <cell r="C252">
            <v>0</v>
          </cell>
          <cell r="D252">
            <v>10</v>
          </cell>
          <cell r="E252">
            <v>154</v>
          </cell>
          <cell r="F252">
            <v>6</v>
          </cell>
          <cell r="G252">
            <v>426</v>
          </cell>
          <cell r="H252">
            <v>596</v>
          </cell>
          <cell r="I252">
            <v>53</v>
          </cell>
          <cell r="J252">
            <v>0</v>
          </cell>
          <cell r="K252">
            <v>0</v>
          </cell>
          <cell r="L252">
            <v>1472.39</v>
          </cell>
          <cell r="M252">
            <v>2024.2</v>
          </cell>
          <cell r="N252">
            <v>2407111011</v>
          </cell>
          <cell r="O252">
            <v>10</v>
          </cell>
          <cell r="P252">
            <v>154</v>
          </cell>
          <cell r="Q252">
            <v>6</v>
          </cell>
          <cell r="R252">
            <v>426</v>
          </cell>
          <cell r="S252">
            <v>16</v>
          </cell>
          <cell r="T252">
            <v>0</v>
          </cell>
          <cell r="U252">
            <v>0</v>
          </cell>
          <cell r="V252">
            <v>37</v>
          </cell>
          <cell r="W252">
            <v>0</v>
          </cell>
          <cell r="X252">
            <v>53</v>
          </cell>
          <cell r="Y252">
            <v>0</v>
          </cell>
          <cell r="Z252">
            <v>145</v>
          </cell>
        </row>
        <row r="253">
          <cell r="A253">
            <v>2407111008</v>
          </cell>
          <cell r="B253">
            <v>2249</v>
          </cell>
          <cell r="C253">
            <v>0</v>
          </cell>
          <cell r="D253">
            <v>6</v>
          </cell>
          <cell r="E253">
            <v>245</v>
          </cell>
          <cell r="F253">
            <v>2</v>
          </cell>
          <cell r="G253">
            <v>462</v>
          </cell>
          <cell r="H253">
            <v>715</v>
          </cell>
          <cell r="I253">
            <v>78</v>
          </cell>
          <cell r="J253">
            <v>0</v>
          </cell>
          <cell r="K253">
            <v>0</v>
          </cell>
          <cell r="L253">
            <v>853.71</v>
          </cell>
          <cell r="M253">
            <v>1488.71</v>
          </cell>
          <cell r="N253">
            <v>2407111008</v>
          </cell>
          <cell r="O253">
            <v>6</v>
          </cell>
          <cell r="P253">
            <v>245</v>
          </cell>
          <cell r="Q253">
            <v>2</v>
          </cell>
          <cell r="R253">
            <v>462</v>
          </cell>
          <cell r="S253">
            <v>30</v>
          </cell>
          <cell r="T253">
            <v>2</v>
          </cell>
          <cell r="U253">
            <v>1</v>
          </cell>
          <cell r="V253">
            <v>45</v>
          </cell>
          <cell r="W253">
            <v>0</v>
          </cell>
          <cell r="X253">
            <v>78</v>
          </cell>
          <cell r="Y253">
            <v>0</v>
          </cell>
          <cell r="Z253">
            <v>49</v>
          </cell>
        </row>
        <row r="254">
          <cell r="A254">
            <v>2407111009</v>
          </cell>
          <cell r="B254">
            <v>1722</v>
          </cell>
          <cell r="C254">
            <v>0</v>
          </cell>
          <cell r="D254">
            <v>21</v>
          </cell>
          <cell r="E254">
            <v>319</v>
          </cell>
          <cell r="F254">
            <v>5</v>
          </cell>
          <cell r="G254">
            <v>271</v>
          </cell>
          <cell r="H254">
            <v>616</v>
          </cell>
          <cell r="I254">
            <v>36</v>
          </cell>
          <cell r="J254">
            <v>0</v>
          </cell>
          <cell r="K254">
            <v>0</v>
          </cell>
          <cell r="L254">
            <v>1477.71</v>
          </cell>
          <cell r="M254">
            <v>1596.56</v>
          </cell>
          <cell r="N254">
            <v>2407111009</v>
          </cell>
          <cell r="O254">
            <v>21</v>
          </cell>
          <cell r="P254">
            <v>319</v>
          </cell>
          <cell r="Q254">
            <v>5</v>
          </cell>
          <cell r="R254">
            <v>271</v>
          </cell>
          <cell r="S254">
            <v>15</v>
          </cell>
          <cell r="T254">
            <v>0</v>
          </cell>
          <cell r="U254">
            <v>0</v>
          </cell>
          <cell r="V254">
            <v>21</v>
          </cell>
          <cell r="W254">
            <v>0</v>
          </cell>
          <cell r="X254">
            <v>36</v>
          </cell>
          <cell r="Y254">
            <v>0</v>
          </cell>
          <cell r="Z254">
            <v>57</v>
          </cell>
        </row>
        <row r="255">
          <cell r="A255">
            <v>2407111010</v>
          </cell>
          <cell r="B255">
            <v>2022</v>
          </cell>
          <cell r="C255">
            <v>0</v>
          </cell>
          <cell r="D255">
            <v>34</v>
          </cell>
          <cell r="E255">
            <v>964</v>
          </cell>
          <cell r="F255">
            <v>5</v>
          </cell>
          <cell r="G255">
            <v>142</v>
          </cell>
          <cell r="H255">
            <v>1145</v>
          </cell>
          <cell r="I255">
            <v>32</v>
          </cell>
          <cell r="J255">
            <v>0</v>
          </cell>
          <cell r="K255">
            <v>0</v>
          </cell>
          <cell r="L255">
            <v>1595.16</v>
          </cell>
          <cell r="M255">
            <v>437.23</v>
          </cell>
          <cell r="N255">
            <v>2407111010</v>
          </cell>
          <cell r="O255">
            <v>34</v>
          </cell>
          <cell r="P255">
            <v>964</v>
          </cell>
          <cell r="Q255">
            <v>5</v>
          </cell>
          <cell r="R255">
            <v>142</v>
          </cell>
          <cell r="S255">
            <v>20</v>
          </cell>
          <cell r="T255">
            <v>0</v>
          </cell>
          <cell r="U255">
            <v>1</v>
          </cell>
          <cell r="V255">
            <v>11</v>
          </cell>
          <cell r="W255">
            <v>0</v>
          </cell>
          <cell r="X255">
            <v>32</v>
          </cell>
          <cell r="Y255">
            <v>0</v>
          </cell>
          <cell r="Z255">
            <v>28</v>
          </cell>
        </row>
        <row r="256">
          <cell r="A256">
            <v>2407111021</v>
          </cell>
          <cell r="B256">
            <v>1122</v>
          </cell>
          <cell r="C256">
            <v>0</v>
          </cell>
          <cell r="D256">
            <v>8</v>
          </cell>
          <cell r="E256">
            <v>160</v>
          </cell>
          <cell r="F256">
            <v>13</v>
          </cell>
          <cell r="G256">
            <v>184</v>
          </cell>
          <cell r="H256">
            <v>365</v>
          </cell>
          <cell r="I256">
            <v>17</v>
          </cell>
          <cell r="J256">
            <v>0</v>
          </cell>
          <cell r="K256">
            <v>0</v>
          </cell>
          <cell r="L256">
            <v>949.5</v>
          </cell>
          <cell r="M256">
            <v>725.47</v>
          </cell>
          <cell r="N256">
            <v>2407111021</v>
          </cell>
          <cell r="O256">
            <v>8</v>
          </cell>
          <cell r="P256">
            <v>160</v>
          </cell>
          <cell r="Q256">
            <v>13</v>
          </cell>
          <cell r="R256">
            <v>184</v>
          </cell>
          <cell r="S256">
            <v>1</v>
          </cell>
          <cell r="T256">
            <v>0</v>
          </cell>
          <cell r="U256">
            <v>0</v>
          </cell>
          <cell r="V256">
            <v>16</v>
          </cell>
          <cell r="W256">
            <v>0</v>
          </cell>
          <cell r="X256">
            <v>17</v>
          </cell>
          <cell r="Y256">
            <v>0</v>
          </cell>
          <cell r="Z256">
            <v>147</v>
          </cell>
        </row>
        <row r="257">
          <cell r="A257">
            <v>2407111005</v>
          </cell>
          <cell r="B257">
            <v>895</v>
          </cell>
          <cell r="C257">
            <v>0</v>
          </cell>
          <cell r="D257">
            <v>4</v>
          </cell>
          <cell r="E257">
            <v>134</v>
          </cell>
          <cell r="F257">
            <v>2</v>
          </cell>
          <cell r="G257">
            <v>209</v>
          </cell>
          <cell r="H257">
            <v>349</v>
          </cell>
          <cell r="I257">
            <v>20</v>
          </cell>
          <cell r="J257">
            <v>30</v>
          </cell>
          <cell r="K257">
            <v>0</v>
          </cell>
          <cell r="L257">
            <v>435.03</v>
          </cell>
          <cell r="M257">
            <v>825.97</v>
          </cell>
          <cell r="N257">
            <v>2407111005</v>
          </cell>
          <cell r="O257">
            <v>4</v>
          </cell>
          <cell r="P257">
            <v>134</v>
          </cell>
          <cell r="Q257">
            <v>2</v>
          </cell>
          <cell r="R257">
            <v>209</v>
          </cell>
          <cell r="S257">
            <v>7</v>
          </cell>
          <cell r="T257">
            <v>0</v>
          </cell>
          <cell r="U257">
            <v>0</v>
          </cell>
          <cell r="V257">
            <v>13</v>
          </cell>
          <cell r="W257">
            <v>0</v>
          </cell>
          <cell r="X257">
            <v>20</v>
          </cell>
          <cell r="Y257">
            <v>0</v>
          </cell>
          <cell r="Z257">
            <v>69</v>
          </cell>
        </row>
        <row r="258">
          <cell r="A258">
            <v>2407111022</v>
          </cell>
          <cell r="B258">
            <v>716</v>
          </cell>
          <cell r="C258">
            <v>0</v>
          </cell>
          <cell r="D258">
            <v>1</v>
          </cell>
          <cell r="E258">
            <v>61</v>
          </cell>
          <cell r="F258">
            <v>0</v>
          </cell>
          <cell r="G258">
            <v>301</v>
          </cell>
          <cell r="H258">
            <v>363</v>
          </cell>
          <cell r="I258">
            <v>147</v>
          </cell>
          <cell r="J258">
            <v>100</v>
          </cell>
          <cell r="K258">
            <v>0</v>
          </cell>
          <cell r="L258">
            <v>724.67</v>
          </cell>
          <cell r="M258">
            <v>764.94</v>
          </cell>
          <cell r="N258">
            <v>2407111022</v>
          </cell>
          <cell r="O258">
            <v>1</v>
          </cell>
          <cell r="P258">
            <v>61</v>
          </cell>
          <cell r="Q258">
            <v>0</v>
          </cell>
          <cell r="R258">
            <v>301</v>
          </cell>
          <cell r="S258">
            <v>147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147</v>
          </cell>
          <cell r="Y258">
            <v>0</v>
          </cell>
          <cell r="Z258">
            <v>43</v>
          </cell>
        </row>
        <row r="259">
          <cell r="A259">
            <v>2407111013</v>
          </cell>
          <cell r="B259">
            <v>1657</v>
          </cell>
          <cell r="C259">
            <v>0</v>
          </cell>
          <cell r="D259">
            <v>5</v>
          </cell>
          <cell r="E259">
            <v>187</v>
          </cell>
          <cell r="F259">
            <v>10</v>
          </cell>
          <cell r="G259">
            <v>542</v>
          </cell>
          <cell r="H259">
            <v>744</v>
          </cell>
          <cell r="I259">
            <v>31</v>
          </cell>
          <cell r="J259">
            <v>90</v>
          </cell>
          <cell r="K259">
            <v>0</v>
          </cell>
          <cell r="L259">
            <v>817.17</v>
          </cell>
          <cell r="M259">
            <v>552.5</v>
          </cell>
          <cell r="N259">
            <v>2407111013</v>
          </cell>
          <cell r="O259">
            <v>5</v>
          </cell>
          <cell r="P259">
            <v>187</v>
          </cell>
          <cell r="Q259">
            <v>10</v>
          </cell>
          <cell r="R259">
            <v>542</v>
          </cell>
          <cell r="S259">
            <v>19</v>
          </cell>
          <cell r="T259">
            <v>0</v>
          </cell>
          <cell r="U259">
            <v>0</v>
          </cell>
          <cell r="V259">
            <v>12</v>
          </cell>
          <cell r="W259">
            <v>0</v>
          </cell>
          <cell r="X259">
            <v>31</v>
          </cell>
          <cell r="Y259">
            <v>0</v>
          </cell>
          <cell r="Z259">
            <v>7</v>
          </cell>
        </row>
        <row r="260">
          <cell r="A260">
            <v>2407111006</v>
          </cell>
          <cell r="B260">
            <v>1704</v>
          </cell>
          <cell r="C260">
            <v>0</v>
          </cell>
          <cell r="D260">
            <v>14</v>
          </cell>
          <cell r="E260">
            <v>236</v>
          </cell>
          <cell r="F260">
            <v>3</v>
          </cell>
          <cell r="G260">
            <v>647</v>
          </cell>
          <cell r="H260">
            <v>900</v>
          </cell>
          <cell r="I260">
            <v>20</v>
          </cell>
          <cell r="J260">
            <v>60</v>
          </cell>
          <cell r="K260">
            <v>0</v>
          </cell>
          <cell r="L260">
            <v>761.34</v>
          </cell>
          <cell r="M260">
            <v>1076.02</v>
          </cell>
          <cell r="N260">
            <v>2407111006</v>
          </cell>
          <cell r="O260">
            <v>14</v>
          </cell>
          <cell r="P260">
            <v>236</v>
          </cell>
          <cell r="Q260">
            <v>3</v>
          </cell>
          <cell r="R260">
            <v>647</v>
          </cell>
          <cell r="S260">
            <v>5</v>
          </cell>
          <cell r="T260">
            <v>0</v>
          </cell>
          <cell r="U260">
            <v>0</v>
          </cell>
          <cell r="V260">
            <v>15</v>
          </cell>
          <cell r="W260">
            <v>0</v>
          </cell>
          <cell r="X260">
            <v>20</v>
          </cell>
          <cell r="Y260">
            <v>0</v>
          </cell>
          <cell r="Z260">
            <v>107</v>
          </cell>
        </row>
        <row r="261">
          <cell r="A261">
            <v>2407111016</v>
          </cell>
          <cell r="B261">
            <v>1202</v>
          </cell>
          <cell r="C261">
            <v>0</v>
          </cell>
          <cell r="D261">
            <v>4</v>
          </cell>
          <cell r="E261">
            <v>115</v>
          </cell>
          <cell r="F261">
            <v>2</v>
          </cell>
          <cell r="G261">
            <v>465</v>
          </cell>
          <cell r="H261">
            <v>586</v>
          </cell>
          <cell r="I261">
            <v>7</v>
          </cell>
          <cell r="J261">
            <v>75</v>
          </cell>
          <cell r="K261">
            <v>0</v>
          </cell>
          <cell r="L261">
            <v>532.29999999999995</v>
          </cell>
          <cell r="M261">
            <v>478.33</v>
          </cell>
          <cell r="N261">
            <v>2407111016</v>
          </cell>
          <cell r="O261">
            <v>4</v>
          </cell>
          <cell r="P261">
            <v>115</v>
          </cell>
          <cell r="Q261">
            <v>2</v>
          </cell>
          <cell r="R261">
            <v>465</v>
          </cell>
          <cell r="S261">
            <v>1</v>
          </cell>
          <cell r="T261">
            <v>0</v>
          </cell>
          <cell r="U261">
            <v>0</v>
          </cell>
          <cell r="V261">
            <v>6</v>
          </cell>
          <cell r="W261">
            <v>0</v>
          </cell>
          <cell r="X261">
            <v>7</v>
          </cell>
          <cell r="Y261">
            <v>0</v>
          </cell>
          <cell r="Z261">
            <v>20</v>
          </cell>
        </row>
        <row r="262">
          <cell r="A262">
            <v>2427111021</v>
          </cell>
          <cell r="B262">
            <v>707</v>
          </cell>
          <cell r="C262">
            <v>0</v>
          </cell>
          <cell r="D262">
            <v>0</v>
          </cell>
          <cell r="E262">
            <v>107</v>
          </cell>
          <cell r="F262">
            <v>2</v>
          </cell>
          <cell r="G262">
            <v>180</v>
          </cell>
          <cell r="H262">
            <v>289</v>
          </cell>
          <cell r="I262">
            <v>3</v>
          </cell>
          <cell r="J262">
            <v>0</v>
          </cell>
          <cell r="K262">
            <v>0</v>
          </cell>
          <cell r="L262">
            <v>678</v>
          </cell>
          <cell r="M262">
            <v>2060.9499999999998</v>
          </cell>
          <cell r="N262">
            <v>2427111021</v>
          </cell>
          <cell r="O262">
            <v>0</v>
          </cell>
          <cell r="P262">
            <v>107</v>
          </cell>
          <cell r="Q262">
            <v>2</v>
          </cell>
          <cell r="R262">
            <v>180</v>
          </cell>
          <cell r="S262">
            <v>1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3</v>
          </cell>
          <cell r="Y262">
            <v>0</v>
          </cell>
          <cell r="Z262">
            <v>47</v>
          </cell>
        </row>
        <row r="263">
          <cell r="A263">
            <v>2431111047</v>
          </cell>
          <cell r="B263">
            <v>1227</v>
          </cell>
          <cell r="C263">
            <v>0</v>
          </cell>
          <cell r="D263">
            <v>7</v>
          </cell>
          <cell r="E263">
            <v>236</v>
          </cell>
          <cell r="F263">
            <v>5</v>
          </cell>
          <cell r="G263">
            <v>103</v>
          </cell>
          <cell r="H263">
            <v>351</v>
          </cell>
          <cell r="I263">
            <v>30</v>
          </cell>
          <cell r="J263">
            <v>0</v>
          </cell>
          <cell r="K263">
            <v>0</v>
          </cell>
          <cell r="L263">
            <v>461.8</v>
          </cell>
          <cell r="M263">
            <v>256695.75000000006</v>
          </cell>
          <cell r="N263">
            <v>2431111047</v>
          </cell>
          <cell r="O263">
            <v>7</v>
          </cell>
          <cell r="P263">
            <v>236</v>
          </cell>
          <cell r="Q263">
            <v>5</v>
          </cell>
          <cell r="R263">
            <v>103</v>
          </cell>
          <cell r="S263">
            <v>23</v>
          </cell>
          <cell r="T263">
            <v>1</v>
          </cell>
          <cell r="U263">
            <v>0</v>
          </cell>
          <cell r="V263">
            <v>6</v>
          </cell>
          <cell r="W263">
            <v>0</v>
          </cell>
          <cell r="X263">
            <v>30</v>
          </cell>
        </row>
      </sheetData>
      <sheetData sheetId="2" refreshError="1">
        <row r="5">
          <cell r="A5">
            <v>2431111097</v>
          </cell>
          <cell r="B5">
            <v>0</v>
          </cell>
          <cell r="C5">
            <v>135</v>
          </cell>
          <cell r="D5">
            <v>4</v>
          </cell>
          <cell r="E5">
            <v>124</v>
          </cell>
          <cell r="F5">
            <v>64</v>
          </cell>
          <cell r="G5">
            <v>0</v>
          </cell>
          <cell r="H5">
            <v>2</v>
          </cell>
          <cell r="I5">
            <v>16</v>
          </cell>
          <cell r="J5">
            <v>0</v>
          </cell>
          <cell r="K5">
            <v>82</v>
          </cell>
          <cell r="L5">
            <v>0</v>
          </cell>
          <cell r="M5">
            <v>2431111097</v>
          </cell>
          <cell r="N5">
            <v>1031</v>
          </cell>
          <cell r="O5">
            <v>0</v>
          </cell>
          <cell r="P5">
            <v>0</v>
          </cell>
          <cell r="Q5">
            <v>135</v>
          </cell>
          <cell r="R5">
            <v>4</v>
          </cell>
          <cell r="S5">
            <v>124</v>
          </cell>
          <cell r="T5">
            <v>263</v>
          </cell>
          <cell r="U5">
            <v>82</v>
          </cell>
          <cell r="V5">
            <v>0</v>
          </cell>
          <cell r="W5">
            <v>0</v>
          </cell>
          <cell r="X5">
            <v>888.8</v>
          </cell>
          <cell r="Y5">
            <v>888.8</v>
          </cell>
          <cell r="Z5">
            <v>0</v>
          </cell>
        </row>
        <row r="6">
          <cell r="A6">
            <v>2431111038</v>
          </cell>
          <cell r="B6">
            <v>1</v>
          </cell>
          <cell r="C6">
            <v>261</v>
          </cell>
          <cell r="D6">
            <v>2</v>
          </cell>
          <cell r="E6">
            <v>112</v>
          </cell>
          <cell r="F6">
            <v>6</v>
          </cell>
          <cell r="G6">
            <v>0</v>
          </cell>
          <cell r="H6">
            <v>1</v>
          </cell>
          <cell r="I6">
            <v>4</v>
          </cell>
          <cell r="J6">
            <v>0</v>
          </cell>
          <cell r="K6">
            <v>11</v>
          </cell>
          <cell r="L6">
            <v>0</v>
          </cell>
          <cell r="M6">
            <v>2431111038</v>
          </cell>
          <cell r="N6">
            <v>1631</v>
          </cell>
          <cell r="O6">
            <v>0</v>
          </cell>
          <cell r="P6">
            <v>1</v>
          </cell>
          <cell r="Q6">
            <v>261</v>
          </cell>
          <cell r="R6">
            <v>2</v>
          </cell>
          <cell r="S6">
            <v>112</v>
          </cell>
          <cell r="T6">
            <v>376</v>
          </cell>
          <cell r="U6">
            <v>11</v>
          </cell>
          <cell r="V6">
            <v>0</v>
          </cell>
          <cell r="W6">
            <v>0</v>
          </cell>
          <cell r="X6">
            <v>1336.4</v>
          </cell>
          <cell r="Y6">
            <v>1081.8</v>
          </cell>
          <cell r="Z6">
            <v>254.6</v>
          </cell>
        </row>
        <row r="7">
          <cell r="A7">
            <v>2431111060</v>
          </cell>
          <cell r="B7">
            <v>7</v>
          </cell>
          <cell r="C7">
            <v>184</v>
          </cell>
          <cell r="D7">
            <v>3</v>
          </cell>
          <cell r="E7">
            <v>191</v>
          </cell>
          <cell r="F7">
            <v>71</v>
          </cell>
          <cell r="G7">
            <v>0</v>
          </cell>
          <cell r="H7">
            <v>9</v>
          </cell>
          <cell r="I7">
            <v>15</v>
          </cell>
          <cell r="J7">
            <v>0</v>
          </cell>
          <cell r="K7">
            <v>95</v>
          </cell>
          <cell r="L7">
            <v>0</v>
          </cell>
          <cell r="M7">
            <v>2431111060</v>
          </cell>
          <cell r="N7">
            <v>1331</v>
          </cell>
          <cell r="O7">
            <v>0</v>
          </cell>
          <cell r="P7">
            <v>7</v>
          </cell>
          <cell r="Q7">
            <v>184</v>
          </cell>
          <cell r="R7">
            <v>3</v>
          </cell>
          <cell r="S7">
            <v>191</v>
          </cell>
          <cell r="T7">
            <v>385</v>
          </cell>
          <cell r="U7">
            <v>95</v>
          </cell>
          <cell r="V7">
            <v>0</v>
          </cell>
          <cell r="W7">
            <v>0</v>
          </cell>
          <cell r="X7">
            <v>1184.2</v>
          </cell>
          <cell r="Y7">
            <v>1184.2</v>
          </cell>
          <cell r="Z7">
            <v>0</v>
          </cell>
        </row>
        <row r="8">
          <cell r="A8">
            <v>2431111046</v>
          </cell>
          <cell r="B8">
            <v>0</v>
          </cell>
          <cell r="C8">
            <v>173</v>
          </cell>
          <cell r="D8">
            <v>5</v>
          </cell>
          <cell r="E8">
            <v>138</v>
          </cell>
          <cell r="F8">
            <v>14</v>
          </cell>
          <cell r="G8">
            <v>0</v>
          </cell>
          <cell r="H8">
            <v>6</v>
          </cell>
          <cell r="I8">
            <v>23</v>
          </cell>
          <cell r="J8">
            <v>0</v>
          </cell>
          <cell r="K8">
            <v>43</v>
          </cell>
          <cell r="L8">
            <v>0</v>
          </cell>
          <cell r="M8">
            <v>2431111046</v>
          </cell>
          <cell r="N8">
            <v>1238</v>
          </cell>
          <cell r="O8">
            <v>0</v>
          </cell>
          <cell r="P8">
            <v>0</v>
          </cell>
          <cell r="Q8">
            <v>173</v>
          </cell>
          <cell r="R8">
            <v>5</v>
          </cell>
          <cell r="S8">
            <v>138</v>
          </cell>
          <cell r="T8">
            <v>316</v>
          </cell>
          <cell r="U8">
            <v>43</v>
          </cell>
          <cell r="V8">
            <v>0</v>
          </cell>
          <cell r="W8">
            <v>0</v>
          </cell>
          <cell r="X8">
            <v>1047.4000000000001</v>
          </cell>
          <cell r="Y8">
            <v>570.74</v>
          </cell>
          <cell r="Z8">
            <v>476.66</v>
          </cell>
        </row>
        <row r="9">
          <cell r="A9">
            <v>2431111132</v>
          </cell>
          <cell r="B9">
            <v>0</v>
          </cell>
          <cell r="C9">
            <v>45</v>
          </cell>
          <cell r="D9">
            <v>1</v>
          </cell>
          <cell r="E9">
            <v>51</v>
          </cell>
          <cell r="F9">
            <v>22</v>
          </cell>
          <cell r="G9">
            <v>0</v>
          </cell>
          <cell r="H9">
            <v>0</v>
          </cell>
          <cell r="I9">
            <v>4</v>
          </cell>
          <cell r="J9">
            <v>0</v>
          </cell>
          <cell r="K9">
            <v>26</v>
          </cell>
          <cell r="L9">
            <v>0</v>
          </cell>
          <cell r="M9">
            <v>2431111132</v>
          </cell>
          <cell r="N9">
            <v>411</v>
          </cell>
          <cell r="O9">
            <v>0</v>
          </cell>
          <cell r="P9">
            <v>0</v>
          </cell>
          <cell r="Q9">
            <v>45</v>
          </cell>
          <cell r="R9">
            <v>1</v>
          </cell>
          <cell r="S9">
            <v>51</v>
          </cell>
          <cell r="T9">
            <v>97</v>
          </cell>
          <cell r="U9">
            <v>26</v>
          </cell>
          <cell r="V9">
            <v>0</v>
          </cell>
          <cell r="W9">
            <v>0</v>
          </cell>
          <cell r="X9">
            <v>343.6</v>
          </cell>
          <cell r="Y9">
            <v>267.57</v>
          </cell>
          <cell r="Z9">
            <v>76.03</v>
          </cell>
        </row>
        <row r="10">
          <cell r="A10">
            <v>2431111010</v>
          </cell>
          <cell r="B10">
            <v>0</v>
          </cell>
          <cell r="C10">
            <v>173</v>
          </cell>
          <cell r="D10">
            <v>13</v>
          </cell>
          <cell r="E10">
            <v>213</v>
          </cell>
          <cell r="F10">
            <v>65</v>
          </cell>
          <cell r="G10">
            <v>0</v>
          </cell>
          <cell r="H10">
            <v>2</v>
          </cell>
          <cell r="I10">
            <v>33</v>
          </cell>
          <cell r="J10">
            <v>0</v>
          </cell>
          <cell r="K10">
            <v>100</v>
          </cell>
          <cell r="L10">
            <v>0</v>
          </cell>
          <cell r="M10">
            <v>2431111010</v>
          </cell>
          <cell r="N10">
            <v>1671</v>
          </cell>
          <cell r="O10">
            <v>0</v>
          </cell>
          <cell r="P10">
            <v>0</v>
          </cell>
          <cell r="Q10">
            <v>173</v>
          </cell>
          <cell r="R10">
            <v>13</v>
          </cell>
          <cell r="S10">
            <v>213</v>
          </cell>
          <cell r="T10">
            <v>399</v>
          </cell>
          <cell r="U10">
            <v>100</v>
          </cell>
          <cell r="V10">
            <v>0</v>
          </cell>
          <cell r="W10">
            <v>0</v>
          </cell>
          <cell r="X10">
            <v>1396.4</v>
          </cell>
          <cell r="Y10">
            <v>1055.5899999999999</v>
          </cell>
          <cell r="Z10">
            <v>340.81</v>
          </cell>
        </row>
        <row r="11">
          <cell r="A11">
            <v>2431111030</v>
          </cell>
          <cell r="B11">
            <v>0</v>
          </cell>
          <cell r="C11">
            <v>223</v>
          </cell>
          <cell r="D11">
            <v>6</v>
          </cell>
          <cell r="E11">
            <v>337</v>
          </cell>
          <cell r="F11">
            <v>25</v>
          </cell>
          <cell r="G11">
            <v>0</v>
          </cell>
          <cell r="H11">
            <v>3</v>
          </cell>
          <cell r="I11">
            <v>15</v>
          </cell>
          <cell r="J11">
            <v>0</v>
          </cell>
          <cell r="K11">
            <v>43</v>
          </cell>
          <cell r="L11">
            <v>0</v>
          </cell>
          <cell r="M11">
            <v>2431111030</v>
          </cell>
          <cell r="N11">
            <v>2315</v>
          </cell>
          <cell r="O11">
            <v>0</v>
          </cell>
          <cell r="P11">
            <v>0</v>
          </cell>
          <cell r="Q11">
            <v>223</v>
          </cell>
          <cell r="R11">
            <v>6</v>
          </cell>
          <cell r="S11">
            <v>337</v>
          </cell>
          <cell r="T11">
            <v>566</v>
          </cell>
          <cell r="U11">
            <v>43</v>
          </cell>
          <cell r="V11">
            <v>0</v>
          </cell>
          <cell r="W11">
            <v>0</v>
          </cell>
          <cell r="X11">
            <v>1903.6</v>
          </cell>
          <cell r="Y11">
            <v>1903.6</v>
          </cell>
          <cell r="Z11">
            <v>0</v>
          </cell>
        </row>
        <row r="12">
          <cell r="A12">
            <v>2431111040</v>
          </cell>
          <cell r="B12">
            <v>58</v>
          </cell>
          <cell r="C12">
            <v>401</v>
          </cell>
          <cell r="D12">
            <v>3</v>
          </cell>
          <cell r="E12">
            <v>33</v>
          </cell>
          <cell r="F12">
            <v>4</v>
          </cell>
          <cell r="G12">
            <v>0</v>
          </cell>
          <cell r="H12">
            <v>1</v>
          </cell>
          <cell r="I12">
            <v>1</v>
          </cell>
          <cell r="J12">
            <v>0</v>
          </cell>
          <cell r="K12">
            <v>6</v>
          </cell>
          <cell r="L12">
            <v>0</v>
          </cell>
          <cell r="M12">
            <v>2431111040</v>
          </cell>
          <cell r="N12">
            <v>1149</v>
          </cell>
          <cell r="O12">
            <v>0</v>
          </cell>
          <cell r="P12">
            <v>58</v>
          </cell>
          <cell r="Q12">
            <v>401</v>
          </cell>
          <cell r="R12">
            <v>3</v>
          </cell>
          <cell r="S12">
            <v>33</v>
          </cell>
          <cell r="T12">
            <v>495</v>
          </cell>
          <cell r="U12">
            <v>6</v>
          </cell>
          <cell r="V12">
            <v>0</v>
          </cell>
          <cell r="W12">
            <v>0</v>
          </cell>
          <cell r="X12">
            <v>1191.2</v>
          </cell>
          <cell r="Y12">
            <v>1110.43</v>
          </cell>
          <cell r="Z12">
            <v>80.77</v>
          </cell>
        </row>
        <row r="13">
          <cell r="A13">
            <v>2431111135</v>
          </cell>
          <cell r="B13">
            <v>1</v>
          </cell>
          <cell r="C13">
            <v>130</v>
          </cell>
          <cell r="D13">
            <v>4</v>
          </cell>
          <cell r="E13">
            <v>145</v>
          </cell>
          <cell r="F13">
            <v>48</v>
          </cell>
          <cell r="G13">
            <v>2</v>
          </cell>
          <cell r="H13">
            <v>4</v>
          </cell>
          <cell r="I13">
            <v>12</v>
          </cell>
          <cell r="J13">
            <v>0</v>
          </cell>
          <cell r="K13">
            <v>66</v>
          </cell>
          <cell r="L13">
            <v>0</v>
          </cell>
          <cell r="M13">
            <v>2431111135</v>
          </cell>
          <cell r="N13">
            <v>970</v>
          </cell>
          <cell r="O13">
            <v>0</v>
          </cell>
          <cell r="P13">
            <v>1</v>
          </cell>
          <cell r="Q13">
            <v>130</v>
          </cell>
          <cell r="R13">
            <v>4</v>
          </cell>
          <cell r="S13">
            <v>145</v>
          </cell>
          <cell r="T13">
            <v>280</v>
          </cell>
          <cell r="U13">
            <v>66</v>
          </cell>
          <cell r="V13">
            <v>0</v>
          </cell>
          <cell r="W13">
            <v>0</v>
          </cell>
          <cell r="X13">
            <v>858.8</v>
          </cell>
          <cell r="Y13">
            <v>675.41</v>
          </cell>
          <cell r="Z13">
            <v>183.39</v>
          </cell>
        </row>
        <row r="14">
          <cell r="A14">
            <v>2431111020</v>
          </cell>
          <cell r="B14">
            <v>4</v>
          </cell>
          <cell r="C14">
            <v>138</v>
          </cell>
          <cell r="D14">
            <v>3</v>
          </cell>
          <cell r="E14">
            <v>303</v>
          </cell>
          <cell r="F14">
            <v>11</v>
          </cell>
          <cell r="G14">
            <v>0</v>
          </cell>
          <cell r="H14">
            <v>0</v>
          </cell>
          <cell r="I14">
            <v>8</v>
          </cell>
          <cell r="J14">
            <v>0</v>
          </cell>
          <cell r="K14">
            <v>19</v>
          </cell>
          <cell r="L14">
            <v>0</v>
          </cell>
          <cell r="M14">
            <v>2431111020</v>
          </cell>
          <cell r="N14">
            <v>1168</v>
          </cell>
          <cell r="O14">
            <v>0</v>
          </cell>
          <cell r="P14">
            <v>4</v>
          </cell>
          <cell r="Q14">
            <v>138</v>
          </cell>
          <cell r="R14">
            <v>3</v>
          </cell>
          <cell r="S14">
            <v>303</v>
          </cell>
          <cell r="T14">
            <v>448</v>
          </cell>
          <cell r="U14">
            <v>19</v>
          </cell>
          <cell r="V14">
            <v>0</v>
          </cell>
          <cell r="W14">
            <v>0</v>
          </cell>
          <cell r="X14">
            <v>1096</v>
          </cell>
          <cell r="Y14">
            <v>684.2</v>
          </cell>
          <cell r="Z14">
            <v>411.8</v>
          </cell>
        </row>
        <row r="15">
          <cell r="A15">
            <v>2431111036</v>
          </cell>
          <cell r="B15">
            <v>122</v>
          </cell>
          <cell r="C15">
            <v>882</v>
          </cell>
          <cell r="D15">
            <v>23</v>
          </cell>
          <cell r="E15">
            <v>33</v>
          </cell>
          <cell r="F15">
            <v>54</v>
          </cell>
          <cell r="G15">
            <v>0</v>
          </cell>
          <cell r="H15">
            <v>14</v>
          </cell>
          <cell r="I15">
            <v>12</v>
          </cell>
          <cell r="J15">
            <v>0</v>
          </cell>
          <cell r="K15">
            <v>80</v>
          </cell>
          <cell r="L15">
            <v>0</v>
          </cell>
          <cell r="M15">
            <v>2431111036</v>
          </cell>
          <cell r="N15">
            <v>2045</v>
          </cell>
          <cell r="O15">
            <v>0</v>
          </cell>
          <cell r="P15">
            <v>122</v>
          </cell>
          <cell r="Q15">
            <v>882</v>
          </cell>
          <cell r="R15">
            <v>23</v>
          </cell>
          <cell r="S15">
            <v>33</v>
          </cell>
          <cell r="T15">
            <v>1060</v>
          </cell>
          <cell r="U15">
            <v>80</v>
          </cell>
          <cell r="V15">
            <v>15</v>
          </cell>
          <cell r="W15">
            <v>0</v>
          </cell>
          <cell r="X15">
            <v>2347.1999999999998</v>
          </cell>
          <cell r="Y15">
            <v>2347.1999999999998</v>
          </cell>
          <cell r="Z15">
            <v>0</v>
          </cell>
        </row>
        <row r="16">
          <cell r="A16">
            <v>2431111031</v>
          </cell>
          <cell r="B16">
            <v>52</v>
          </cell>
          <cell r="C16">
            <v>512</v>
          </cell>
          <cell r="D16">
            <v>10</v>
          </cell>
          <cell r="E16">
            <v>65</v>
          </cell>
          <cell r="F16">
            <v>34</v>
          </cell>
          <cell r="G16">
            <v>0</v>
          </cell>
          <cell r="H16">
            <v>4</v>
          </cell>
          <cell r="I16">
            <v>7</v>
          </cell>
          <cell r="J16">
            <v>0</v>
          </cell>
          <cell r="K16">
            <v>45</v>
          </cell>
          <cell r="L16">
            <v>0</v>
          </cell>
          <cell r="M16">
            <v>2431111031</v>
          </cell>
          <cell r="N16">
            <v>1702</v>
          </cell>
          <cell r="O16">
            <v>0</v>
          </cell>
          <cell r="P16">
            <v>52</v>
          </cell>
          <cell r="Q16">
            <v>512</v>
          </cell>
          <cell r="R16">
            <v>10</v>
          </cell>
          <cell r="S16">
            <v>65</v>
          </cell>
          <cell r="T16">
            <v>639</v>
          </cell>
          <cell r="U16">
            <v>45</v>
          </cell>
          <cell r="V16">
            <v>0</v>
          </cell>
          <cell r="W16">
            <v>0</v>
          </cell>
          <cell r="X16">
            <v>1673.6</v>
          </cell>
          <cell r="Y16">
            <v>1438.12</v>
          </cell>
          <cell r="Z16">
            <v>235.48</v>
          </cell>
        </row>
        <row r="17">
          <cell r="A17">
            <v>2431111057</v>
          </cell>
          <cell r="B17">
            <v>15</v>
          </cell>
          <cell r="C17">
            <v>396</v>
          </cell>
          <cell r="D17">
            <v>7</v>
          </cell>
          <cell r="E17">
            <v>22</v>
          </cell>
          <cell r="F17">
            <v>28</v>
          </cell>
          <cell r="G17">
            <v>0</v>
          </cell>
          <cell r="H17">
            <v>30</v>
          </cell>
          <cell r="I17">
            <v>5</v>
          </cell>
          <cell r="J17">
            <v>0</v>
          </cell>
          <cell r="K17">
            <v>63</v>
          </cell>
          <cell r="L17">
            <v>0</v>
          </cell>
          <cell r="M17">
            <v>2431111057</v>
          </cell>
          <cell r="N17">
            <v>884</v>
          </cell>
          <cell r="O17">
            <v>0</v>
          </cell>
          <cell r="P17">
            <v>15</v>
          </cell>
          <cell r="Q17">
            <v>396</v>
          </cell>
          <cell r="R17">
            <v>7</v>
          </cell>
          <cell r="S17">
            <v>22</v>
          </cell>
          <cell r="T17">
            <v>440</v>
          </cell>
          <cell r="U17">
            <v>63</v>
          </cell>
          <cell r="V17">
            <v>0</v>
          </cell>
          <cell r="W17">
            <v>0</v>
          </cell>
          <cell r="X17">
            <v>992.8</v>
          </cell>
          <cell r="Y17">
            <v>992.8</v>
          </cell>
          <cell r="Z17">
            <v>0</v>
          </cell>
        </row>
        <row r="18">
          <cell r="A18">
            <v>2431111051</v>
          </cell>
          <cell r="B18">
            <v>0</v>
          </cell>
          <cell r="C18">
            <v>174</v>
          </cell>
          <cell r="D18">
            <v>7</v>
          </cell>
          <cell r="E18">
            <v>510</v>
          </cell>
          <cell r="F18">
            <v>119</v>
          </cell>
          <cell r="G18">
            <v>0</v>
          </cell>
          <cell r="H18">
            <v>21</v>
          </cell>
          <cell r="I18">
            <v>86</v>
          </cell>
          <cell r="J18">
            <v>0</v>
          </cell>
          <cell r="K18">
            <v>226</v>
          </cell>
          <cell r="L18">
            <v>0</v>
          </cell>
          <cell r="M18">
            <v>2431111051</v>
          </cell>
          <cell r="N18">
            <v>1814</v>
          </cell>
          <cell r="O18">
            <v>0</v>
          </cell>
          <cell r="P18">
            <v>0</v>
          </cell>
          <cell r="Q18">
            <v>174</v>
          </cell>
          <cell r="R18">
            <v>7</v>
          </cell>
          <cell r="S18">
            <v>510</v>
          </cell>
          <cell r="T18">
            <v>691</v>
          </cell>
          <cell r="U18">
            <v>226</v>
          </cell>
          <cell r="V18">
            <v>0</v>
          </cell>
          <cell r="W18">
            <v>0</v>
          </cell>
          <cell r="X18">
            <v>1766.4</v>
          </cell>
          <cell r="Y18">
            <v>1174.6199999999999</v>
          </cell>
          <cell r="Z18">
            <v>591.78</v>
          </cell>
        </row>
        <row r="19">
          <cell r="A19">
            <v>2431111050</v>
          </cell>
          <cell r="B19">
            <v>0</v>
          </cell>
          <cell r="C19">
            <v>93</v>
          </cell>
          <cell r="D19">
            <v>2</v>
          </cell>
          <cell r="E19">
            <v>104</v>
          </cell>
          <cell r="F19">
            <v>43</v>
          </cell>
          <cell r="G19">
            <v>0</v>
          </cell>
          <cell r="H19">
            <v>2</v>
          </cell>
          <cell r="I19">
            <v>8</v>
          </cell>
          <cell r="J19">
            <v>0</v>
          </cell>
          <cell r="K19">
            <v>53</v>
          </cell>
          <cell r="L19">
            <v>0</v>
          </cell>
          <cell r="M19">
            <v>2431111050</v>
          </cell>
          <cell r="N19">
            <v>694</v>
          </cell>
          <cell r="O19">
            <v>0</v>
          </cell>
          <cell r="P19">
            <v>0</v>
          </cell>
          <cell r="Q19">
            <v>93</v>
          </cell>
          <cell r="R19">
            <v>2</v>
          </cell>
          <cell r="S19">
            <v>104</v>
          </cell>
          <cell r="T19">
            <v>199</v>
          </cell>
          <cell r="U19">
            <v>53</v>
          </cell>
          <cell r="V19">
            <v>0</v>
          </cell>
          <cell r="W19">
            <v>0</v>
          </cell>
          <cell r="X19">
            <v>615.4</v>
          </cell>
          <cell r="Y19">
            <v>615.4</v>
          </cell>
          <cell r="Z19">
            <v>0</v>
          </cell>
        </row>
        <row r="20">
          <cell r="A20">
            <v>2431111094</v>
          </cell>
          <cell r="B20">
            <v>0</v>
          </cell>
          <cell r="C20">
            <v>141</v>
          </cell>
          <cell r="D20">
            <v>3</v>
          </cell>
          <cell r="E20">
            <v>332</v>
          </cell>
          <cell r="F20">
            <v>81</v>
          </cell>
          <cell r="G20">
            <v>0</v>
          </cell>
          <cell r="H20">
            <v>0</v>
          </cell>
          <cell r="I20">
            <v>24</v>
          </cell>
          <cell r="J20">
            <v>0</v>
          </cell>
          <cell r="K20">
            <v>105</v>
          </cell>
          <cell r="L20">
            <v>0</v>
          </cell>
          <cell r="M20">
            <v>2431111094</v>
          </cell>
          <cell r="N20">
            <v>1736</v>
          </cell>
          <cell r="O20">
            <v>0</v>
          </cell>
          <cell r="P20">
            <v>0</v>
          </cell>
          <cell r="Q20">
            <v>141</v>
          </cell>
          <cell r="R20">
            <v>3</v>
          </cell>
          <cell r="S20">
            <v>332</v>
          </cell>
          <cell r="T20">
            <v>476</v>
          </cell>
          <cell r="U20">
            <v>105</v>
          </cell>
          <cell r="V20">
            <v>0</v>
          </cell>
          <cell r="W20">
            <v>0</v>
          </cell>
          <cell r="X20">
            <v>1492.6</v>
          </cell>
          <cell r="Y20">
            <v>827.46</v>
          </cell>
          <cell r="Z20">
            <v>665.14</v>
          </cell>
        </row>
        <row r="21">
          <cell r="A21">
            <v>2431111029</v>
          </cell>
          <cell r="B21">
            <v>30</v>
          </cell>
          <cell r="C21">
            <v>540</v>
          </cell>
          <cell r="D21">
            <v>10</v>
          </cell>
          <cell r="E21">
            <v>36</v>
          </cell>
          <cell r="F21">
            <v>22</v>
          </cell>
          <cell r="G21">
            <v>0</v>
          </cell>
          <cell r="H21">
            <v>9</v>
          </cell>
          <cell r="I21">
            <v>9</v>
          </cell>
          <cell r="J21">
            <v>0</v>
          </cell>
          <cell r="K21">
            <v>40</v>
          </cell>
          <cell r="L21">
            <v>0</v>
          </cell>
          <cell r="M21">
            <v>2431111029</v>
          </cell>
          <cell r="N21">
            <v>1272</v>
          </cell>
          <cell r="O21">
            <v>0</v>
          </cell>
          <cell r="P21">
            <v>30</v>
          </cell>
          <cell r="Q21">
            <v>540</v>
          </cell>
          <cell r="R21">
            <v>10</v>
          </cell>
          <cell r="S21">
            <v>36</v>
          </cell>
          <cell r="T21">
            <v>616</v>
          </cell>
          <cell r="U21">
            <v>40</v>
          </cell>
          <cell r="V21">
            <v>0</v>
          </cell>
          <cell r="W21">
            <v>0</v>
          </cell>
          <cell r="X21">
            <v>1392</v>
          </cell>
          <cell r="Y21">
            <v>1392</v>
          </cell>
          <cell r="Z21">
            <v>0</v>
          </cell>
        </row>
        <row r="22">
          <cell r="A22">
            <v>2431111087</v>
          </cell>
          <cell r="B22">
            <v>0</v>
          </cell>
          <cell r="C22">
            <v>154</v>
          </cell>
          <cell r="D22">
            <v>10</v>
          </cell>
          <cell r="E22">
            <v>138</v>
          </cell>
          <cell r="F22">
            <v>11</v>
          </cell>
          <cell r="G22">
            <v>1</v>
          </cell>
          <cell r="H22">
            <v>0</v>
          </cell>
          <cell r="I22">
            <v>2</v>
          </cell>
          <cell r="J22">
            <v>0</v>
          </cell>
          <cell r="K22">
            <v>14</v>
          </cell>
          <cell r="L22">
            <v>0</v>
          </cell>
          <cell r="M22">
            <v>2431111087</v>
          </cell>
          <cell r="N22">
            <v>957</v>
          </cell>
          <cell r="O22">
            <v>0</v>
          </cell>
          <cell r="P22">
            <v>0</v>
          </cell>
          <cell r="Q22">
            <v>154</v>
          </cell>
          <cell r="R22">
            <v>10</v>
          </cell>
          <cell r="S22">
            <v>138</v>
          </cell>
          <cell r="T22">
            <v>302</v>
          </cell>
          <cell r="U22">
            <v>14</v>
          </cell>
          <cell r="V22">
            <v>0</v>
          </cell>
          <cell r="W22">
            <v>0</v>
          </cell>
          <cell r="X22">
            <v>852.2</v>
          </cell>
          <cell r="Y22">
            <v>691.79</v>
          </cell>
          <cell r="Z22">
            <v>160.41</v>
          </cell>
        </row>
        <row r="23">
          <cell r="A23">
            <v>2431111116</v>
          </cell>
          <cell r="B23">
            <v>0</v>
          </cell>
          <cell r="C23">
            <v>142</v>
          </cell>
          <cell r="D23">
            <v>8</v>
          </cell>
          <cell r="E23">
            <v>92</v>
          </cell>
          <cell r="F23">
            <v>50</v>
          </cell>
          <cell r="G23">
            <v>0</v>
          </cell>
          <cell r="H23">
            <v>5</v>
          </cell>
          <cell r="I23">
            <v>8</v>
          </cell>
          <cell r="J23">
            <v>0</v>
          </cell>
          <cell r="K23">
            <v>63</v>
          </cell>
          <cell r="L23">
            <v>0</v>
          </cell>
          <cell r="M23">
            <v>2431111116</v>
          </cell>
          <cell r="N23">
            <v>925</v>
          </cell>
          <cell r="O23">
            <v>0</v>
          </cell>
          <cell r="P23">
            <v>0</v>
          </cell>
          <cell r="Q23">
            <v>142</v>
          </cell>
          <cell r="R23">
            <v>8</v>
          </cell>
          <cell r="S23">
            <v>92</v>
          </cell>
          <cell r="T23">
            <v>242</v>
          </cell>
          <cell r="U23">
            <v>63</v>
          </cell>
          <cell r="V23">
            <v>0</v>
          </cell>
          <cell r="W23">
            <v>3</v>
          </cell>
          <cell r="X23">
            <v>808.2</v>
          </cell>
          <cell r="Y23">
            <v>656.2</v>
          </cell>
          <cell r="Z23">
            <v>152</v>
          </cell>
        </row>
        <row r="24">
          <cell r="A24">
            <v>2431111064</v>
          </cell>
          <cell r="B24">
            <v>0</v>
          </cell>
          <cell r="C24">
            <v>142</v>
          </cell>
          <cell r="D24">
            <v>5</v>
          </cell>
          <cell r="E24">
            <v>165</v>
          </cell>
          <cell r="F24">
            <v>6</v>
          </cell>
          <cell r="G24">
            <v>2</v>
          </cell>
          <cell r="H24">
            <v>9</v>
          </cell>
          <cell r="I24">
            <v>16</v>
          </cell>
          <cell r="J24">
            <v>0</v>
          </cell>
          <cell r="K24">
            <v>33</v>
          </cell>
          <cell r="L24">
            <v>0</v>
          </cell>
          <cell r="M24">
            <v>2431111064</v>
          </cell>
          <cell r="N24">
            <v>1067</v>
          </cell>
          <cell r="O24">
            <v>0</v>
          </cell>
          <cell r="P24">
            <v>0</v>
          </cell>
          <cell r="Q24">
            <v>142</v>
          </cell>
          <cell r="R24">
            <v>5</v>
          </cell>
          <cell r="S24">
            <v>165</v>
          </cell>
          <cell r="T24">
            <v>312</v>
          </cell>
          <cell r="U24">
            <v>33</v>
          </cell>
          <cell r="V24">
            <v>0</v>
          </cell>
          <cell r="W24">
            <v>0</v>
          </cell>
          <cell r="X24">
            <v>931.4</v>
          </cell>
          <cell r="Y24">
            <v>616.47</v>
          </cell>
          <cell r="Z24">
            <v>314.93</v>
          </cell>
        </row>
        <row r="25">
          <cell r="A25">
            <v>2431111022</v>
          </cell>
          <cell r="B25">
            <v>52</v>
          </cell>
          <cell r="C25">
            <v>638</v>
          </cell>
          <cell r="D25">
            <v>3</v>
          </cell>
          <cell r="E25">
            <v>229</v>
          </cell>
          <cell r="F25">
            <v>61</v>
          </cell>
          <cell r="G25">
            <v>0</v>
          </cell>
          <cell r="H25">
            <v>15</v>
          </cell>
          <cell r="I25">
            <v>17</v>
          </cell>
          <cell r="J25">
            <v>0</v>
          </cell>
          <cell r="K25">
            <v>93</v>
          </cell>
          <cell r="L25">
            <v>0</v>
          </cell>
          <cell r="M25">
            <v>2431111022</v>
          </cell>
          <cell r="N25">
            <v>2053</v>
          </cell>
          <cell r="O25">
            <v>0</v>
          </cell>
          <cell r="P25">
            <v>52</v>
          </cell>
          <cell r="Q25">
            <v>638</v>
          </cell>
          <cell r="R25">
            <v>3</v>
          </cell>
          <cell r="S25">
            <v>229</v>
          </cell>
          <cell r="T25">
            <v>922</v>
          </cell>
          <cell r="U25">
            <v>93</v>
          </cell>
          <cell r="V25">
            <v>0</v>
          </cell>
          <cell r="W25">
            <v>3</v>
          </cell>
          <cell r="X25">
            <v>2161</v>
          </cell>
          <cell r="Y25">
            <v>1329.38</v>
          </cell>
          <cell r="Z25">
            <v>831.62</v>
          </cell>
        </row>
        <row r="26">
          <cell r="A26">
            <v>2431111096</v>
          </cell>
          <cell r="B26">
            <v>4</v>
          </cell>
          <cell r="C26">
            <v>116</v>
          </cell>
          <cell r="D26">
            <v>1</v>
          </cell>
          <cell r="E26">
            <v>93</v>
          </cell>
          <cell r="F26">
            <v>25</v>
          </cell>
          <cell r="G26">
            <v>0</v>
          </cell>
          <cell r="H26">
            <v>0</v>
          </cell>
          <cell r="I26">
            <v>7</v>
          </cell>
          <cell r="J26">
            <v>0</v>
          </cell>
          <cell r="K26">
            <v>32</v>
          </cell>
          <cell r="L26">
            <v>0</v>
          </cell>
          <cell r="M26">
            <v>2431111096</v>
          </cell>
          <cell r="N26">
            <v>510</v>
          </cell>
          <cell r="O26">
            <v>0</v>
          </cell>
          <cell r="P26">
            <v>4</v>
          </cell>
          <cell r="Q26">
            <v>116</v>
          </cell>
          <cell r="R26">
            <v>1</v>
          </cell>
          <cell r="S26">
            <v>93</v>
          </cell>
          <cell r="T26">
            <v>214</v>
          </cell>
          <cell r="U26">
            <v>32</v>
          </cell>
          <cell r="V26">
            <v>0</v>
          </cell>
          <cell r="W26">
            <v>0</v>
          </cell>
          <cell r="X26">
            <v>514.79999999999995</v>
          </cell>
          <cell r="Y26">
            <v>435.69</v>
          </cell>
          <cell r="Z26">
            <v>79.11</v>
          </cell>
        </row>
        <row r="27">
          <cell r="A27">
            <v>2431111077</v>
          </cell>
          <cell r="B27">
            <v>0</v>
          </cell>
          <cell r="C27">
            <v>66</v>
          </cell>
          <cell r="D27">
            <v>1</v>
          </cell>
          <cell r="E27">
            <v>258</v>
          </cell>
          <cell r="F27">
            <v>59</v>
          </cell>
          <cell r="G27">
            <v>5</v>
          </cell>
          <cell r="H27">
            <v>10</v>
          </cell>
          <cell r="I27">
            <v>18</v>
          </cell>
          <cell r="J27">
            <v>0</v>
          </cell>
          <cell r="K27">
            <v>92</v>
          </cell>
          <cell r="L27">
            <v>0</v>
          </cell>
          <cell r="M27">
            <v>2431111077</v>
          </cell>
          <cell r="N27">
            <v>883</v>
          </cell>
          <cell r="O27">
            <v>0</v>
          </cell>
          <cell r="P27">
            <v>0</v>
          </cell>
          <cell r="Q27">
            <v>66</v>
          </cell>
          <cell r="R27">
            <v>1</v>
          </cell>
          <cell r="S27">
            <v>258</v>
          </cell>
          <cell r="T27">
            <v>325</v>
          </cell>
          <cell r="U27">
            <v>92</v>
          </cell>
          <cell r="V27">
            <v>0</v>
          </cell>
          <cell r="W27">
            <v>0</v>
          </cell>
          <cell r="X27">
            <v>839.8</v>
          </cell>
          <cell r="Y27">
            <v>562.08000000000004</v>
          </cell>
          <cell r="Z27">
            <v>277.72000000000003</v>
          </cell>
        </row>
        <row r="28">
          <cell r="A28">
            <v>2431111007</v>
          </cell>
          <cell r="B28">
            <v>0</v>
          </cell>
          <cell r="C28">
            <v>139</v>
          </cell>
          <cell r="D28">
            <v>1</v>
          </cell>
          <cell r="E28">
            <v>1093</v>
          </cell>
          <cell r="F28">
            <v>59</v>
          </cell>
          <cell r="G28">
            <v>0</v>
          </cell>
          <cell r="H28">
            <v>3</v>
          </cell>
          <cell r="I28">
            <v>26</v>
          </cell>
          <cell r="J28">
            <v>0</v>
          </cell>
          <cell r="K28">
            <v>88</v>
          </cell>
          <cell r="L28">
            <v>0</v>
          </cell>
          <cell r="M28">
            <v>2431111007</v>
          </cell>
          <cell r="N28">
            <v>2608</v>
          </cell>
          <cell r="O28">
            <v>0</v>
          </cell>
          <cell r="P28">
            <v>0</v>
          </cell>
          <cell r="Q28">
            <v>139</v>
          </cell>
          <cell r="R28">
            <v>1</v>
          </cell>
          <cell r="S28">
            <v>1093</v>
          </cell>
          <cell r="T28">
            <v>1233</v>
          </cell>
          <cell r="U28">
            <v>88</v>
          </cell>
          <cell r="V28">
            <v>0</v>
          </cell>
          <cell r="W28">
            <v>0</v>
          </cell>
          <cell r="X28">
            <v>2614.1999999999998</v>
          </cell>
          <cell r="Y28">
            <v>2158.41</v>
          </cell>
          <cell r="Z28">
            <v>455.79</v>
          </cell>
        </row>
        <row r="29">
          <cell r="A29">
            <v>2431111091</v>
          </cell>
          <cell r="B29">
            <v>0</v>
          </cell>
          <cell r="C29">
            <v>169</v>
          </cell>
          <cell r="D29">
            <v>7</v>
          </cell>
          <cell r="E29">
            <v>196</v>
          </cell>
          <cell r="F29">
            <v>41</v>
          </cell>
          <cell r="G29">
            <v>0</v>
          </cell>
          <cell r="H29">
            <v>1</v>
          </cell>
          <cell r="I29">
            <v>14</v>
          </cell>
          <cell r="J29">
            <v>0</v>
          </cell>
          <cell r="K29">
            <v>56</v>
          </cell>
          <cell r="L29">
            <v>0</v>
          </cell>
          <cell r="M29">
            <v>2431111091</v>
          </cell>
          <cell r="N29">
            <v>1237</v>
          </cell>
          <cell r="O29">
            <v>0</v>
          </cell>
          <cell r="P29">
            <v>0</v>
          </cell>
          <cell r="Q29">
            <v>169</v>
          </cell>
          <cell r="R29">
            <v>7</v>
          </cell>
          <cell r="S29">
            <v>196</v>
          </cell>
          <cell r="T29">
            <v>372</v>
          </cell>
          <cell r="U29">
            <v>56</v>
          </cell>
          <cell r="V29">
            <v>0</v>
          </cell>
          <cell r="W29">
            <v>0</v>
          </cell>
          <cell r="X29">
            <v>1096</v>
          </cell>
          <cell r="Y29">
            <v>663.02</v>
          </cell>
          <cell r="Z29">
            <v>432.98</v>
          </cell>
        </row>
        <row r="30">
          <cell r="A30">
            <v>2431111139</v>
          </cell>
          <cell r="B30">
            <v>15</v>
          </cell>
          <cell r="C30">
            <v>316</v>
          </cell>
          <cell r="D30">
            <v>2</v>
          </cell>
          <cell r="E30">
            <v>59</v>
          </cell>
          <cell r="F30">
            <v>27</v>
          </cell>
          <cell r="G30">
            <v>0</v>
          </cell>
          <cell r="H30">
            <v>2</v>
          </cell>
          <cell r="I30">
            <v>8</v>
          </cell>
          <cell r="J30">
            <v>0</v>
          </cell>
          <cell r="K30">
            <v>37</v>
          </cell>
          <cell r="L30">
            <v>0</v>
          </cell>
          <cell r="M30">
            <v>2431111139</v>
          </cell>
          <cell r="N30">
            <v>891</v>
          </cell>
          <cell r="O30">
            <v>0</v>
          </cell>
          <cell r="P30">
            <v>15</v>
          </cell>
          <cell r="Q30">
            <v>316</v>
          </cell>
          <cell r="R30">
            <v>2</v>
          </cell>
          <cell r="S30">
            <v>59</v>
          </cell>
          <cell r="T30">
            <v>392</v>
          </cell>
          <cell r="U30">
            <v>37</v>
          </cell>
          <cell r="V30">
            <v>0</v>
          </cell>
          <cell r="W30">
            <v>0</v>
          </cell>
          <cell r="X30">
            <v>932.2</v>
          </cell>
          <cell r="Y30">
            <v>932.2</v>
          </cell>
          <cell r="Z30">
            <v>0</v>
          </cell>
        </row>
        <row r="31">
          <cell r="A31">
            <v>2431111016</v>
          </cell>
          <cell r="B31">
            <v>0</v>
          </cell>
          <cell r="C31">
            <v>190</v>
          </cell>
          <cell r="D31">
            <v>20</v>
          </cell>
          <cell r="E31">
            <v>93</v>
          </cell>
          <cell r="F31">
            <v>20</v>
          </cell>
          <cell r="G31">
            <v>0</v>
          </cell>
          <cell r="H31">
            <v>1</v>
          </cell>
          <cell r="I31">
            <v>1</v>
          </cell>
          <cell r="J31">
            <v>0</v>
          </cell>
          <cell r="K31">
            <v>22</v>
          </cell>
          <cell r="L31">
            <v>0</v>
          </cell>
          <cell r="M31">
            <v>2431111016</v>
          </cell>
          <cell r="N31">
            <v>1057</v>
          </cell>
          <cell r="O31">
            <v>0</v>
          </cell>
          <cell r="P31">
            <v>0</v>
          </cell>
          <cell r="Q31">
            <v>190</v>
          </cell>
          <cell r="R31">
            <v>20</v>
          </cell>
          <cell r="S31">
            <v>93</v>
          </cell>
          <cell r="T31">
            <v>303</v>
          </cell>
          <cell r="U31">
            <v>22</v>
          </cell>
          <cell r="V31">
            <v>20</v>
          </cell>
          <cell r="W31">
            <v>0</v>
          </cell>
          <cell r="X31">
            <v>943.4</v>
          </cell>
          <cell r="Y31">
            <v>528</v>
          </cell>
          <cell r="Z31">
            <v>415.4</v>
          </cell>
        </row>
        <row r="32">
          <cell r="A32">
            <v>2431111092</v>
          </cell>
          <cell r="B32">
            <v>0</v>
          </cell>
          <cell r="C32">
            <v>166</v>
          </cell>
          <cell r="D32">
            <v>3</v>
          </cell>
          <cell r="E32">
            <v>91</v>
          </cell>
          <cell r="F32">
            <v>4</v>
          </cell>
          <cell r="G32">
            <v>0</v>
          </cell>
          <cell r="H32">
            <v>1</v>
          </cell>
          <cell r="I32">
            <v>3</v>
          </cell>
          <cell r="J32">
            <v>0</v>
          </cell>
          <cell r="K32">
            <v>8</v>
          </cell>
          <cell r="L32">
            <v>0</v>
          </cell>
          <cell r="M32">
            <v>2431111092</v>
          </cell>
          <cell r="N32">
            <v>908</v>
          </cell>
          <cell r="O32">
            <v>0</v>
          </cell>
          <cell r="P32">
            <v>0</v>
          </cell>
          <cell r="Q32">
            <v>166</v>
          </cell>
          <cell r="R32">
            <v>3</v>
          </cell>
          <cell r="S32">
            <v>91</v>
          </cell>
          <cell r="T32">
            <v>260</v>
          </cell>
          <cell r="U32">
            <v>8</v>
          </cell>
          <cell r="V32">
            <v>0</v>
          </cell>
          <cell r="W32">
            <v>0</v>
          </cell>
          <cell r="X32">
            <v>789.2</v>
          </cell>
          <cell r="Y32">
            <v>353.46</v>
          </cell>
          <cell r="Z32">
            <v>435.74</v>
          </cell>
        </row>
        <row r="33">
          <cell r="A33">
            <v>2431111076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2431111076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2431111131</v>
          </cell>
          <cell r="B34">
            <v>11</v>
          </cell>
          <cell r="C34">
            <v>260</v>
          </cell>
          <cell r="D34">
            <v>6</v>
          </cell>
          <cell r="E34">
            <v>118</v>
          </cell>
          <cell r="F34">
            <v>77</v>
          </cell>
          <cell r="G34">
            <v>0</v>
          </cell>
          <cell r="H34">
            <v>15</v>
          </cell>
          <cell r="I34">
            <v>28</v>
          </cell>
          <cell r="J34">
            <v>0</v>
          </cell>
          <cell r="K34">
            <v>120</v>
          </cell>
          <cell r="L34">
            <v>0</v>
          </cell>
          <cell r="M34">
            <v>2431111131</v>
          </cell>
          <cell r="N34">
            <v>1224</v>
          </cell>
          <cell r="O34">
            <v>0</v>
          </cell>
          <cell r="P34">
            <v>11</v>
          </cell>
          <cell r="Q34">
            <v>260</v>
          </cell>
          <cell r="R34">
            <v>6</v>
          </cell>
          <cell r="S34">
            <v>118</v>
          </cell>
          <cell r="T34">
            <v>395</v>
          </cell>
          <cell r="U34">
            <v>120</v>
          </cell>
          <cell r="V34">
            <v>0</v>
          </cell>
          <cell r="W34">
            <v>0</v>
          </cell>
          <cell r="X34">
            <v>1154.8</v>
          </cell>
          <cell r="Y34">
            <v>948.96</v>
          </cell>
          <cell r="Z34">
            <v>205.84</v>
          </cell>
        </row>
        <row r="35">
          <cell r="A35">
            <v>2431111063</v>
          </cell>
          <cell r="B35">
            <v>0</v>
          </cell>
          <cell r="C35">
            <v>185</v>
          </cell>
          <cell r="D35">
            <v>6</v>
          </cell>
          <cell r="E35">
            <v>541</v>
          </cell>
          <cell r="F35">
            <v>48</v>
          </cell>
          <cell r="G35">
            <v>0</v>
          </cell>
          <cell r="H35">
            <v>6</v>
          </cell>
          <cell r="I35">
            <v>30</v>
          </cell>
          <cell r="J35">
            <v>0</v>
          </cell>
          <cell r="K35">
            <v>84</v>
          </cell>
          <cell r="L35">
            <v>0</v>
          </cell>
          <cell r="M35">
            <v>2431111063</v>
          </cell>
          <cell r="N35">
            <v>2025</v>
          </cell>
          <cell r="O35">
            <v>0</v>
          </cell>
          <cell r="P35">
            <v>0</v>
          </cell>
          <cell r="Q35">
            <v>185</v>
          </cell>
          <cell r="R35">
            <v>6</v>
          </cell>
          <cell r="S35">
            <v>541</v>
          </cell>
          <cell r="T35">
            <v>732</v>
          </cell>
          <cell r="U35">
            <v>84</v>
          </cell>
          <cell r="V35">
            <v>0</v>
          </cell>
          <cell r="W35">
            <v>0</v>
          </cell>
          <cell r="X35">
            <v>1871.2</v>
          </cell>
          <cell r="Y35">
            <v>1255.3599999999999</v>
          </cell>
          <cell r="Z35">
            <v>615.84</v>
          </cell>
        </row>
        <row r="36">
          <cell r="A36">
            <v>2431111074</v>
          </cell>
          <cell r="B36">
            <v>32</v>
          </cell>
          <cell r="C36">
            <v>630</v>
          </cell>
          <cell r="D36">
            <v>2</v>
          </cell>
          <cell r="E36">
            <v>17</v>
          </cell>
          <cell r="F36">
            <v>13</v>
          </cell>
          <cell r="G36">
            <v>0</v>
          </cell>
          <cell r="H36">
            <v>2</v>
          </cell>
          <cell r="I36">
            <v>3</v>
          </cell>
          <cell r="J36">
            <v>0</v>
          </cell>
          <cell r="K36">
            <v>18</v>
          </cell>
          <cell r="L36">
            <v>0</v>
          </cell>
          <cell r="M36">
            <v>2431111074</v>
          </cell>
          <cell r="N36">
            <v>1067</v>
          </cell>
          <cell r="O36">
            <v>0</v>
          </cell>
          <cell r="P36">
            <v>32</v>
          </cell>
          <cell r="Q36">
            <v>630</v>
          </cell>
          <cell r="R36">
            <v>2</v>
          </cell>
          <cell r="S36">
            <v>17</v>
          </cell>
          <cell r="T36">
            <v>681</v>
          </cell>
          <cell r="U36">
            <v>18</v>
          </cell>
          <cell r="V36">
            <v>0</v>
          </cell>
          <cell r="W36">
            <v>0</v>
          </cell>
          <cell r="X36">
            <v>1331</v>
          </cell>
          <cell r="Y36">
            <v>1331</v>
          </cell>
          <cell r="Z36">
            <v>0</v>
          </cell>
        </row>
        <row r="37">
          <cell r="A37">
            <v>2431111124</v>
          </cell>
          <cell r="B37">
            <v>16</v>
          </cell>
          <cell r="C37">
            <v>301</v>
          </cell>
          <cell r="D37">
            <v>5</v>
          </cell>
          <cell r="E37">
            <v>66</v>
          </cell>
          <cell r="F37">
            <v>10</v>
          </cell>
          <cell r="G37">
            <v>0</v>
          </cell>
          <cell r="H37">
            <v>3</v>
          </cell>
          <cell r="I37">
            <v>2</v>
          </cell>
          <cell r="J37">
            <v>1</v>
          </cell>
          <cell r="K37">
            <v>16</v>
          </cell>
          <cell r="L37">
            <v>0</v>
          </cell>
          <cell r="M37">
            <v>2431111124</v>
          </cell>
          <cell r="N37">
            <v>1081</v>
          </cell>
          <cell r="O37">
            <v>0</v>
          </cell>
          <cell r="P37">
            <v>16</v>
          </cell>
          <cell r="Q37">
            <v>301</v>
          </cell>
          <cell r="R37">
            <v>5</v>
          </cell>
          <cell r="S37">
            <v>66</v>
          </cell>
          <cell r="T37">
            <v>388</v>
          </cell>
          <cell r="U37">
            <v>16</v>
          </cell>
          <cell r="V37">
            <v>0</v>
          </cell>
          <cell r="W37">
            <v>0</v>
          </cell>
          <cell r="X37">
            <v>1032</v>
          </cell>
          <cell r="Y37">
            <v>966.44</v>
          </cell>
          <cell r="Z37">
            <v>65.56</v>
          </cell>
        </row>
        <row r="38">
          <cell r="A38">
            <v>2431111009</v>
          </cell>
          <cell r="B38">
            <v>15</v>
          </cell>
          <cell r="C38">
            <v>632</v>
          </cell>
          <cell r="D38">
            <v>11</v>
          </cell>
          <cell r="E38">
            <v>93</v>
          </cell>
          <cell r="F38">
            <v>89</v>
          </cell>
          <cell r="G38">
            <v>2</v>
          </cell>
          <cell r="H38">
            <v>7</v>
          </cell>
          <cell r="I38">
            <v>29</v>
          </cell>
          <cell r="J38">
            <v>0</v>
          </cell>
          <cell r="K38">
            <v>127</v>
          </cell>
          <cell r="L38">
            <v>0</v>
          </cell>
          <cell r="M38">
            <v>2431111009</v>
          </cell>
          <cell r="N38">
            <v>2473</v>
          </cell>
          <cell r="O38">
            <v>0</v>
          </cell>
          <cell r="P38">
            <v>15</v>
          </cell>
          <cell r="Q38">
            <v>632</v>
          </cell>
          <cell r="R38">
            <v>11</v>
          </cell>
          <cell r="S38">
            <v>93</v>
          </cell>
          <cell r="T38">
            <v>751</v>
          </cell>
          <cell r="U38">
            <v>127</v>
          </cell>
          <cell r="V38">
            <v>0</v>
          </cell>
          <cell r="W38">
            <v>0</v>
          </cell>
          <cell r="X38">
            <v>2267.8000000000002</v>
          </cell>
          <cell r="Y38">
            <v>2100.08</v>
          </cell>
          <cell r="Z38">
            <v>167.72</v>
          </cell>
        </row>
        <row r="39">
          <cell r="A39">
            <v>2431111105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2431111105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>
            <v>2431111058</v>
          </cell>
          <cell r="B40">
            <v>4</v>
          </cell>
          <cell r="C40">
            <v>229</v>
          </cell>
          <cell r="D40">
            <v>7</v>
          </cell>
          <cell r="E40">
            <v>590</v>
          </cell>
          <cell r="F40">
            <v>200</v>
          </cell>
          <cell r="G40">
            <v>0</v>
          </cell>
          <cell r="H40">
            <v>18</v>
          </cell>
          <cell r="I40">
            <v>67</v>
          </cell>
          <cell r="J40">
            <v>0</v>
          </cell>
          <cell r="K40">
            <v>285</v>
          </cell>
          <cell r="L40">
            <v>0</v>
          </cell>
          <cell r="M40">
            <v>2431111058</v>
          </cell>
          <cell r="N40">
            <v>2314</v>
          </cell>
          <cell r="O40">
            <v>0</v>
          </cell>
          <cell r="P40">
            <v>4</v>
          </cell>
          <cell r="Q40">
            <v>229</v>
          </cell>
          <cell r="R40">
            <v>7</v>
          </cell>
          <cell r="S40">
            <v>590</v>
          </cell>
          <cell r="T40">
            <v>830</v>
          </cell>
          <cell r="U40">
            <v>285</v>
          </cell>
          <cell r="V40">
            <v>0</v>
          </cell>
          <cell r="W40">
            <v>0</v>
          </cell>
          <cell r="X40">
            <v>2213.8000000000002</v>
          </cell>
          <cell r="Y40">
            <v>2213.8000000000002</v>
          </cell>
          <cell r="Z40">
            <v>0</v>
          </cell>
        </row>
        <row r="41">
          <cell r="A41">
            <v>2431111006</v>
          </cell>
          <cell r="B41">
            <v>11</v>
          </cell>
          <cell r="C41">
            <v>206</v>
          </cell>
          <cell r="D41">
            <v>2</v>
          </cell>
          <cell r="E41">
            <v>63</v>
          </cell>
          <cell r="F41">
            <v>13</v>
          </cell>
          <cell r="G41">
            <v>0</v>
          </cell>
          <cell r="H41">
            <v>1</v>
          </cell>
          <cell r="I41">
            <v>4</v>
          </cell>
          <cell r="J41">
            <v>0</v>
          </cell>
          <cell r="K41">
            <v>18</v>
          </cell>
          <cell r="L41">
            <v>0</v>
          </cell>
          <cell r="M41">
            <v>2431111006</v>
          </cell>
          <cell r="N41">
            <v>1127</v>
          </cell>
          <cell r="O41">
            <v>0</v>
          </cell>
          <cell r="P41">
            <v>11</v>
          </cell>
          <cell r="Q41">
            <v>206</v>
          </cell>
          <cell r="R41">
            <v>2</v>
          </cell>
          <cell r="S41">
            <v>63</v>
          </cell>
          <cell r="T41">
            <v>282</v>
          </cell>
          <cell r="U41">
            <v>18</v>
          </cell>
          <cell r="V41">
            <v>0</v>
          </cell>
          <cell r="W41">
            <v>0</v>
          </cell>
          <cell r="X41">
            <v>954.6</v>
          </cell>
          <cell r="Y41">
            <v>842.08</v>
          </cell>
          <cell r="Z41">
            <v>112.52</v>
          </cell>
        </row>
        <row r="42">
          <cell r="A42">
            <v>2431111023</v>
          </cell>
          <cell r="B42">
            <v>37</v>
          </cell>
          <cell r="C42">
            <v>593</v>
          </cell>
          <cell r="D42">
            <v>5</v>
          </cell>
          <cell r="E42">
            <v>14</v>
          </cell>
          <cell r="F42">
            <v>10</v>
          </cell>
          <cell r="G42">
            <v>0</v>
          </cell>
          <cell r="H42">
            <v>7</v>
          </cell>
          <cell r="I42">
            <v>2</v>
          </cell>
          <cell r="J42">
            <v>0</v>
          </cell>
          <cell r="K42">
            <v>19</v>
          </cell>
          <cell r="L42">
            <v>0</v>
          </cell>
          <cell r="M42">
            <v>2431111023</v>
          </cell>
          <cell r="N42">
            <v>1098</v>
          </cell>
          <cell r="O42">
            <v>0</v>
          </cell>
          <cell r="P42">
            <v>37</v>
          </cell>
          <cell r="Q42">
            <v>593</v>
          </cell>
          <cell r="R42">
            <v>5</v>
          </cell>
          <cell r="S42">
            <v>14</v>
          </cell>
          <cell r="T42">
            <v>649</v>
          </cell>
          <cell r="U42">
            <v>19</v>
          </cell>
          <cell r="V42">
            <v>0</v>
          </cell>
          <cell r="W42">
            <v>0</v>
          </cell>
          <cell r="X42">
            <v>1319</v>
          </cell>
          <cell r="Y42">
            <v>1066.82</v>
          </cell>
          <cell r="Z42">
            <v>252.18</v>
          </cell>
        </row>
        <row r="43">
          <cell r="A43">
            <v>2431111143</v>
          </cell>
          <cell r="B43">
            <v>3</v>
          </cell>
          <cell r="C43">
            <v>214</v>
          </cell>
          <cell r="D43">
            <v>4</v>
          </cell>
          <cell r="E43">
            <v>39</v>
          </cell>
          <cell r="F43">
            <v>13</v>
          </cell>
          <cell r="G43">
            <v>0</v>
          </cell>
          <cell r="H43">
            <v>0</v>
          </cell>
          <cell r="I43">
            <v>1</v>
          </cell>
          <cell r="J43">
            <v>0</v>
          </cell>
          <cell r="K43">
            <v>14</v>
          </cell>
          <cell r="L43">
            <v>0</v>
          </cell>
          <cell r="M43">
            <v>2431111143</v>
          </cell>
          <cell r="N43">
            <v>855</v>
          </cell>
          <cell r="O43">
            <v>0</v>
          </cell>
          <cell r="P43">
            <v>3</v>
          </cell>
          <cell r="Q43">
            <v>214</v>
          </cell>
          <cell r="R43">
            <v>4</v>
          </cell>
          <cell r="S43">
            <v>39</v>
          </cell>
          <cell r="T43">
            <v>260</v>
          </cell>
          <cell r="U43">
            <v>14</v>
          </cell>
          <cell r="V43">
            <v>0</v>
          </cell>
          <cell r="W43">
            <v>0</v>
          </cell>
          <cell r="X43">
            <v>770.6</v>
          </cell>
          <cell r="Y43">
            <v>770.6</v>
          </cell>
          <cell r="Z43">
            <v>0</v>
          </cell>
        </row>
        <row r="44">
          <cell r="A44">
            <v>2431111019</v>
          </cell>
          <cell r="B44">
            <v>0</v>
          </cell>
          <cell r="C44">
            <v>26</v>
          </cell>
          <cell r="D44">
            <v>5</v>
          </cell>
          <cell r="E44">
            <v>10</v>
          </cell>
          <cell r="F44">
            <v>6</v>
          </cell>
          <cell r="G44">
            <v>1</v>
          </cell>
          <cell r="H44">
            <v>8</v>
          </cell>
          <cell r="I44">
            <v>2</v>
          </cell>
          <cell r="J44">
            <v>1</v>
          </cell>
          <cell r="K44">
            <v>18</v>
          </cell>
          <cell r="L44">
            <v>0</v>
          </cell>
          <cell r="M44">
            <v>2431111019</v>
          </cell>
          <cell r="N44">
            <v>856</v>
          </cell>
          <cell r="O44">
            <v>0</v>
          </cell>
          <cell r="P44">
            <v>0</v>
          </cell>
          <cell r="Q44">
            <v>26</v>
          </cell>
          <cell r="R44">
            <v>5</v>
          </cell>
          <cell r="S44">
            <v>10</v>
          </cell>
          <cell r="T44">
            <v>41</v>
          </cell>
          <cell r="U44">
            <v>18</v>
          </cell>
          <cell r="V44">
            <v>0</v>
          </cell>
          <cell r="W44">
            <v>0</v>
          </cell>
          <cell r="X44">
            <v>558.79999999999995</v>
          </cell>
          <cell r="Y44">
            <v>509.6</v>
          </cell>
          <cell r="Z44">
            <v>49.2</v>
          </cell>
        </row>
        <row r="45">
          <cell r="A45">
            <v>2431111065</v>
          </cell>
          <cell r="B45">
            <v>21</v>
          </cell>
          <cell r="C45">
            <v>300</v>
          </cell>
          <cell r="D45">
            <v>3</v>
          </cell>
          <cell r="E45">
            <v>24</v>
          </cell>
          <cell r="F45">
            <v>13</v>
          </cell>
          <cell r="G45">
            <v>0</v>
          </cell>
          <cell r="H45">
            <v>1</v>
          </cell>
          <cell r="I45">
            <v>5</v>
          </cell>
          <cell r="J45">
            <v>0</v>
          </cell>
          <cell r="K45">
            <v>19</v>
          </cell>
          <cell r="L45">
            <v>0</v>
          </cell>
          <cell r="M45">
            <v>2431111065</v>
          </cell>
          <cell r="N45">
            <v>791</v>
          </cell>
          <cell r="O45">
            <v>0</v>
          </cell>
          <cell r="P45">
            <v>21</v>
          </cell>
          <cell r="Q45">
            <v>300</v>
          </cell>
          <cell r="R45">
            <v>3</v>
          </cell>
          <cell r="S45">
            <v>24</v>
          </cell>
          <cell r="T45">
            <v>348</v>
          </cell>
          <cell r="U45">
            <v>19</v>
          </cell>
          <cell r="V45">
            <v>0</v>
          </cell>
          <cell r="W45">
            <v>0</v>
          </cell>
          <cell r="X45">
            <v>829</v>
          </cell>
          <cell r="Y45">
            <v>502.46</v>
          </cell>
          <cell r="Z45">
            <v>326.54000000000002</v>
          </cell>
        </row>
        <row r="46">
          <cell r="A46">
            <v>2431111095</v>
          </cell>
          <cell r="B46">
            <v>0</v>
          </cell>
          <cell r="C46">
            <v>200</v>
          </cell>
          <cell r="D46">
            <v>3</v>
          </cell>
          <cell r="E46">
            <v>448</v>
          </cell>
          <cell r="F46">
            <v>82</v>
          </cell>
          <cell r="G46">
            <v>0</v>
          </cell>
          <cell r="H46">
            <v>4</v>
          </cell>
          <cell r="I46">
            <v>19</v>
          </cell>
          <cell r="J46">
            <v>0</v>
          </cell>
          <cell r="K46">
            <v>105</v>
          </cell>
          <cell r="L46">
            <v>0</v>
          </cell>
          <cell r="M46">
            <v>2431111095</v>
          </cell>
          <cell r="N46">
            <v>2392</v>
          </cell>
          <cell r="O46">
            <v>0</v>
          </cell>
          <cell r="P46">
            <v>0</v>
          </cell>
          <cell r="Q46">
            <v>200</v>
          </cell>
          <cell r="R46">
            <v>3</v>
          </cell>
          <cell r="S46">
            <v>448</v>
          </cell>
          <cell r="T46">
            <v>651</v>
          </cell>
          <cell r="U46">
            <v>105</v>
          </cell>
          <cell r="V46">
            <v>0</v>
          </cell>
          <cell r="W46">
            <v>0</v>
          </cell>
          <cell r="X46">
            <v>2038</v>
          </cell>
          <cell r="Y46">
            <v>926.98</v>
          </cell>
          <cell r="Z46">
            <v>1111.02</v>
          </cell>
        </row>
        <row r="47">
          <cell r="A47">
            <v>2431111002</v>
          </cell>
          <cell r="B47">
            <v>0</v>
          </cell>
          <cell r="C47">
            <v>104</v>
          </cell>
          <cell r="D47">
            <v>3</v>
          </cell>
          <cell r="E47">
            <v>54</v>
          </cell>
          <cell r="F47">
            <v>24</v>
          </cell>
          <cell r="G47">
            <v>0</v>
          </cell>
          <cell r="H47">
            <v>2</v>
          </cell>
          <cell r="I47">
            <v>12</v>
          </cell>
          <cell r="J47">
            <v>0</v>
          </cell>
          <cell r="K47">
            <v>38</v>
          </cell>
          <cell r="L47">
            <v>0</v>
          </cell>
          <cell r="M47">
            <v>2431111002</v>
          </cell>
          <cell r="N47">
            <v>879</v>
          </cell>
          <cell r="O47">
            <v>0</v>
          </cell>
          <cell r="P47">
            <v>0</v>
          </cell>
          <cell r="Q47">
            <v>104</v>
          </cell>
          <cell r="R47">
            <v>3</v>
          </cell>
          <cell r="S47">
            <v>54</v>
          </cell>
          <cell r="T47">
            <v>161</v>
          </cell>
          <cell r="U47">
            <v>38</v>
          </cell>
          <cell r="V47">
            <v>0</v>
          </cell>
          <cell r="W47">
            <v>0</v>
          </cell>
          <cell r="X47">
            <v>692.2</v>
          </cell>
          <cell r="Y47">
            <v>513.01</v>
          </cell>
          <cell r="Z47">
            <v>179.19</v>
          </cell>
        </row>
        <row r="48">
          <cell r="A48">
            <v>2431111062</v>
          </cell>
          <cell r="B48">
            <v>3</v>
          </cell>
          <cell r="C48">
            <v>176</v>
          </cell>
          <cell r="D48">
            <v>8</v>
          </cell>
          <cell r="E48">
            <v>192</v>
          </cell>
          <cell r="F48">
            <v>132</v>
          </cell>
          <cell r="G48">
            <v>2</v>
          </cell>
          <cell r="H48">
            <v>5</v>
          </cell>
          <cell r="I48">
            <v>8</v>
          </cell>
          <cell r="J48">
            <v>0</v>
          </cell>
          <cell r="K48">
            <v>147</v>
          </cell>
          <cell r="L48">
            <v>0</v>
          </cell>
          <cell r="M48">
            <v>2431111062</v>
          </cell>
          <cell r="N48">
            <v>1209</v>
          </cell>
          <cell r="O48">
            <v>0</v>
          </cell>
          <cell r="P48">
            <v>3</v>
          </cell>
          <cell r="Q48">
            <v>176</v>
          </cell>
          <cell r="R48">
            <v>8</v>
          </cell>
          <cell r="S48">
            <v>192</v>
          </cell>
          <cell r="T48">
            <v>379</v>
          </cell>
          <cell r="U48">
            <v>147</v>
          </cell>
          <cell r="V48">
            <v>0</v>
          </cell>
          <cell r="W48">
            <v>0</v>
          </cell>
          <cell r="X48">
            <v>1123.8</v>
          </cell>
          <cell r="Y48">
            <v>1123.8</v>
          </cell>
          <cell r="Z48">
            <v>0</v>
          </cell>
        </row>
        <row r="49">
          <cell r="A49">
            <v>2431111085</v>
          </cell>
          <cell r="B49">
            <v>0</v>
          </cell>
          <cell r="C49">
            <v>111</v>
          </cell>
          <cell r="D49">
            <v>1</v>
          </cell>
          <cell r="E49">
            <v>278</v>
          </cell>
          <cell r="F49">
            <v>51</v>
          </cell>
          <cell r="G49">
            <v>0</v>
          </cell>
          <cell r="H49">
            <v>7</v>
          </cell>
          <cell r="I49">
            <v>20</v>
          </cell>
          <cell r="J49">
            <v>0</v>
          </cell>
          <cell r="K49">
            <v>78</v>
          </cell>
          <cell r="L49">
            <v>0</v>
          </cell>
          <cell r="M49">
            <v>2431111085</v>
          </cell>
          <cell r="N49">
            <v>1185</v>
          </cell>
          <cell r="O49">
            <v>0</v>
          </cell>
          <cell r="P49">
            <v>0</v>
          </cell>
          <cell r="Q49">
            <v>111</v>
          </cell>
          <cell r="R49">
            <v>1</v>
          </cell>
          <cell r="S49">
            <v>278</v>
          </cell>
          <cell r="T49">
            <v>390</v>
          </cell>
          <cell r="U49">
            <v>78</v>
          </cell>
          <cell r="V49">
            <v>0</v>
          </cell>
          <cell r="W49">
            <v>0</v>
          </cell>
          <cell r="X49">
            <v>1076.4000000000001</v>
          </cell>
          <cell r="Y49">
            <v>1076.4000000000001</v>
          </cell>
          <cell r="Z49">
            <v>0</v>
          </cell>
        </row>
        <row r="50">
          <cell r="A50">
            <v>2431111045</v>
          </cell>
          <cell r="B50">
            <v>1</v>
          </cell>
          <cell r="C50">
            <v>248</v>
          </cell>
          <cell r="D50">
            <v>10</v>
          </cell>
          <cell r="E50">
            <v>358</v>
          </cell>
          <cell r="F50">
            <v>78</v>
          </cell>
          <cell r="G50">
            <v>0</v>
          </cell>
          <cell r="H50">
            <v>11</v>
          </cell>
          <cell r="I50">
            <v>47</v>
          </cell>
          <cell r="J50">
            <v>0</v>
          </cell>
          <cell r="K50">
            <v>136</v>
          </cell>
          <cell r="L50">
            <v>0</v>
          </cell>
          <cell r="M50">
            <v>2431111045</v>
          </cell>
          <cell r="N50">
            <v>2069</v>
          </cell>
          <cell r="O50">
            <v>0</v>
          </cell>
          <cell r="P50">
            <v>1</v>
          </cell>
          <cell r="Q50">
            <v>248</v>
          </cell>
          <cell r="R50">
            <v>10</v>
          </cell>
          <cell r="S50">
            <v>358</v>
          </cell>
          <cell r="T50">
            <v>617</v>
          </cell>
          <cell r="U50">
            <v>136</v>
          </cell>
          <cell r="V50">
            <v>0</v>
          </cell>
          <cell r="W50">
            <v>0</v>
          </cell>
          <cell r="X50">
            <v>1839.4</v>
          </cell>
          <cell r="Y50">
            <v>1487.28</v>
          </cell>
          <cell r="Z50">
            <v>352.12</v>
          </cell>
        </row>
        <row r="51">
          <cell r="A51">
            <v>2431111035</v>
          </cell>
          <cell r="B51">
            <v>30</v>
          </cell>
          <cell r="C51">
            <v>339</v>
          </cell>
          <cell r="D51">
            <v>6</v>
          </cell>
          <cell r="E51">
            <v>40</v>
          </cell>
          <cell r="F51">
            <v>44</v>
          </cell>
          <cell r="G51">
            <v>0</v>
          </cell>
          <cell r="H51">
            <v>4</v>
          </cell>
          <cell r="I51">
            <v>7</v>
          </cell>
          <cell r="J51">
            <v>0</v>
          </cell>
          <cell r="K51">
            <v>55</v>
          </cell>
          <cell r="L51">
            <v>0</v>
          </cell>
          <cell r="M51">
            <v>2431111035</v>
          </cell>
          <cell r="N51">
            <v>1131</v>
          </cell>
          <cell r="O51">
            <v>0</v>
          </cell>
          <cell r="P51">
            <v>30</v>
          </cell>
          <cell r="Q51">
            <v>339</v>
          </cell>
          <cell r="R51">
            <v>6</v>
          </cell>
          <cell r="S51">
            <v>40</v>
          </cell>
          <cell r="T51">
            <v>415</v>
          </cell>
          <cell r="U51">
            <v>55</v>
          </cell>
          <cell r="V51">
            <v>0</v>
          </cell>
          <cell r="W51">
            <v>0</v>
          </cell>
          <cell r="X51">
            <v>1112.4000000000001</v>
          </cell>
          <cell r="Y51">
            <v>820.99</v>
          </cell>
          <cell r="Z51">
            <v>291.41000000000003</v>
          </cell>
        </row>
        <row r="52">
          <cell r="A52">
            <v>2431111044</v>
          </cell>
          <cell r="B52">
            <v>29</v>
          </cell>
          <cell r="C52">
            <v>536</v>
          </cell>
          <cell r="D52">
            <v>6</v>
          </cell>
          <cell r="E52">
            <v>105</v>
          </cell>
          <cell r="F52">
            <v>11</v>
          </cell>
          <cell r="G52">
            <v>0</v>
          </cell>
          <cell r="H52">
            <v>13</v>
          </cell>
          <cell r="I52">
            <v>14</v>
          </cell>
          <cell r="J52">
            <v>0</v>
          </cell>
          <cell r="K52">
            <v>38</v>
          </cell>
          <cell r="L52">
            <v>0</v>
          </cell>
          <cell r="M52">
            <v>2431111044</v>
          </cell>
          <cell r="N52">
            <v>1583</v>
          </cell>
          <cell r="O52">
            <v>0</v>
          </cell>
          <cell r="P52">
            <v>29</v>
          </cell>
          <cell r="Q52">
            <v>536</v>
          </cell>
          <cell r="R52">
            <v>6</v>
          </cell>
          <cell r="S52">
            <v>105</v>
          </cell>
          <cell r="T52">
            <v>676</v>
          </cell>
          <cell r="U52">
            <v>38</v>
          </cell>
          <cell r="V52">
            <v>0</v>
          </cell>
          <cell r="W52">
            <v>0</v>
          </cell>
          <cell r="X52">
            <v>1624.6</v>
          </cell>
          <cell r="Y52">
            <v>700.57</v>
          </cell>
          <cell r="Z52">
            <v>924.03</v>
          </cell>
        </row>
        <row r="53">
          <cell r="A53">
            <v>2431111059</v>
          </cell>
          <cell r="B53">
            <v>0</v>
          </cell>
          <cell r="C53">
            <v>133</v>
          </cell>
          <cell r="D53">
            <v>5</v>
          </cell>
          <cell r="E53">
            <v>460</v>
          </cell>
          <cell r="F53">
            <v>48</v>
          </cell>
          <cell r="G53">
            <v>0</v>
          </cell>
          <cell r="H53">
            <v>5</v>
          </cell>
          <cell r="I53">
            <v>43</v>
          </cell>
          <cell r="J53">
            <v>0</v>
          </cell>
          <cell r="K53">
            <v>96</v>
          </cell>
          <cell r="L53">
            <v>0</v>
          </cell>
          <cell r="M53">
            <v>2431111059</v>
          </cell>
          <cell r="N53">
            <v>1502</v>
          </cell>
          <cell r="O53">
            <v>0</v>
          </cell>
          <cell r="P53">
            <v>0</v>
          </cell>
          <cell r="Q53">
            <v>133</v>
          </cell>
          <cell r="R53">
            <v>5</v>
          </cell>
          <cell r="S53">
            <v>460</v>
          </cell>
          <cell r="T53">
            <v>598</v>
          </cell>
          <cell r="U53">
            <v>96</v>
          </cell>
          <cell r="V53">
            <v>0</v>
          </cell>
          <cell r="W53">
            <v>0</v>
          </cell>
          <cell r="X53">
            <v>1444.6</v>
          </cell>
          <cell r="Y53">
            <v>1026.08</v>
          </cell>
          <cell r="Z53">
            <v>418.52</v>
          </cell>
        </row>
        <row r="54">
          <cell r="A54">
            <v>2431111067</v>
          </cell>
          <cell r="B54">
            <v>0</v>
          </cell>
          <cell r="C54">
            <v>126</v>
          </cell>
          <cell r="D54">
            <v>2</v>
          </cell>
          <cell r="E54">
            <v>164</v>
          </cell>
          <cell r="F54">
            <v>67</v>
          </cell>
          <cell r="G54">
            <v>0</v>
          </cell>
          <cell r="H54">
            <v>3</v>
          </cell>
          <cell r="I54">
            <v>21</v>
          </cell>
          <cell r="J54">
            <v>0</v>
          </cell>
          <cell r="K54">
            <v>91</v>
          </cell>
          <cell r="L54">
            <v>0</v>
          </cell>
          <cell r="M54">
            <v>2431111067</v>
          </cell>
          <cell r="N54">
            <v>945</v>
          </cell>
          <cell r="O54">
            <v>0</v>
          </cell>
          <cell r="P54">
            <v>0</v>
          </cell>
          <cell r="Q54">
            <v>126</v>
          </cell>
          <cell r="R54">
            <v>2</v>
          </cell>
          <cell r="S54">
            <v>164</v>
          </cell>
          <cell r="T54">
            <v>292</v>
          </cell>
          <cell r="U54">
            <v>91</v>
          </cell>
          <cell r="V54">
            <v>0</v>
          </cell>
          <cell r="W54">
            <v>0</v>
          </cell>
          <cell r="X54">
            <v>862.2</v>
          </cell>
          <cell r="Y54">
            <v>647.62</v>
          </cell>
          <cell r="Z54">
            <v>214.58</v>
          </cell>
        </row>
        <row r="55">
          <cell r="A55">
            <v>2431111110</v>
          </cell>
          <cell r="B55">
            <v>10</v>
          </cell>
          <cell r="C55">
            <v>200</v>
          </cell>
          <cell r="D55">
            <v>3</v>
          </cell>
          <cell r="E55">
            <v>27</v>
          </cell>
          <cell r="F55">
            <v>8</v>
          </cell>
          <cell r="G55">
            <v>0</v>
          </cell>
          <cell r="H55">
            <v>1</v>
          </cell>
          <cell r="I55">
            <v>3</v>
          </cell>
          <cell r="J55">
            <v>0</v>
          </cell>
          <cell r="K55">
            <v>12</v>
          </cell>
          <cell r="L55">
            <v>0</v>
          </cell>
          <cell r="M55">
            <v>2431111110</v>
          </cell>
          <cell r="N55">
            <v>517</v>
          </cell>
          <cell r="O55">
            <v>0</v>
          </cell>
          <cell r="P55">
            <v>10</v>
          </cell>
          <cell r="Q55">
            <v>200</v>
          </cell>
          <cell r="R55">
            <v>3</v>
          </cell>
          <cell r="S55">
            <v>27</v>
          </cell>
          <cell r="T55">
            <v>240</v>
          </cell>
          <cell r="U55">
            <v>12</v>
          </cell>
          <cell r="V55">
            <v>0</v>
          </cell>
          <cell r="W55">
            <v>0</v>
          </cell>
          <cell r="X55">
            <v>551</v>
          </cell>
          <cell r="Y55">
            <v>303.7</v>
          </cell>
          <cell r="Z55">
            <v>247.3</v>
          </cell>
        </row>
        <row r="56">
          <cell r="A56">
            <v>2431111015</v>
          </cell>
          <cell r="B56">
            <v>16</v>
          </cell>
          <cell r="C56">
            <v>487</v>
          </cell>
          <cell r="D56">
            <v>4</v>
          </cell>
          <cell r="E56">
            <v>15</v>
          </cell>
          <cell r="F56">
            <v>25</v>
          </cell>
          <cell r="G56">
            <v>1</v>
          </cell>
          <cell r="H56">
            <v>1</v>
          </cell>
          <cell r="I56">
            <v>2</v>
          </cell>
          <cell r="J56">
            <v>0</v>
          </cell>
          <cell r="K56">
            <v>29</v>
          </cell>
          <cell r="L56">
            <v>0</v>
          </cell>
          <cell r="M56">
            <v>2431111015</v>
          </cell>
          <cell r="N56">
            <v>1155</v>
          </cell>
          <cell r="O56">
            <v>0</v>
          </cell>
          <cell r="P56">
            <v>16</v>
          </cell>
          <cell r="Q56">
            <v>487</v>
          </cell>
          <cell r="R56">
            <v>4</v>
          </cell>
          <cell r="S56">
            <v>15</v>
          </cell>
          <cell r="T56">
            <v>522</v>
          </cell>
          <cell r="U56">
            <v>29</v>
          </cell>
          <cell r="V56">
            <v>0</v>
          </cell>
          <cell r="W56">
            <v>0</v>
          </cell>
          <cell r="X56">
            <v>1226</v>
          </cell>
          <cell r="Y56">
            <v>1121.24</v>
          </cell>
          <cell r="Z56">
            <v>104.76</v>
          </cell>
        </row>
        <row r="57">
          <cell r="A57">
            <v>2431111075</v>
          </cell>
          <cell r="B57">
            <v>0</v>
          </cell>
          <cell r="C57">
            <v>178</v>
          </cell>
          <cell r="D57">
            <v>4</v>
          </cell>
          <cell r="E57">
            <v>155</v>
          </cell>
          <cell r="F57">
            <v>29</v>
          </cell>
          <cell r="G57">
            <v>0</v>
          </cell>
          <cell r="H57">
            <v>1</v>
          </cell>
          <cell r="I57">
            <v>18</v>
          </cell>
          <cell r="J57">
            <v>0</v>
          </cell>
          <cell r="K57">
            <v>48</v>
          </cell>
          <cell r="L57">
            <v>0</v>
          </cell>
          <cell r="M57">
            <v>2431111075</v>
          </cell>
          <cell r="N57">
            <v>1445</v>
          </cell>
          <cell r="O57">
            <v>0</v>
          </cell>
          <cell r="P57">
            <v>0</v>
          </cell>
          <cell r="Q57">
            <v>178</v>
          </cell>
          <cell r="R57">
            <v>4</v>
          </cell>
          <cell r="S57">
            <v>155</v>
          </cell>
          <cell r="T57">
            <v>337</v>
          </cell>
          <cell r="U57">
            <v>48</v>
          </cell>
          <cell r="V57">
            <v>0</v>
          </cell>
          <cell r="W57">
            <v>0</v>
          </cell>
          <cell r="X57">
            <v>1191.4000000000001</v>
          </cell>
          <cell r="Y57">
            <v>710.92</v>
          </cell>
          <cell r="Z57">
            <v>480.48</v>
          </cell>
        </row>
        <row r="58">
          <cell r="A58">
            <v>2431111070</v>
          </cell>
          <cell r="B58">
            <v>0</v>
          </cell>
          <cell r="C58">
            <v>71</v>
          </cell>
          <cell r="D58">
            <v>1</v>
          </cell>
          <cell r="E58">
            <v>330</v>
          </cell>
          <cell r="F58">
            <v>65</v>
          </cell>
          <cell r="G58">
            <v>0</v>
          </cell>
          <cell r="H58">
            <v>9</v>
          </cell>
          <cell r="I58">
            <v>18</v>
          </cell>
          <cell r="J58">
            <v>0</v>
          </cell>
          <cell r="K58">
            <v>92</v>
          </cell>
          <cell r="L58">
            <v>0</v>
          </cell>
          <cell r="M58">
            <v>2431111070</v>
          </cell>
          <cell r="N58">
            <v>1219</v>
          </cell>
          <cell r="O58">
            <v>0</v>
          </cell>
          <cell r="P58">
            <v>0</v>
          </cell>
          <cell r="Q58">
            <v>71</v>
          </cell>
          <cell r="R58">
            <v>1</v>
          </cell>
          <cell r="S58">
            <v>330</v>
          </cell>
          <cell r="T58">
            <v>402</v>
          </cell>
          <cell r="U58">
            <v>92</v>
          </cell>
          <cell r="V58">
            <v>0</v>
          </cell>
          <cell r="W58">
            <v>0</v>
          </cell>
          <cell r="X58">
            <v>1104</v>
          </cell>
          <cell r="Y58">
            <v>745.9</v>
          </cell>
          <cell r="Z58">
            <v>358.1</v>
          </cell>
        </row>
        <row r="59">
          <cell r="A59">
            <v>2431111021</v>
          </cell>
          <cell r="B59">
            <v>23</v>
          </cell>
          <cell r="C59">
            <v>585</v>
          </cell>
          <cell r="D59">
            <v>6</v>
          </cell>
          <cell r="E59">
            <v>17</v>
          </cell>
          <cell r="F59">
            <v>17</v>
          </cell>
          <cell r="G59">
            <v>0</v>
          </cell>
          <cell r="H59">
            <v>3</v>
          </cell>
          <cell r="I59">
            <v>4</v>
          </cell>
          <cell r="J59">
            <v>0</v>
          </cell>
          <cell r="K59">
            <v>24</v>
          </cell>
          <cell r="L59">
            <v>0</v>
          </cell>
          <cell r="M59">
            <v>2431111021</v>
          </cell>
          <cell r="N59">
            <v>1332</v>
          </cell>
          <cell r="O59">
            <v>0</v>
          </cell>
          <cell r="P59">
            <v>23</v>
          </cell>
          <cell r="Q59">
            <v>585</v>
          </cell>
          <cell r="R59">
            <v>6</v>
          </cell>
          <cell r="S59">
            <v>17</v>
          </cell>
          <cell r="T59">
            <v>631</v>
          </cell>
          <cell r="U59">
            <v>24</v>
          </cell>
          <cell r="V59">
            <v>0</v>
          </cell>
          <cell r="W59">
            <v>0</v>
          </cell>
          <cell r="X59">
            <v>1439.8</v>
          </cell>
          <cell r="Y59">
            <v>743</v>
          </cell>
          <cell r="Z59">
            <v>696.8</v>
          </cell>
        </row>
        <row r="60">
          <cell r="A60">
            <v>2431111072</v>
          </cell>
          <cell r="B60">
            <v>0</v>
          </cell>
          <cell r="C60">
            <v>108</v>
          </cell>
          <cell r="D60">
            <v>13</v>
          </cell>
          <cell r="E60">
            <v>212</v>
          </cell>
          <cell r="F60">
            <v>44</v>
          </cell>
          <cell r="G60">
            <v>3</v>
          </cell>
          <cell r="H60">
            <v>0</v>
          </cell>
          <cell r="I60">
            <v>21</v>
          </cell>
          <cell r="J60">
            <v>0</v>
          </cell>
          <cell r="K60">
            <v>68</v>
          </cell>
          <cell r="L60">
            <v>0</v>
          </cell>
          <cell r="M60">
            <v>2431111072</v>
          </cell>
          <cell r="N60">
            <v>1140</v>
          </cell>
          <cell r="O60">
            <v>0</v>
          </cell>
          <cell r="P60">
            <v>0</v>
          </cell>
          <cell r="Q60">
            <v>108</v>
          </cell>
          <cell r="R60">
            <v>13</v>
          </cell>
          <cell r="S60">
            <v>212</v>
          </cell>
          <cell r="T60">
            <v>333</v>
          </cell>
          <cell r="U60">
            <v>68</v>
          </cell>
          <cell r="V60">
            <v>0</v>
          </cell>
          <cell r="W60">
            <v>0</v>
          </cell>
          <cell r="X60">
            <v>999.2</v>
          </cell>
          <cell r="Y60">
            <v>613.14</v>
          </cell>
          <cell r="Z60">
            <v>386.06</v>
          </cell>
        </row>
        <row r="61">
          <cell r="A61">
            <v>2431111106</v>
          </cell>
          <cell r="B61">
            <v>41</v>
          </cell>
          <cell r="C61">
            <v>587</v>
          </cell>
          <cell r="D61">
            <v>20</v>
          </cell>
          <cell r="E61">
            <v>100</v>
          </cell>
          <cell r="F61">
            <v>164</v>
          </cell>
          <cell r="G61">
            <v>0</v>
          </cell>
          <cell r="H61">
            <v>15</v>
          </cell>
          <cell r="I61">
            <v>18</v>
          </cell>
          <cell r="J61">
            <v>0</v>
          </cell>
          <cell r="K61">
            <v>197</v>
          </cell>
          <cell r="L61">
            <v>0</v>
          </cell>
          <cell r="M61">
            <v>2431111106</v>
          </cell>
          <cell r="N61">
            <v>1903</v>
          </cell>
          <cell r="O61">
            <v>0</v>
          </cell>
          <cell r="P61">
            <v>41</v>
          </cell>
          <cell r="Q61">
            <v>587</v>
          </cell>
          <cell r="R61">
            <v>20</v>
          </cell>
          <cell r="S61">
            <v>100</v>
          </cell>
          <cell r="T61">
            <v>748</v>
          </cell>
          <cell r="U61">
            <v>197</v>
          </cell>
          <cell r="V61">
            <v>0</v>
          </cell>
          <cell r="W61">
            <v>0</v>
          </cell>
          <cell r="X61">
            <v>1952.8</v>
          </cell>
          <cell r="Y61">
            <v>1646.5</v>
          </cell>
          <cell r="Z61">
            <v>306.3</v>
          </cell>
        </row>
        <row r="62">
          <cell r="A62">
            <v>2431111061</v>
          </cell>
          <cell r="B62">
            <v>3</v>
          </cell>
          <cell r="C62">
            <v>226</v>
          </cell>
          <cell r="D62">
            <v>3</v>
          </cell>
          <cell r="E62">
            <v>388</v>
          </cell>
          <cell r="F62">
            <v>33</v>
          </cell>
          <cell r="G62">
            <v>0</v>
          </cell>
          <cell r="H62">
            <v>5</v>
          </cell>
          <cell r="I62">
            <v>21</v>
          </cell>
          <cell r="J62">
            <v>0</v>
          </cell>
          <cell r="K62">
            <v>59</v>
          </cell>
          <cell r="L62">
            <v>0</v>
          </cell>
          <cell r="M62">
            <v>2431111061</v>
          </cell>
          <cell r="N62">
            <v>1914</v>
          </cell>
          <cell r="O62">
            <v>0</v>
          </cell>
          <cell r="P62">
            <v>3</v>
          </cell>
          <cell r="Q62">
            <v>226</v>
          </cell>
          <cell r="R62">
            <v>3</v>
          </cell>
          <cell r="S62">
            <v>388</v>
          </cell>
          <cell r="T62">
            <v>620</v>
          </cell>
          <cell r="U62">
            <v>59</v>
          </cell>
          <cell r="V62">
            <v>0</v>
          </cell>
          <cell r="W62">
            <v>0</v>
          </cell>
          <cell r="X62">
            <v>1714.4</v>
          </cell>
          <cell r="Y62">
            <v>885.58</v>
          </cell>
          <cell r="Z62">
            <v>828.82</v>
          </cell>
        </row>
        <row r="63">
          <cell r="A63">
            <v>2431111049</v>
          </cell>
          <cell r="B63">
            <v>0</v>
          </cell>
          <cell r="C63">
            <v>223</v>
          </cell>
          <cell r="D63">
            <v>7</v>
          </cell>
          <cell r="E63">
            <v>274</v>
          </cell>
          <cell r="F63">
            <v>42</v>
          </cell>
          <cell r="G63">
            <v>0</v>
          </cell>
          <cell r="H63">
            <v>12</v>
          </cell>
          <cell r="I63">
            <v>23</v>
          </cell>
          <cell r="J63">
            <v>0</v>
          </cell>
          <cell r="K63">
            <v>77</v>
          </cell>
          <cell r="L63">
            <v>0</v>
          </cell>
          <cell r="M63">
            <v>2431111049</v>
          </cell>
          <cell r="N63">
            <v>1902</v>
          </cell>
          <cell r="O63">
            <v>0</v>
          </cell>
          <cell r="P63">
            <v>0</v>
          </cell>
          <cell r="Q63">
            <v>223</v>
          </cell>
          <cell r="R63">
            <v>7</v>
          </cell>
          <cell r="S63">
            <v>274</v>
          </cell>
          <cell r="T63">
            <v>504</v>
          </cell>
          <cell r="U63">
            <v>77</v>
          </cell>
          <cell r="V63">
            <v>0</v>
          </cell>
          <cell r="W63">
            <v>1</v>
          </cell>
          <cell r="X63">
            <v>1621.8</v>
          </cell>
          <cell r="Y63">
            <v>1290.25</v>
          </cell>
          <cell r="Z63">
            <v>331.55</v>
          </cell>
        </row>
        <row r="64">
          <cell r="A64">
            <v>2431111109</v>
          </cell>
          <cell r="B64">
            <v>1</v>
          </cell>
          <cell r="C64">
            <v>229</v>
          </cell>
          <cell r="D64">
            <v>5</v>
          </cell>
          <cell r="E64">
            <v>153</v>
          </cell>
          <cell r="F64">
            <v>42</v>
          </cell>
          <cell r="G64">
            <v>0</v>
          </cell>
          <cell r="H64">
            <v>12</v>
          </cell>
          <cell r="I64">
            <v>17</v>
          </cell>
          <cell r="J64">
            <v>0</v>
          </cell>
          <cell r="K64">
            <v>71</v>
          </cell>
          <cell r="L64">
            <v>0</v>
          </cell>
          <cell r="M64">
            <v>2431111109</v>
          </cell>
          <cell r="N64">
            <v>1677</v>
          </cell>
          <cell r="O64">
            <v>0</v>
          </cell>
          <cell r="P64">
            <v>1</v>
          </cell>
          <cell r="Q64">
            <v>229</v>
          </cell>
          <cell r="R64">
            <v>5</v>
          </cell>
          <cell r="S64">
            <v>153</v>
          </cell>
          <cell r="T64">
            <v>388</v>
          </cell>
          <cell r="U64">
            <v>71</v>
          </cell>
          <cell r="V64">
            <v>0</v>
          </cell>
          <cell r="W64">
            <v>0</v>
          </cell>
          <cell r="X64">
            <v>1391.2</v>
          </cell>
          <cell r="Y64">
            <v>1391.2</v>
          </cell>
          <cell r="Z64">
            <v>0</v>
          </cell>
        </row>
        <row r="65">
          <cell r="A65">
            <v>2431111012</v>
          </cell>
          <cell r="B65">
            <v>0</v>
          </cell>
          <cell r="C65">
            <v>160</v>
          </cell>
          <cell r="D65">
            <v>2</v>
          </cell>
          <cell r="E65">
            <v>223</v>
          </cell>
          <cell r="F65">
            <v>34</v>
          </cell>
          <cell r="G65">
            <v>0</v>
          </cell>
          <cell r="H65">
            <v>5</v>
          </cell>
          <cell r="I65">
            <v>8</v>
          </cell>
          <cell r="J65">
            <v>0</v>
          </cell>
          <cell r="K65">
            <v>47</v>
          </cell>
          <cell r="L65">
            <v>0</v>
          </cell>
          <cell r="M65">
            <v>2431111012</v>
          </cell>
          <cell r="N65">
            <v>1720</v>
          </cell>
          <cell r="O65">
            <v>0</v>
          </cell>
          <cell r="P65">
            <v>0</v>
          </cell>
          <cell r="Q65">
            <v>160</v>
          </cell>
          <cell r="R65">
            <v>2</v>
          </cell>
          <cell r="S65">
            <v>223</v>
          </cell>
          <cell r="T65">
            <v>385</v>
          </cell>
          <cell r="U65">
            <v>47</v>
          </cell>
          <cell r="V65">
            <v>0</v>
          </cell>
          <cell r="W65">
            <v>0</v>
          </cell>
          <cell r="X65">
            <v>1390.8</v>
          </cell>
          <cell r="Y65">
            <v>850</v>
          </cell>
          <cell r="Z65">
            <v>540.79999999999995</v>
          </cell>
        </row>
        <row r="66">
          <cell r="A66">
            <v>2431111122</v>
          </cell>
          <cell r="B66">
            <v>0</v>
          </cell>
          <cell r="C66">
            <v>275</v>
          </cell>
          <cell r="D66">
            <v>3</v>
          </cell>
          <cell r="E66">
            <v>452</v>
          </cell>
          <cell r="F66">
            <v>170</v>
          </cell>
          <cell r="G66">
            <v>0</v>
          </cell>
          <cell r="H66">
            <v>20</v>
          </cell>
          <cell r="I66">
            <v>45</v>
          </cell>
          <cell r="J66">
            <v>0</v>
          </cell>
          <cell r="K66">
            <v>235</v>
          </cell>
          <cell r="L66">
            <v>0</v>
          </cell>
          <cell r="M66">
            <v>2431111122</v>
          </cell>
          <cell r="N66">
            <v>2351</v>
          </cell>
          <cell r="O66">
            <v>0</v>
          </cell>
          <cell r="P66">
            <v>0</v>
          </cell>
          <cell r="Q66">
            <v>275</v>
          </cell>
          <cell r="R66">
            <v>3</v>
          </cell>
          <cell r="S66">
            <v>452</v>
          </cell>
          <cell r="T66">
            <v>730</v>
          </cell>
          <cell r="U66">
            <v>235</v>
          </cell>
          <cell r="V66">
            <v>0</v>
          </cell>
          <cell r="W66">
            <v>0</v>
          </cell>
          <cell r="X66">
            <v>2143.6</v>
          </cell>
          <cell r="Y66">
            <v>1816.7</v>
          </cell>
          <cell r="Z66">
            <v>326.89999999999998</v>
          </cell>
        </row>
        <row r="67">
          <cell r="A67">
            <v>2431111001</v>
          </cell>
          <cell r="B67">
            <v>0</v>
          </cell>
          <cell r="C67">
            <v>118</v>
          </cell>
          <cell r="D67">
            <v>1</v>
          </cell>
          <cell r="E67">
            <v>118</v>
          </cell>
          <cell r="F67">
            <v>132</v>
          </cell>
          <cell r="G67">
            <v>0</v>
          </cell>
          <cell r="H67">
            <v>7</v>
          </cell>
          <cell r="I67">
            <v>21</v>
          </cell>
          <cell r="J67">
            <v>0</v>
          </cell>
          <cell r="K67">
            <v>160</v>
          </cell>
          <cell r="L67">
            <v>0</v>
          </cell>
          <cell r="M67">
            <v>2431111001</v>
          </cell>
          <cell r="N67">
            <v>1069</v>
          </cell>
          <cell r="O67">
            <v>0</v>
          </cell>
          <cell r="P67">
            <v>0</v>
          </cell>
          <cell r="Q67">
            <v>118</v>
          </cell>
          <cell r="R67">
            <v>1</v>
          </cell>
          <cell r="S67">
            <v>118</v>
          </cell>
          <cell r="T67">
            <v>237</v>
          </cell>
          <cell r="U67">
            <v>160</v>
          </cell>
          <cell r="V67">
            <v>0</v>
          </cell>
          <cell r="W67">
            <v>0</v>
          </cell>
          <cell r="X67">
            <v>918.6</v>
          </cell>
          <cell r="Y67">
            <v>918.6</v>
          </cell>
          <cell r="Z67">
            <v>0</v>
          </cell>
        </row>
        <row r="68">
          <cell r="A68">
            <v>2431111121</v>
          </cell>
          <cell r="B68">
            <v>19</v>
          </cell>
          <cell r="C68">
            <v>372</v>
          </cell>
          <cell r="D68">
            <v>9</v>
          </cell>
          <cell r="E68">
            <v>300</v>
          </cell>
          <cell r="F68">
            <v>52</v>
          </cell>
          <cell r="G68">
            <v>0</v>
          </cell>
          <cell r="H68">
            <v>5</v>
          </cell>
          <cell r="I68">
            <v>27</v>
          </cell>
          <cell r="J68">
            <v>0</v>
          </cell>
          <cell r="K68">
            <v>84</v>
          </cell>
          <cell r="L68">
            <v>0</v>
          </cell>
          <cell r="M68">
            <v>2431111121</v>
          </cell>
          <cell r="N68">
            <v>2621</v>
          </cell>
          <cell r="O68">
            <v>0</v>
          </cell>
          <cell r="P68">
            <v>19</v>
          </cell>
          <cell r="Q68">
            <v>372</v>
          </cell>
          <cell r="R68">
            <v>9</v>
          </cell>
          <cell r="S68">
            <v>300</v>
          </cell>
          <cell r="T68">
            <v>700</v>
          </cell>
          <cell r="U68">
            <v>84</v>
          </cell>
          <cell r="V68">
            <v>0</v>
          </cell>
          <cell r="W68">
            <v>0</v>
          </cell>
          <cell r="X68">
            <v>2248.1999999999998</v>
          </cell>
          <cell r="Y68">
            <v>1975.28</v>
          </cell>
          <cell r="Z68">
            <v>272.92</v>
          </cell>
        </row>
        <row r="69">
          <cell r="A69">
            <v>2431111047</v>
          </cell>
          <cell r="B69">
            <v>9</v>
          </cell>
          <cell r="C69">
            <v>259</v>
          </cell>
          <cell r="D69">
            <v>0</v>
          </cell>
          <cell r="E69">
            <v>110</v>
          </cell>
          <cell r="F69">
            <v>23</v>
          </cell>
          <cell r="G69">
            <v>1</v>
          </cell>
          <cell r="H69">
            <v>0</v>
          </cell>
          <cell r="I69">
            <v>6</v>
          </cell>
          <cell r="J69">
            <v>0</v>
          </cell>
          <cell r="K69">
            <v>30</v>
          </cell>
          <cell r="L69">
            <v>0</v>
          </cell>
          <cell r="M69">
            <v>2431111047</v>
          </cell>
          <cell r="N69">
            <v>1319</v>
          </cell>
          <cell r="O69">
            <v>0</v>
          </cell>
          <cell r="P69">
            <v>9</v>
          </cell>
          <cell r="Q69">
            <v>259</v>
          </cell>
          <cell r="R69">
            <v>0</v>
          </cell>
          <cell r="S69">
            <v>110</v>
          </cell>
          <cell r="T69">
            <v>378</v>
          </cell>
          <cell r="U69">
            <v>30</v>
          </cell>
          <cell r="V69">
            <v>0</v>
          </cell>
          <cell r="W69">
            <v>0</v>
          </cell>
          <cell r="X69">
            <v>1161.2</v>
          </cell>
          <cell r="Y69">
            <v>1074.44</v>
          </cell>
          <cell r="Z69">
            <v>86.76</v>
          </cell>
        </row>
        <row r="70">
          <cell r="A70">
            <v>2431111088</v>
          </cell>
          <cell r="B70">
            <v>0</v>
          </cell>
          <cell r="C70">
            <v>215</v>
          </cell>
          <cell r="D70">
            <v>6</v>
          </cell>
          <cell r="E70">
            <v>114</v>
          </cell>
          <cell r="F70">
            <v>15</v>
          </cell>
          <cell r="G70">
            <v>0</v>
          </cell>
          <cell r="H70">
            <v>2</v>
          </cell>
          <cell r="I70">
            <v>5</v>
          </cell>
          <cell r="J70">
            <v>0</v>
          </cell>
          <cell r="K70">
            <v>22</v>
          </cell>
          <cell r="L70">
            <v>0</v>
          </cell>
          <cell r="M70">
            <v>2431111088</v>
          </cell>
          <cell r="N70">
            <v>1238</v>
          </cell>
          <cell r="O70">
            <v>0</v>
          </cell>
          <cell r="P70">
            <v>0</v>
          </cell>
          <cell r="Q70">
            <v>215</v>
          </cell>
          <cell r="R70">
            <v>6</v>
          </cell>
          <cell r="S70">
            <v>114</v>
          </cell>
          <cell r="T70">
            <v>335</v>
          </cell>
          <cell r="U70">
            <v>22</v>
          </cell>
          <cell r="V70">
            <v>0</v>
          </cell>
          <cell r="W70">
            <v>0</v>
          </cell>
          <cell r="X70">
            <v>1062.5999999999999</v>
          </cell>
          <cell r="Y70">
            <v>611.95000000000005</v>
          </cell>
          <cell r="Z70">
            <v>450.65</v>
          </cell>
        </row>
        <row r="71">
          <cell r="A71">
            <v>2431111053</v>
          </cell>
          <cell r="B71">
            <v>38</v>
          </cell>
          <cell r="C71">
            <v>516</v>
          </cell>
          <cell r="D71">
            <v>5</v>
          </cell>
          <cell r="E71">
            <v>21</v>
          </cell>
          <cell r="F71">
            <v>14</v>
          </cell>
          <cell r="G71">
            <v>0</v>
          </cell>
          <cell r="H71">
            <v>3</v>
          </cell>
          <cell r="I71">
            <v>3</v>
          </cell>
          <cell r="J71">
            <v>0</v>
          </cell>
          <cell r="K71">
            <v>20</v>
          </cell>
          <cell r="L71">
            <v>0</v>
          </cell>
          <cell r="M71">
            <v>2431111053</v>
          </cell>
          <cell r="N71">
            <v>1081</v>
          </cell>
          <cell r="O71">
            <v>0</v>
          </cell>
          <cell r="P71">
            <v>38</v>
          </cell>
          <cell r="Q71">
            <v>516</v>
          </cell>
          <cell r="R71">
            <v>5</v>
          </cell>
          <cell r="S71">
            <v>21</v>
          </cell>
          <cell r="T71">
            <v>580</v>
          </cell>
          <cell r="U71">
            <v>20</v>
          </cell>
          <cell r="V71">
            <v>0</v>
          </cell>
          <cell r="W71">
            <v>0</v>
          </cell>
          <cell r="X71">
            <v>1239</v>
          </cell>
          <cell r="Y71">
            <v>1123.76</v>
          </cell>
          <cell r="Z71">
            <v>115.24</v>
          </cell>
        </row>
        <row r="72">
          <cell r="A72">
            <v>2431111066</v>
          </cell>
          <cell r="B72">
            <v>39</v>
          </cell>
          <cell r="C72">
            <v>408</v>
          </cell>
          <cell r="D72">
            <v>3</v>
          </cell>
          <cell r="E72">
            <v>23</v>
          </cell>
          <cell r="F72">
            <v>50</v>
          </cell>
          <cell r="G72">
            <v>0</v>
          </cell>
          <cell r="H72">
            <v>12</v>
          </cell>
          <cell r="I72">
            <v>5</v>
          </cell>
          <cell r="J72">
            <v>0</v>
          </cell>
          <cell r="K72">
            <v>67</v>
          </cell>
          <cell r="L72">
            <v>0</v>
          </cell>
          <cell r="M72">
            <v>2431111066</v>
          </cell>
          <cell r="N72">
            <v>887</v>
          </cell>
          <cell r="O72">
            <v>0</v>
          </cell>
          <cell r="P72">
            <v>39</v>
          </cell>
          <cell r="Q72">
            <v>408</v>
          </cell>
          <cell r="R72">
            <v>3</v>
          </cell>
          <cell r="S72">
            <v>23</v>
          </cell>
          <cell r="T72">
            <v>473</v>
          </cell>
          <cell r="U72">
            <v>67</v>
          </cell>
          <cell r="V72">
            <v>0</v>
          </cell>
          <cell r="W72">
            <v>0</v>
          </cell>
          <cell r="X72">
            <v>1034.5999999999999</v>
          </cell>
          <cell r="Y72">
            <v>411.36</v>
          </cell>
          <cell r="Z72">
            <v>623.24</v>
          </cell>
        </row>
        <row r="73">
          <cell r="A73">
            <v>2431111073</v>
          </cell>
          <cell r="B73">
            <v>0</v>
          </cell>
          <cell r="C73">
            <v>128</v>
          </cell>
          <cell r="D73">
            <v>3</v>
          </cell>
          <cell r="E73">
            <v>376</v>
          </cell>
          <cell r="F73">
            <v>115</v>
          </cell>
          <cell r="G73">
            <v>1</v>
          </cell>
          <cell r="H73">
            <v>7</v>
          </cell>
          <cell r="I73">
            <v>47</v>
          </cell>
          <cell r="J73">
            <v>0</v>
          </cell>
          <cell r="K73">
            <v>170</v>
          </cell>
          <cell r="L73">
            <v>0</v>
          </cell>
          <cell r="M73">
            <v>2431111073</v>
          </cell>
          <cell r="N73">
            <v>1737</v>
          </cell>
          <cell r="O73">
            <v>0</v>
          </cell>
          <cell r="P73">
            <v>0</v>
          </cell>
          <cell r="Q73">
            <v>128</v>
          </cell>
          <cell r="R73">
            <v>3</v>
          </cell>
          <cell r="S73">
            <v>376</v>
          </cell>
          <cell r="T73">
            <v>507</v>
          </cell>
          <cell r="U73">
            <v>170</v>
          </cell>
          <cell r="V73">
            <v>0</v>
          </cell>
          <cell r="W73">
            <v>0</v>
          </cell>
          <cell r="X73">
            <v>1541.4</v>
          </cell>
          <cell r="Y73">
            <v>1278.27</v>
          </cell>
          <cell r="Z73">
            <v>263.13</v>
          </cell>
        </row>
        <row r="74">
          <cell r="A74">
            <v>2431111093</v>
          </cell>
          <cell r="B74">
            <v>0</v>
          </cell>
          <cell r="C74">
            <v>95</v>
          </cell>
          <cell r="D74">
            <v>4</v>
          </cell>
          <cell r="E74">
            <v>71</v>
          </cell>
          <cell r="F74">
            <v>28</v>
          </cell>
          <cell r="G74">
            <v>0</v>
          </cell>
          <cell r="H74">
            <v>0</v>
          </cell>
          <cell r="I74">
            <v>3</v>
          </cell>
          <cell r="J74">
            <v>0</v>
          </cell>
          <cell r="K74">
            <v>31</v>
          </cell>
          <cell r="L74">
            <v>0</v>
          </cell>
          <cell r="M74">
            <v>2431111093</v>
          </cell>
          <cell r="N74">
            <v>815</v>
          </cell>
          <cell r="O74">
            <v>0</v>
          </cell>
          <cell r="P74">
            <v>0</v>
          </cell>
          <cell r="Q74">
            <v>95</v>
          </cell>
          <cell r="R74">
            <v>4</v>
          </cell>
          <cell r="S74">
            <v>71</v>
          </cell>
          <cell r="T74">
            <v>170</v>
          </cell>
          <cell r="U74">
            <v>31</v>
          </cell>
          <cell r="V74">
            <v>0</v>
          </cell>
          <cell r="W74">
            <v>0</v>
          </cell>
          <cell r="X74">
            <v>656.4</v>
          </cell>
          <cell r="Y74">
            <v>656.4</v>
          </cell>
          <cell r="Z74">
            <v>0</v>
          </cell>
        </row>
        <row r="75">
          <cell r="A75">
            <v>2431111004</v>
          </cell>
          <cell r="B75">
            <v>0</v>
          </cell>
          <cell r="C75">
            <v>109</v>
          </cell>
          <cell r="D75">
            <v>2</v>
          </cell>
          <cell r="E75">
            <v>130</v>
          </cell>
          <cell r="F75">
            <v>73</v>
          </cell>
          <cell r="G75">
            <v>0</v>
          </cell>
          <cell r="H75">
            <v>6</v>
          </cell>
          <cell r="I75">
            <v>14</v>
          </cell>
          <cell r="J75">
            <v>0</v>
          </cell>
          <cell r="K75">
            <v>93</v>
          </cell>
          <cell r="L75">
            <v>0</v>
          </cell>
          <cell r="M75">
            <v>2431111004</v>
          </cell>
          <cell r="N75">
            <v>930</v>
          </cell>
          <cell r="O75">
            <v>0</v>
          </cell>
          <cell r="P75">
            <v>0</v>
          </cell>
          <cell r="Q75">
            <v>109</v>
          </cell>
          <cell r="R75">
            <v>2</v>
          </cell>
          <cell r="S75">
            <v>130</v>
          </cell>
          <cell r="T75">
            <v>241</v>
          </cell>
          <cell r="U75">
            <v>93</v>
          </cell>
          <cell r="V75">
            <v>0</v>
          </cell>
          <cell r="W75">
            <v>0</v>
          </cell>
          <cell r="X75">
            <v>809.8</v>
          </cell>
          <cell r="Y75">
            <v>770.47</v>
          </cell>
          <cell r="Z75">
            <v>39.33</v>
          </cell>
        </row>
        <row r="76">
          <cell r="A76">
            <v>2431111005</v>
          </cell>
          <cell r="B76">
            <v>8</v>
          </cell>
          <cell r="C76">
            <v>339</v>
          </cell>
          <cell r="D76">
            <v>3</v>
          </cell>
          <cell r="E76">
            <v>132</v>
          </cell>
          <cell r="F76">
            <v>84</v>
          </cell>
          <cell r="G76">
            <v>0</v>
          </cell>
          <cell r="H76">
            <v>10</v>
          </cell>
          <cell r="I76">
            <v>15</v>
          </cell>
          <cell r="J76">
            <v>0</v>
          </cell>
          <cell r="K76">
            <v>109</v>
          </cell>
          <cell r="L76">
            <v>0</v>
          </cell>
          <cell r="M76">
            <v>2431111005</v>
          </cell>
          <cell r="N76">
            <v>1518</v>
          </cell>
          <cell r="O76">
            <v>0</v>
          </cell>
          <cell r="P76">
            <v>8</v>
          </cell>
          <cell r="Q76">
            <v>339</v>
          </cell>
          <cell r="R76">
            <v>3</v>
          </cell>
          <cell r="S76">
            <v>132</v>
          </cell>
          <cell r="T76">
            <v>482</v>
          </cell>
          <cell r="U76">
            <v>109</v>
          </cell>
          <cell r="V76">
            <v>0</v>
          </cell>
          <cell r="W76">
            <v>0</v>
          </cell>
          <cell r="X76">
            <v>1411</v>
          </cell>
          <cell r="Y76">
            <v>1411</v>
          </cell>
          <cell r="Z76">
            <v>0</v>
          </cell>
        </row>
        <row r="77">
          <cell r="A77">
            <v>2431111026</v>
          </cell>
          <cell r="B77">
            <v>41</v>
          </cell>
          <cell r="C77">
            <v>670</v>
          </cell>
          <cell r="D77">
            <v>9</v>
          </cell>
          <cell r="E77">
            <v>25</v>
          </cell>
          <cell r="F77">
            <v>13</v>
          </cell>
          <cell r="G77">
            <v>0</v>
          </cell>
          <cell r="H77">
            <v>6</v>
          </cell>
          <cell r="I77">
            <v>4</v>
          </cell>
          <cell r="J77">
            <v>0</v>
          </cell>
          <cell r="K77">
            <v>23</v>
          </cell>
          <cell r="L77">
            <v>0</v>
          </cell>
          <cell r="M77">
            <v>2431111026</v>
          </cell>
          <cell r="N77">
            <v>1291</v>
          </cell>
          <cell r="O77">
            <v>0</v>
          </cell>
          <cell r="P77">
            <v>41</v>
          </cell>
          <cell r="Q77">
            <v>670</v>
          </cell>
          <cell r="R77">
            <v>9</v>
          </cell>
          <cell r="S77">
            <v>25</v>
          </cell>
          <cell r="T77">
            <v>745</v>
          </cell>
          <cell r="U77">
            <v>23</v>
          </cell>
          <cell r="V77">
            <v>0</v>
          </cell>
          <cell r="W77">
            <v>0</v>
          </cell>
          <cell r="X77">
            <v>1530.2</v>
          </cell>
          <cell r="Y77">
            <v>1380.77</v>
          </cell>
          <cell r="Z77">
            <v>149.43</v>
          </cell>
        </row>
        <row r="78">
          <cell r="A78">
            <v>2431111100</v>
          </cell>
          <cell r="B78">
            <v>0</v>
          </cell>
          <cell r="C78">
            <v>174</v>
          </cell>
          <cell r="D78">
            <v>2</v>
          </cell>
          <cell r="E78">
            <v>380</v>
          </cell>
          <cell r="F78">
            <v>31</v>
          </cell>
          <cell r="G78">
            <v>0</v>
          </cell>
          <cell r="H78">
            <v>1</v>
          </cell>
          <cell r="I78">
            <v>2</v>
          </cell>
          <cell r="J78">
            <v>0</v>
          </cell>
          <cell r="K78">
            <v>34</v>
          </cell>
          <cell r="L78">
            <v>0</v>
          </cell>
          <cell r="M78">
            <v>2431111100</v>
          </cell>
          <cell r="N78">
            <v>1913</v>
          </cell>
          <cell r="O78">
            <v>0</v>
          </cell>
          <cell r="P78">
            <v>0</v>
          </cell>
          <cell r="Q78">
            <v>174</v>
          </cell>
          <cell r="R78">
            <v>2</v>
          </cell>
          <cell r="S78">
            <v>380</v>
          </cell>
          <cell r="T78">
            <v>556</v>
          </cell>
          <cell r="U78">
            <v>34</v>
          </cell>
          <cell r="V78">
            <v>0</v>
          </cell>
          <cell r="W78">
            <v>0</v>
          </cell>
          <cell r="X78">
            <v>1641</v>
          </cell>
          <cell r="Y78">
            <v>960.38</v>
          </cell>
          <cell r="Z78">
            <v>680.62</v>
          </cell>
        </row>
        <row r="79">
          <cell r="A79">
            <v>2431111054</v>
          </cell>
          <cell r="B79">
            <v>0</v>
          </cell>
          <cell r="C79">
            <v>174</v>
          </cell>
          <cell r="D79">
            <v>11</v>
          </cell>
          <cell r="E79">
            <v>212</v>
          </cell>
          <cell r="F79">
            <v>75</v>
          </cell>
          <cell r="G79">
            <v>0</v>
          </cell>
          <cell r="H79">
            <v>16</v>
          </cell>
          <cell r="I79">
            <v>50</v>
          </cell>
          <cell r="J79">
            <v>0</v>
          </cell>
          <cell r="K79">
            <v>141</v>
          </cell>
          <cell r="L79">
            <v>0</v>
          </cell>
          <cell r="M79">
            <v>2431111054</v>
          </cell>
          <cell r="N79">
            <v>1624</v>
          </cell>
          <cell r="O79">
            <v>0</v>
          </cell>
          <cell r="P79">
            <v>0</v>
          </cell>
          <cell r="Q79">
            <v>174</v>
          </cell>
          <cell r="R79">
            <v>11</v>
          </cell>
          <cell r="S79">
            <v>212</v>
          </cell>
          <cell r="T79">
            <v>397</v>
          </cell>
          <cell r="U79">
            <v>141</v>
          </cell>
          <cell r="V79">
            <v>0</v>
          </cell>
          <cell r="W79">
            <v>0</v>
          </cell>
          <cell r="X79">
            <v>1383.2</v>
          </cell>
          <cell r="Y79">
            <v>953.75</v>
          </cell>
          <cell r="Z79">
            <v>429.45</v>
          </cell>
        </row>
        <row r="80">
          <cell r="A80">
            <v>2431111014</v>
          </cell>
          <cell r="B80">
            <v>0</v>
          </cell>
          <cell r="C80">
            <v>218</v>
          </cell>
          <cell r="D80">
            <v>1</v>
          </cell>
          <cell r="E80">
            <v>638</v>
          </cell>
          <cell r="F80">
            <v>152</v>
          </cell>
          <cell r="G80">
            <v>0</v>
          </cell>
          <cell r="H80">
            <v>11</v>
          </cell>
          <cell r="I80">
            <v>43</v>
          </cell>
          <cell r="J80">
            <v>0</v>
          </cell>
          <cell r="K80">
            <v>206</v>
          </cell>
          <cell r="L80">
            <v>0</v>
          </cell>
          <cell r="M80">
            <v>2431111014</v>
          </cell>
          <cell r="N80">
            <v>2342</v>
          </cell>
          <cell r="O80">
            <v>0</v>
          </cell>
          <cell r="P80">
            <v>0</v>
          </cell>
          <cell r="Q80">
            <v>218</v>
          </cell>
          <cell r="R80">
            <v>1</v>
          </cell>
          <cell r="S80">
            <v>638</v>
          </cell>
          <cell r="T80">
            <v>857</v>
          </cell>
          <cell r="U80">
            <v>206</v>
          </cell>
          <cell r="V80">
            <v>0</v>
          </cell>
          <cell r="W80">
            <v>0</v>
          </cell>
          <cell r="X80">
            <v>2216.8000000000002</v>
          </cell>
          <cell r="Y80">
            <v>2216.8000000000002</v>
          </cell>
          <cell r="Z80">
            <v>0</v>
          </cell>
        </row>
        <row r="81">
          <cell r="A81">
            <v>2431111055</v>
          </cell>
          <cell r="B81">
            <v>28</v>
          </cell>
          <cell r="C81">
            <v>445</v>
          </cell>
          <cell r="D81">
            <v>6</v>
          </cell>
          <cell r="E81">
            <v>50</v>
          </cell>
          <cell r="F81">
            <v>10</v>
          </cell>
          <cell r="G81">
            <v>0</v>
          </cell>
          <cell r="H81">
            <v>1</v>
          </cell>
          <cell r="I81">
            <v>3</v>
          </cell>
          <cell r="J81">
            <v>0</v>
          </cell>
          <cell r="K81">
            <v>14</v>
          </cell>
          <cell r="L81">
            <v>0</v>
          </cell>
          <cell r="M81">
            <v>2431111055</v>
          </cell>
          <cell r="N81">
            <v>1146</v>
          </cell>
          <cell r="O81">
            <v>0</v>
          </cell>
          <cell r="P81">
            <v>28</v>
          </cell>
          <cell r="Q81">
            <v>445</v>
          </cell>
          <cell r="R81">
            <v>6</v>
          </cell>
          <cell r="S81">
            <v>50</v>
          </cell>
          <cell r="T81">
            <v>529</v>
          </cell>
          <cell r="U81">
            <v>14</v>
          </cell>
          <cell r="V81">
            <v>0</v>
          </cell>
          <cell r="W81">
            <v>0</v>
          </cell>
          <cell r="X81">
            <v>1216.5999999999999</v>
          </cell>
          <cell r="Y81">
            <v>1216.5999999999999</v>
          </cell>
          <cell r="Z81">
            <v>0</v>
          </cell>
        </row>
        <row r="82">
          <cell r="A82">
            <v>2431111113</v>
          </cell>
          <cell r="B82">
            <v>10</v>
          </cell>
          <cell r="C82">
            <v>269</v>
          </cell>
          <cell r="D82">
            <v>1</v>
          </cell>
          <cell r="E82">
            <v>285</v>
          </cell>
          <cell r="F82">
            <v>149</v>
          </cell>
          <cell r="G82">
            <v>0</v>
          </cell>
          <cell r="H82">
            <v>14</v>
          </cell>
          <cell r="I82">
            <v>28</v>
          </cell>
          <cell r="J82">
            <v>0</v>
          </cell>
          <cell r="K82">
            <v>191</v>
          </cell>
          <cell r="L82">
            <v>0</v>
          </cell>
          <cell r="M82">
            <v>2431111113</v>
          </cell>
          <cell r="N82">
            <v>1998</v>
          </cell>
          <cell r="O82">
            <v>0</v>
          </cell>
          <cell r="P82">
            <v>10</v>
          </cell>
          <cell r="Q82">
            <v>269</v>
          </cell>
          <cell r="R82">
            <v>1</v>
          </cell>
          <cell r="S82">
            <v>285</v>
          </cell>
          <cell r="T82">
            <v>565</v>
          </cell>
          <cell r="U82">
            <v>191</v>
          </cell>
          <cell r="V82">
            <v>0</v>
          </cell>
          <cell r="W82">
            <v>0</v>
          </cell>
          <cell r="X82">
            <v>1785</v>
          </cell>
          <cell r="Y82">
            <v>879.91</v>
          </cell>
          <cell r="Z82">
            <v>905.09</v>
          </cell>
        </row>
        <row r="83">
          <cell r="A83">
            <v>2431111084</v>
          </cell>
          <cell r="B83">
            <v>43</v>
          </cell>
          <cell r="C83">
            <v>440</v>
          </cell>
          <cell r="D83">
            <v>5</v>
          </cell>
          <cell r="E83">
            <v>45</v>
          </cell>
          <cell r="F83">
            <v>36</v>
          </cell>
          <cell r="G83">
            <v>0</v>
          </cell>
          <cell r="H83">
            <v>3</v>
          </cell>
          <cell r="I83">
            <v>3</v>
          </cell>
          <cell r="J83">
            <v>0</v>
          </cell>
          <cell r="K83">
            <v>42</v>
          </cell>
          <cell r="L83">
            <v>0</v>
          </cell>
          <cell r="M83">
            <v>2431111084</v>
          </cell>
          <cell r="N83">
            <v>1113</v>
          </cell>
          <cell r="O83">
            <v>0</v>
          </cell>
          <cell r="P83">
            <v>43</v>
          </cell>
          <cell r="Q83">
            <v>440</v>
          </cell>
          <cell r="R83">
            <v>5</v>
          </cell>
          <cell r="S83">
            <v>45</v>
          </cell>
          <cell r="T83">
            <v>533</v>
          </cell>
          <cell r="U83">
            <v>42</v>
          </cell>
          <cell r="V83">
            <v>0</v>
          </cell>
          <cell r="W83">
            <v>0</v>
          </cell>
          <cell r="X83">
            <v>1216.2</v>
          </cell>
          <cell r="Y83">
            <v>1118.0899999999999</v>
          </cell>
          <cell r="Z83">
            <v>98.11</v>
          </cell>
        </row>
        <row r="84">
          <cell r="A84">
            <v>2431111138</v>
          </cell>
          <cell r="B84">
            <v>10</v>
          </cell>
          <cell r="C84">
            <v>126</v>
          </cell>
          <cell r="D84">
            <v>3</v>
          </cell>
          <cell r="E84">
            <v>527</v>
          </cell>
          <cell r="F84">
            <v>10</v>
          </cell>
          <cell r="G84">
            <v>0</v>
          </cell>
          <cell r="H84">
            <v>0</v>
          </cell>
          <cell r="I84">
            <v>4</v>
          </cell>
          <cell r="J84">
            <v>0</v>
          </cell>
          <cell r="K84">
            <v>14</v>
          </cell>
          <cell r="L84">
            <v>0</v>
          </cell>
          <cell r="M84">
            <v>2431111138</v>
          </cell>
          <cell r="N84">
            <v>1232</v>
          </cell>
          <cell r="O84">
            <v>0</v>
          </cell>
          <cell r="P84">
            <v>10</v>
          </cell>
          <cell r="Q84">
            <v>126</v>
          </cell>
          <cell r="R84">
            <v>3</v>
          </cell>
          <cell r="S84">
            <v>527</v>
          </cell>
          <cell r="T84">
            <v>666</v>
          </cell>
          <cell r="U84">
            <v>14</v>
          </cell>
          <cell r="V84">
            <v>278.70999999999998</v>
          </cell>
          <cell r="W84">
            <v>0</v>
          </cell>
          <cell r="X84">
            <v>1585.51</v>
          </cell>
          <cell r="Y84">
            <v>832.1</v>
          </cell>
          <cell r="Z84">
            <v>753.41</v>
          </cell>
        </row>
        <row r="85">
          <cell r="A85">
            <v>2431111128</v>
          </cell>
          <cell r="B85">
            <v>0</v>
          </cell>
          <cell r="C85">
            <v>110</v>
          </cell>
          <cell r="D85">
            <v>2</v>
          </cell>
          <cell r="E85">
            <v>106</v>
          </cell>
          <cell r="F85">
            <v>34</v>
          </cell>
          <cell r="G85">
            <v>0</v>
          </cell>
          <cell r="H85">
            <v>3</v>
          </cell>
          <cell r="I85">
            <v>7</v>
          </cell>
          <cell r="J85">
            <v>0</v>
          </cell>
          <cell r="K85">
            <v>44</v>
          </cell>
          <cell r="L85">
            <v>0</v>
          </cell>
          <cell r="M85">
            <v>2431111128</v>
          </cell>
          <cell r="N85">
            <v>806</v>
          </cell>
          <cell r="O85">
            <v>0</v>
          </cell>
          <cell r="P85">
            <v>0</v>
          </cell>
          <cell r="Q85">
            <v>110</v>
          </cell>
          <cell r="R85">
            <v>2</v>
          </cell>
          <cell r="S85">
            <v>106</v>
          </cell>
          <cell r="T85">
            <v>218</v>
          </cell>
          <cell r="U85">
            <v>44</v>
          </cell>
          <cell r="V85">
            <v>0</v>
          </cell>
          <cell r="W85">
            <v>0</v>
          </cell>
          <cell r="X85">
            <v>697.6</v>
          </cell>
          <cell r="Y85">
            <v>463.95</v>
          </cell>
          <cell r="Z85">
            <v>233.65</v>
          </cell>
        </row>
        <row r="86">
          <cell r="A86">
            <v>2431111039</v>
          </cell>
          <cell r="B86">
            <v>39</v>
          </cell>
          <cell r="C86">
            <v>480</v>
          </cell>
          <cell r="D86">
            <v>17</v>
          </cell>
          <cell r="E86">
            <v>42</v>
          </cell>
          <cell r="F86">
            <v>24</v>
          </cell>
          <cell r="G86">
            <v>0</v>
          </cell>
          <cell r="H86">
            <v>8</v>
          </cell>
          <cell r="I86">
            <v>10</v>
          </cell>
          <cell r="J86">
            <v>0</v>
          </cell>
          <cell r="K86">
            <v>42</v>
          </cell>
          <cell r="L86">
            <v>0</v>
          </cell>
          <cell r="M86">
            <v>2431111039</v>
          </cell>
          <cell r="N86">
            <v>1268</v>
          </cell>
          <cell r="O86">
            <v>0</v>
          </cell>
          <cell r="P86">
            <v>39</v>
          </cell>
          <cell r="Q86">
            <v>480</v>
          </cell>
          <cell r="R86">
            <v>17</v>
          </cell>
          <cell r="S86">
            <v>42</v>
          </cell>
          <cell r="T86">
            <v>578</v>
          </cell>
          <cell r="U86">
            <v>42</v>
          </cell>
          <cell r="V86">
            <v>15</v>
          </cell>
          <cell r="W86">
            <v>0</v>
          </cell>
          <cell r="X86">
            <v>1366.6</v>
          </cell>
          <cell r="Y86">
            <v>1345.5</v>
          </cell>
          <cell r="Z86">
            <v>21.1</v>
          </cell>
        </row>
        <row r="87">
          <cell r="A87">
            <v>2431111068</v>
          </cell>
          <cell r="B87">
            <v>0</v>
          </cell>
          <cell r="C87">
            <v>172</v>
          </cell>
          <cell r="D87">
            <v>7</v>
          </cell>
          <cell r="E87">
            <v>253</v>
          </cell>
          <cell r="F87">
            <v>80</v>
          </cell>
          <cell r="G87">
            <v>1</v>
          </cell>
          <cell r="H87">
            <v>1</v>
          </cell>
          <cell r="I87">
            <v>18</v>
          </cell>
          <cell r="J87">
            <v>0</v>
          </cell>
          <cell r="K87">
            <v>100</v>
          </cell>
          <cell r="L87">
            <v>0</v>
          </cell>
          <cell r="M87">
            <v>2431111068</v>
          </cell>
          <cell r="N87">
            <v>1544</v>
          </cell>
          <cell r="O87">
            <v>0</v>
          </cell>
          <cell r="P87">
            <v>0</v>
          </cell>
          <cell r="Q87">
            <v>172</v>
          </cell>
          <cell r="R87">
            <v>7</v>
          </cell>
          <cell r="S87">
            <v>253</v>
          </cell>
          <cell r="T87">
            <v>432</v>
          </cell>
          <cell r="U87">
            <v>100</v>
          </cell>
          <cell r="V87">
            <v>0</v>
          </cell>
          <cell r="W87">
            <v>0</v>
          </cell>
          <cell r="X87">
            <v>1346.4</v>
          </cell>
          <cell r="Y87">
            <v>769.29</v>
          </cell>
          <cell r="Z87">
            <v>577.11</v>
          </cell>
        </row>
        <row r="88">
          <cell r="A88">
            <v>2431111008</v>
          </cell>
          <cell r="B88">
            <v>15</v>
          </cell>
          <cell r="C88">
            <v>219</v>
          </cell>
          <cell r="D88">
            <v>8</v>
          </cell>
          <cell r="E88">
            <v>365</v>
          </cell>
          <cell r="F88">
            <v>49</v>
          </cell>
          <cell r="G88">
            <v>1</v>
          </cell>
          <cell r="H88">
            <v>6</v>
          </cell>
          <cell r="I88">
            <v>13</v>
          </cell>
          <cell r="J88">
            <v>0</v>
          </cell>
          <cell r="K88">
            <v>69</v>
          </cell>
          <cell r="L88">
            <v>0</v>
          </cell>
          <cell r="M88">
            <v>2431111008</v>
          </cell>
          <cell r="N88">
            <v>1359</v>
          </cell>
          <cell r="O88">
            <v>0</v>
          </cell>
          <cell r="P88">
            <v>15</v>
          </cell>
          <cell r="Q88">
            <v>219</v>
          </cell>
          <cell r="R88">
            <v>8</v>
          </cell>
          <cell r="S88">
            <v>365</v>
          </cell>
          <cell r="T88">
            <v>607</v>
          </cell>
          <cell r="U88">
            <v>69</v>
          </cell>
          <cell r="V88">
            <v>45</v>
          </cell>
          <cell r="W88">
            <v>0</v>
          </cell>
          <cell r="X88">
            <v>1423.4</v>
          </cell>
          <cell r="Y88">
            <v>730.65</v>
          </cell>
          <cell r="Z88">
            <v>692.75</v>
          </cell>
        </row>
        <row r="89">
          <cell r="A89">
            <v>2431111037</v>
          </cell>
          <cell r="B89">
            <v>71</v>
          </cell>
          <cell r="C89">
            <v>994</v>
          </cell>
          <cell r="D89">
            <v>39</v>
          </cell>
          <cell r="E89">
            <v>136</v>
          </cell>
          <cell r="F89">
            <v>61</v>
          </cell>
          <cell r="G89">
            <v>0</v>
          </cell>
          <cell r="H89">
            <v>13</v>
          </cell>
          <cell r="I89">
            <v>14</v>
          </cell>
          <cell r="J89">
            <v>0</v>
          </cell>
          <cell r="K89">
            <v>88</v>
          </cell>
          <cell r="L89">
            <v>0</v>
          </cell>
          <cell r="M89">
            <v>2431111037</v>
          </cell>
          <cell r="N89">
            <v>2736</v>
          </cell>
          <cell r="O89">
            <v>0</v>
          </cell>
          <cell r="P89">
            <v>71</v>
          </cell>
          <cell r="Q89">
            <v>994</v>
          </cell>
          <cell r="R89">
            <v>39</v>
          </cell>
          <cell r="S89">
            <v>136</v>
          </cell>
          <cell r="T89">
            <v>1240</v>
          </cell>
          <cell r="U89">
            <v>88</v>
          </cell>
          <cell r="V89">
            <v>40</v>
          </cell>
          <cell r="W89">
            <v>0</v>
          </cell>
          <cell r="X89">
            <v>2936</v>
          </cell>
          <cell r="Y89">
            <v>2654.53</v>
          </cell>
          <cell r="Z89">
            <v>281.47000000000003</v>
          </cell>
        </row>
        <row r="90">
          <cell r="A90">
            <v>2431111118</v>
          </cell>
          <cell r="B90">
            <v>22</v>
          </cell>
          <cell r="C90">
            <v>333</v>
          </cell>
          <cell r="D90">
            <v>5</v>
          </cell>
          <cell r="E90">
            <v>21</v>
          </cell>
          <cell r="F90">
            <v>25</v>
          </cell>
          <cell r="G90">
            <v>0</v>
          </cell>
          <cell r="H90">
            <v>5</v>
          </cell>
          <cell r="I90">
            <v>6</v>
          </cell>
          <cell r="J90">
            <v>0</v>
          </cell>
          <cell r="K90">
            <v>36</v>
          </cell>
          <cell r="L90">
            <v>0</v>
          </cell>
          <cell r="M90">
            <v>2431111118</v>
          </cell>
          <cell r="N90">
            <v>888</v>
          </cell>
          <cell r="O90">
            <v>0</v>
          </cell>
          <cell r="P90">
            <v>22</v>
          </cell>
          <cell r="Q90">
            <v>333</v>
          </cell>
          <cell r="R90">
            <v>5</v>
          </cell>
          <cell r="S90">
            <v>21</v>
          </cell>
          <cell r="T90">
            <v>381</v>
          </cell>
          <cell r="U90">
            <v>36</v>
          </cell>
          <cell r="V90">
            <v>0</v>
          </cell>
          <cell r="W90">
            <v>0</v>
          </cell>
          <cell r="X90">
            <v>927.4</v>
          </cell>
          <cell r="Y90">
            <v>927.4</v>
          </cell>
          <cell r="Z90">
            <v>0</v>
          </cell>
        </row>
        <row r="91">
          <cell r="A91">
            <v>2431111013</v>
          </cell>
          <cell r="B91">
            <v>13</v>
          </cell>
          <cell r="C91">
            <v>634</v>
          </cell>
          <cell r="D91">
            <v>8</v>
          </cell>
          <cell r="E91">
            <v>136</v>
          </cell>
          <cell r="F91">
            <v>84</v>
          </cell>
          <cell r="G91">
            <v>0</v>
          </cell>
          <cell r="H91">
            <v>13</v>
          </cell>
          <cell r="I91">
            <v>19</v>
          </cell>
          <cell r="J91">
            <v>0</v>
          </cell>
          <cell r="K91">
            <v>116</v>
          </cell>
          <cell r="L91">
            <v>0</v>
          </cell>
          <cell r="M91">
            <v>2431111013</v>
          </cell>
          <cell r="N91">
            <v>2686</v>
          </cell>
          <cell r="O91">
            <v>0</v>
          </cell>
          <cell r="P91">
            <v>13</v>
          </cell>
          <cell r="Q91">
            <v>634</v>
          </cell>
          <cell r="R91">
            <v>8</v>
          </cell>
          <cell r="S91">
            <v>136</v>
          </cell>
          <cell r="T91">
            <v>791</v>
          </cell>
          <cell r="U91">
            <v>116</v>
          </cell>
          <cell r="V91">
            <v>0</v>
          </cell>
          <cell r="W91">
            <v>4</v>
          </cell>
          <cell r="X91">
            <v>2430.8000000000002</v>
          </cell>
          <cell r="Y91">
            <v>2430.8000000000002</v>
          </cell>
          <cell r="Z91">
            <v>0</v>
          </cell>
        </row>
        <row r="92">
          <cell r="A92">
            <v>2431111041</v>
          </cell>
          <cell r="B92">
            <v>28</v>
          </cell>
          <cell r="C92">
            <v>368</v>
          </cell>
          <cell r="D92">
            <v>3</v>
          </cell>
          <cell r="E92">
            <v>42</v>
          </cell>
          <cell r="F92">
            <v>24</v>
          </cell>
          <cell r="G92">
            <v>0</v>
          </cell>
          <cell r="H92">
            <v>3</v>
          </cell>
          <cell r="I92">
            <v>3</v>
          </cell>
          <cell r="J92">
            <v>0</v>
          </cell>
          <cell r="K92">
            <v>30</v>
          </cell>
          <cell r="L92">
            <v>0</v>
          </cell>
          <cell r="M92">
            <v>2431111041</v>
          </cell>
          <cell r="N92">
            <v>1022</v>
          </cell>
          <cell r="O92">
            <v>0</v>
          </cell>
          <cell r="P92">
            <v>28</v>
          </cell>
          <cell r="Q92">
            <v>368</v>
          </cell>
          <cell r="R92">
            <v>3</v>
          </cell>
          <cell r="S92">
            <v>42</v>
          </cell>
          <cell r="T92">
            <v>441</v>
          </cell>
          <cell r="U92">
            <v>30</v>
          </cell>
          <cell r="V92">
            <v>0</v>
          </cell>
          <cell r="W92">
            <v>0</v>
          </cell>
          <cell r="X92">
            <v>1062.8</v>
          </cell>
          <cell r="Y92">
            <v>1062.8</v>
          </cell>
          <cell r="Z92">
            <v>0</v>
          </cell>
        </row>
        <row r="93">
          <cell r="A93">
            <v>2431111043</v>
          </cell>
          <cell r="B93">
            <v>0</v>
          </cell>
          <cell r="C93">
            <v>223</v>
          </cell>
          <cell r="D93">
            <v>4</v>
          </cell>
          <cell r="E93">
            <v>248</v>
          </cell>
          <cell r="F93">
            <v>70</v>
          </cell>
          <cell r="G93">
            <v>0</v>
          </cell>
          <cell r="H93">
            <v>2</v>
          </cell>
          <cell r="I93">
            <v>16</v>
          </cell>
          <cell r="J93">
            <v>0</v>
          </cell>
          <cell r="K93">
            <v>88</v>
          </cell>
          <cell r="L93">
            <v>0</v>
          </cell>
          <cell r="M93">
            <v>2431111043</v>
          </cell>
          <cell r="N93">
            <v>1539</v>
          </cell>
          <cell r="O93">
            <v>0</v>
          </cell>
          <cell r="P93">
            <v>0</v>
          </cell>
          <cell r="Q93">
            <v>223</v>
          </cell>
          <cell r="R93">
            <v>4</v>
          </cell>
          <cell r="S93">
            <v>248</v>
          </cell>
          <cell r="T93">
            <v>475</v>
          </cell>
          <cell r="U93">
            <v>88</v>
          </cell>
          <cell r="V93">
            <v>0</v>
          </cell>
          <cell r="W93">
            <v>0</v>
          </cell>
          <cell r="X93">
            <v>1383.2</v>
          </cell>
          <cell r="Y93">
            <v>915.22</v>
          </cell>
          <cell r="Z93">
            <v>467.98</v>
          </cell>
        </row>
        <row r="94">
          <cell r="A94">
            <v>2431111048</v>
          </cell>
          <cell r="B94">
            <v>20</v>
          </cell>
          <cell r="C94">
            <v>385</v>
          </cell>
          <cell r="D94">
            <v>8</v>
          </cell>
          <cell r="E94">
            <v>34</v>
          </cell>
          <cell r="F94">
            <v>63</v>
          </cell>
          <cell r="G94">
            <v>1</v>
          </cell>
          <cell r="H94">
            <v>15</v>
          </cell>
          <cell r="I94">
            <v>7</v>
          </cell>
          <cell r="J94">
            <v>0</v>
          </cell>
          <cell r="K94">
            <v>86</v>
          </cell>
          <cell r="L94">
            <v>0</v>
          </cell>
          <cell r="M94">
            <v>2431111048</v>
          </cell>
          <cell r="N94">
            <v>1186</v>
          </cell>
          <cell r="O94">
            <v>0</v>
          </cell>
          <cell r="P94">
            <v>20</v>
          </cell>
          <cell r="Q94">
            <v>385</v>
          </cell>
          <cell r="R94">
            <v>8</v>
          </cell>
          <cell r="S94">
            <v>34</v>
          </cell>
          <cell r="T94">
            <v>447</v>
          </cell>
          <cell r="U94">
            <v>86</v>
          </cell>
          <cell r="V94">
            <v>0</v>
          </cell>
          <cell r="W94">
            <v>0</v>
          </cell>
          <cell r="X94">
            <v>1188.5999999999999</v>
          </cell>
          <cell r="Y94">
            <v>1188.5999999999999</v>
          </cell>
          <cell r="Z94">
            <v>0</v>
          </cell>
        </row>
        <row r="95">
          <cell r="A95">
            <v>2431111056</v>
          </cell>
          <cell r="B95">
            <v>43</v>
          </cell>
          <cell r="C95">
            <v>616</v>
          </cell>
          <cell r="D95">
            <v>3</v>
          </cell>
          <cell r="E95">
            <v>27</v>
          </cell>
          <cell r="F95">
            <v>33</v>
          </cell>
          <cell r="G95">
            <v>1</v>
          </cell>
          <cell r="H95">
            <v>10</v>
          </cell>
          <cell r="I95">
            <v>5</v>
          </cell>
          <cell r="J95">
            <v>0</v>
          </cell>
          <cell r="K95">
            <v>49</v>
          </cell>
          <cell r="L95">
            <v>0</v>
          </cell>
          <cell r="M95">
            <v>2431111056</v>
          </cell>
          <cell r="N95">
            <v>1217</v>
          </cell>
          <cell r="O95">
            <v>0</v>
          </cell>
          <cell r="P95">
            <v>43</v>
          </cell>
          <cell r="Q95">
            <v>616</v>
          </cell>
          <cell r="R95">
            <v>3</v>
          </cell>
          <cell r="S95">
            <v>27</v>
          </cell>
          <cell r="T95">
            <v>689</v>
          </cell>
          <cell r="U95">
            <v>49</v>
          </cell>
          <cell r="V95">
            <v>0</v>
          </cell>
          <cell r="W95">
            <v>0</v>
          </cell>
          <cell r="X95">
            <v>1441.4</v>
          </cell>
          <cell r="Y95">
            <v>1300.33</v>
          </cell>
          <cell r="Z95">
            <v>141.07</v>
          </cell>
        </row>
        <row r="96">
          <cell r="A96">
            <v>2431111071</v>
          </cell>
          <cell r="B96">
            <v>26</v>
          </cell>
          <cell r="C96">
            <v>453</v>
          </cell>
          <cell r="D96">
            <v>0</v>
          </cell>
          <cell r="E96">
            <v>47</v>
          </cell>
          <cell r="F96">
            <v>25</v>
          </cell>
          <cell r="G96">
            <v>0</v>
          </cell>
          <cell r="H96">
            <v>7</v>
          </cell>
          <cell r="I96">
            <v>2</v>
          </cell>
          <cell r="J96">
            <v>0</v>
          </cell>
          <cell r="K96">
            <v>34</v>
          </cell>
          <cell r="L96">
            <v>0</v>
          </cell>
          <cell r="M96">
            <v>2431111071</v>
          </cell>
          <cell r="N96">
            <v>1065</v>
          </cell>
          <cell r="O96">
            <v>0</v>
          </cell>
          <cell r="P96">
            <v>26</v>
          </cell>
          <cell r="Q96">
            <v>453</v>
          </cell>
          <cell r="R96">
            <v>0</v>
          </cell>
          <cell r="S96">
            <v>47</v>
          </cell>
          <cell r="T96">
            <v>526</v>
          </cell>
          <cell r="U96">
            <v>34</v>
          </cell>
          <cell r="V96">
            <v>0</v>
          </cell>
          <cell r="W96">
            <v>0</v>
          </cell>
          <cell r="X96">
            <v>1174.4000000000001</v>
          </cell>
          <cell r="Y96">
            <v>520.96</v>
          </cell>
          <cell r="Z96">
            <v>653.44000000000005</v>
          </cell>
        </row>
        <row r="97">
          <cell r="A97">
            <v>2431111102</v>
          </cell>
          <cell r="B97">
            <v>0</v>
          </cell>
          <cell r="C97">
            <v>257</v>
          </cell>
          <cell r="D97">
            <v>6</v>
          </cell>
          <cell r="E97">
            <v>216</v>
          </cell>
          <cell r="F97">
            <v>98</v>
          </cell>
          <cell r="G97">
            <v>0</v>
          </cell>
          <cell r="H97">
            <v>13</v>
          </cell>
          <cell r="I97">
            <v>10</v>
          </cell>
          <cell r="J97">
            <v>0</v>
          </cell>
          <cell r="K97">
            <v>121</v>
          </cell>
          <cell r="L97">
            <v>0</v>
          </cell>
          <cell r="M97">
            <v>2431111102</v>
          </cell>
          <cell r="N97">
            <v>2235</v>
          </cell>
          <cell r="O97">
            <v>0</v>
          </cell>
          <cell r="P97">
            <v>0</v>
          </cell>
          <cell r="Q97">
            <v>257</v>
          </cell>
          <cell r="R97">
            <v>6</v>
          </cell>
          <cell r="S97">
            <v>216</v>
          </cell>
          <cell r="T97">
            <v>479</v>
          </cell>
          <cell r="U97">
            <v>121</v>
          </cell>
          <cell r="V97">
            <v>0</v>
          </cell>
          <cell r="W97">
            <v>0</v>
          </cell>
          <cell r="X97">
            <v>1824</v>
          </cell>
          <cell r="Y97">
            <v>1502.97</v>
          </cell>
          <cell r="Z97">
            <v>321.02999999999997</v>
          </cell>
        </row>
        <row r="98">
          <cell r="A98">
            <v>2431111011</v>
          </cell>
          <cell r="B98">
            <v>2</v>
          </cell>
          <cell r="C98">
            <v>365</v>
          </cell>
          <cell r="D98">
            <v>7</v>
          </cell>
          <cell r="E98">
            <v>711</v>
          </cell>
          <cell r="F98">
            <v>42</v>
          </cell>
          <cell r="G98">
            <v>0</v>
          </cell>
          <cell r="H98">
            <v>7</v>
          </cell>
          <cell r="I98">
            <v>28</v>
          </cell>
          <cell r="J98">
            <v>1</v>
          </cell>
          <cell r="K98">
            <v>78</v>
          </cell>
          <cell r="L98">
            <v>0</v>
          </cell>
          <cell r="M98">
            <v>2431111011</v>
          </cell>
          <cell r="N98">
            <v>3817</v>
          </cell>
          <cell r="O98">
            <v>0</v>
          </cell>
          <cell r="P98">
            <v>2</v>
          </cell>
          <cell r="Q98">
            <v>365</v>
          </cell>
          <cell r="R98">
            <v>7</v>
          </cell>
          <cell r="S98">
            <v>711</v>
          </cell>
          <cell r="T98">
            <v>1085</v>
          </cell>
          <cell r="U98">
            <v>78</v>
          </cell>
          <cell r="V98">
            <v>0</v>
          </cell>
          <cell r="W98">
            <v>0</v>
          </cell>
          <cell r="X98">
            <v>3263.2</v>
          </cell>
          <cell r="Y98">
            <v>2469.44</v>
          </cell>
          <cell r="Z98">
            <v>793.76</v>
          </cell>
        </row>
        <row r="99">
          <cell r="A99">
            <v>2431111114</v>
          </cell>
          <cell r="B99">
            <v>6</v>
          </cell>
          <cell r="C99">
            <v>311</v>
          </cell>
          <cell r="D99">
            <v>10</v>
          </cell>
          <cell r="E99">
            <v>268</v>
          </cell>
          <cell r="F99">
            <v>43</v>
          </cell>
          <cell r="G99">
            <v>0</v>
          </cell>
          <cell r="H99">
            <v>6</v>
          </cell>
          <cell r="I99">
            <v>7</v>
          </cell>
          <cell r="J99">
            <v>0</v>
          </cell>
          <cell r="K99">
            <v>56</v>
          </cell>
          <cell r="L99">
            <v>0</v>
          </cell>
          <cell r="M99">
            <v>2431111114</v>
          </cell>
          <cell r="N99">
            <v>2005</v>
          </cell>
          <cell r="O99">
            <v>0</v>
          </cell>
          <cell r="P99">
            <v>6</v>
          </cell>
          <cell r="Q99">
            <v>311</v>
          </cell>
          <cell r="R99">
            <v>10</v>
          </cell>
          <cell r="S99">
            <v>268</v>
          </cell>
          <cell r="T99">
            <v>595</v>
          </cell>
          <cell r="U99">
            <v>56</v>
          </cell>
          <cell r="V99">
            <v>0</v>
          </cell>
          <cell r="W99">
            <v>0</v>
          </cell>
          <cell r="X99">
            <v>1766</v>
          </cell>
          <cell r="Y99">
            <v>1766</v>
          </cell>
          <cell r="Z99">
            <v>0</v>
          </cell>
        </row>
        <row r="100">
          <cell r="A100">
            <v>2431111028</v>
          </cell>
          <cell r="B100">
            <v>8</v>
          </cell>
          <cell r="C100">
            <v>311</v>
          </cell>
          <cell r="D100">
            <v>11</v>
          </cell>
          <cell r="E100">
            <v>550</v>
          </cell>
          <cell r="F100">
            <v>170</v>
          </cell>
          <cell r="G100">
            <v>3</v>
          </cell>
          <cell r="H100">
            <v>12</v>
          </cell>
          <cell r="I100">
            <v>81</v>
          </cell>
          <cell r="J100">
            <v>0</v>
          </cell>
          <cell r="K100">
            <v>266</v>
          </cell>
          <cell r="L100">
            <v>0</v>
          </cell>
          <cell r="M100">
            <v>2431111028</v>
          </cell>
          <cell r="N100">
            <v>2483</v>
          </cell>
          <cell r="O100">
            <v>0</v>
          </cell>
          <cell r="P100">
            <v>8</v>
          </cell>
          <cell r="Q100">
            <v>311</v>
          </cell>
          <cell r="R100">
            <v>11</v>
          </cell>
          <cell r="S100">
            <v>550</v>
          </cell>
          <cell r="T100">
            <v>880</v>
          </cell>
          <cell r="U100">
            <v>266</v>
          </cell>
          <cell r="V100">
            <v>0</v>
          </cell>
          <cell r="W100">
            <v>0</v>
          </cell>
          <cell r="X100">
            <v>2365.6</v>
          </cell>
          <cell r="Y100">
            <v>2365.6</v>
          </cell>
          <cell r="Z100">
            <v>0</v>
          </cell>
        </row>
        <row r="101">
          <cell r="A101">
            <v>2431111069</v>
          </cell>
          <cell r="B101">
            <v>0</v>
          </cell>
          <cell r="C101">
            <v>154</v>
          </cell>
          <cell r="D101">
            <v>3</v>
          </cell>
          <cell r="E101">
            <v>257</v>
          </cell>
          <cell r="F101">
            <v>60</v>
          </cell>
          <cell r="G101">
            <v>0</v>
          </cell>
          <cell r="H101">
            <v>2</v>
          </cell>
          <cell r="I101">
            <v>9</v>
          </cell>
          <cell r="J101">
            <v>0</v>
          </cell>
          <cell r="K101">
            <v>71</v>
          </cell>
          <cell r="L101">
            <v>0</v>
          </cell>
          <cell r="M101">
            <v>2431111069</v>
          </cell>
          <cell r="N101">
            <v>1484</v>
          </cell>
          <cell r="O101">
            <v>0</v>
          </cell>
          <cell r="P101">
            <v>0</v>
          </cell>
          <cell r="Q101">
            <v>154</v>
          </cell>
          <cell r="R101">
            <v>3</v>
          </cell>
          <cell r="S101">
            <v>257</v>
          </cell>
          <cell r="T101">
            <v>414</v>
          </cell>
          <cell r="U101">
            <v>71</v>
          </cell>
          <cell r="V101">
            <v>0</v>
          </cell>
          <cell r="W101">
            <v>0</v>
          </cell>
          <cell r="X101">
            <v>1280.8</v>
          </cell>
          <cell r="Y101">
            <v>948.26</v>
          </cell>
          <cell r="Z101">
            <v>332.54</v>
          </cell>
        </row>
        <row r="102">
          <cell r="A102">
            <v>2431111136</v>
          </cell>
          <cell r="B102">
            <v>0</v>
          </cell>
          <cell r="C102">
            <v>63</v>
          </cell>
          <cell r="D102">
            <v>3</v>
          </cell>
          <cell r="E102">
            <v>324</v>
          </cell>
          <cell r="F102">
            <v>127</v>
          </cell>
          <cell r="G102">
            <v>0</v>
          </cell>
          <cell r="H102">
            <v>0</v>
          </cell>
          <cell r="I102">
            <v>60</v>
          </cell>
          <cell r="J102">
            <v>0</v>
          </cell>
          <cell r="K102">
            <v>187</v>
          </cell>
          <cell r="L102">
            <v>0</v>
          </cell>
          <cell r="M102">
            <v>2431111136</v>
          </cell>
          <cell r="N102">
            <v>1088</v>
          </cell>
          <cell r="O102">
            <v>0</v>
          </cell>
          <cell r="P102">
            <v>0</v>
          </cell>
          <cell r="Q102">
            <v>63</v>
          </cell>
          <cell r="R102">
            <v>3</v>
          </cell>
          <cell r="S102">
            <v>324</v>
          </cell>
          <cell r="T102">
            <v>390</v>
          </cell>
          <cell r="U102">
            <v>187</v>
          </cell>
          <cell r="V102">
            <v>0</v>
          </cell>
          <cell r="W102">
            <v>0</v>
          </cell>
          <cell r="X102">
            <v>1052.2</v>
          </cell>
          <cell r="Y102">
            <v>474.48</v>
          </cell>
          <cell r="Z102">
            <v>577.72</v>
          </cell>
        </row>
        <row r="103">
          <cell r="A103">
            <v>2431111042</v>
          </cell>
          <cell r="B103">
            <v>51</v>
          </cell>
          <cell r="C103">
            <v>725</v>
          </cell>
          <cell r="D103">
            <v>11</v>
          </cell>
          <cell r="E103">
            <v>28</v>
          </cell>
          <cell r="F103">
            <v>19</v>
          </cell>
          <cell r="G103">
            <v>0</v>
          </cell>
          <cell r="H103">
            <v>1</v>
          </cell>
          <cell r="I103">
            <v>5</v>
          </cell>
          <cell r="J103">
            <v>0</v>
          </cell>
          <cell r="K103">
            <v>25</v>
          </cell>
          <cell r="L103">
            <v>0</v>
          </cell>
          <cell r="M103">
            <v>2431111042</v>
          </cell>
          <cell r="N103">
            <v>1747</v>
          </cell>
          <cell r="O103">
            <v>0</v>
          </cell>
          <cell r="P103">
            <v>51</v>
          </cell>
          <cell r="Q103">
            <v>725</v>
          </cell>
          <cell r="R103">
            <v>11</v>
          </cell>
          <cell r="S103">
            <v>28</v>
          </cell>
          <cell r="T103">
            <v>815</v>
          </cell>
          <cell r="U103">
            <v>25</v>
          </cell>
          <cell r="V103">
            <v>15</v>
          </cell>
          <cell r="W103">
            <v>0</v>
          </cell>
          <cell r="X103">
            <v>1890.6</v>
          </cell>
          <cell r="Y103">
            <v>1638.37</v>
          </cell>
          <cell r="Z103">
            <v>252.23</v>
          </cell>
        </row>
        <row r="104">
          <cell r="A104">
            <v>2431111144</v>
          </cell>
          <cell r="B104">
            <v>0</v>
          </cell>
          <cell r="C104">
            <v>108</v>
          </cell>
          <cell r="D104">
            <v>6</v>
          </cell>
          <cell r="E104">
            <v>138</v>
          </cell>
          <cell r="F104">
            <v>7</v>
          </cell>
          <cell r="G104">
            <v>0</v>
          </cell>
          <cell r="H104">
            <v>0</v>
          </cell>
          <cell r="I104">
            <v>4</v>
          </cell>
          <cell r="J104">
            <v>0</v>
          </cell>
          <cell r="K104">
            <v>11</v>
          </cell>
          <cell r="L104">
            <v>0</v>
          </cell>
          <cell r="M104">
            <v>2431111144</v>
          </cell>
          <cell r="N104">
            <v>929</v>
          </cell>
          <cell r="O104">
            <v>0</v>
          </cell>
          <cell r="P104">
            <v>0</v>
          </cell>
          <cell r="Q104">
            <v>108</v>
          </cell>
          <cell r="R104">
            <v>6</v>
          </cell>
          <cell r="S104">
            <v>138</v>
          </cell>
          <cell r="T104">
            <v>252</v>
          </cell>
          <cell r="U104">
            <v>11</v>
          </cell>
          <cell r="V104">
            <v>0</v>
          </cell>
          <cell r="W104">
            <v>0</v>
          </cell>
          <cell r="X104">
            <v>785</v>
          </cell>
          <cell r="Y104">
            <v>706.5</v>
          </cell>
          <cell r="Z104">
            <v>0</v>
          </cell>
        </row>
        <row r="105">
          <cell r="A105">
            <v>2431111033</v>
          </cell>
          <cell r="B105">
            <v>18</v>
          </cell>
          <cell r="C105">
            <v>151</v>
          </cell>
          <cell r="D105">
            <v>5</v>
          </cell>
          <cell r="E105">
            <v>164</v>
          </cell>
          <cell r="F105">
            <v>30</v>
          </cell>
          <cell r="G105">
            <v>0</v>
          </cell>
          <cell r="H105">
            <v>2</v>
          </cell>
          <cell r="I105">
            <v>4</v>
          </cell>
          <cell r="J105">
            <v>0</v>
          </cell>
          <cell r="K105">
            <v>36</v>
          </cell>
          <cell r="L105">
            <v>0</v>
          </cell>
          <cell r="M105">
            <v>2431111033</v>
          </cell>
          <cell r="N105">
            <v>678</v>
          </cell>
          <cell r="O105">
            <v>0</v>
          </cell>
          <cell r="P105">
            <v>18</v>
          </cell>
          <cell r="Q105">
            <v>151</v>
          </cell>
          <cell r="R105">
            <v>5</v>
          </cell>
          <cell r="S105">
            <v>164</v>
          </cell>
          <cell r="T105">
            <v>338</v>
          </cell>
          <cell r="U105">
            <v>36</v>
          </cell>
          <cell r="V105">
            <v>75</v>
          </cell>
          <cell r="W105">
            <v>0</v>
          </cell>
          <cell r="X105">
            <v>804</v>
          </cell>
          <cell r="Y105">
            <v>207.73</v>
          </cell>
          <cell r="Z105">
            <v>596.27</v>
          </cell>
        </row>
        <row r="106">
          <cell r="A106">
            <v>2431111098</v>
          </cell>
          <cell r="B106">
            <v>2</v>
          </cell>
          <cell r="C106">
            <v>139</v>
          </cell>
          <cell r="D106">
            <v>5</v>
          </cell>
          <cell r="E106">
            <v>326</v>
          </cell>
          <cell r="F106">
            <v>122</v>
          </cell>
          <cell r="G106">
            <v>0</v>
          </cell>
          <cell r="H106">
            <v>2</v>
          </cell>
          <cell r="I106">
            <v>12</v>
          </cell>
          <cell r="J106">
            <v>0</v>
          </cell>
          <cell r="K106">
            <v>136</v>
          </cell>
          <cell r="L106">
            <v>0</v>
          </cell>
          <cell r="M106">
            <v>2431111098</v>
          </cell>
          <cell r="N106">
            <v>1115</v>
          </cell>
          <cell r="O106">
            <v>0</v>
          </cell>
          <cell r="P106">
            <v>2</v>
          </cell>
          <cell r="Q106">
            <v>139</v>
          </cell>
          <cell r="R106">
            <v>5</v>
          </cell>
          <cell r="S106">
            <v>326</v>
          </cell>
          <cell r="T106">
            <v>472</v>
          </cell>
          <cell r="U106">
            <v>136</v>
          </cell>
          <cell r="V106">
            <v>0</v>
          </cell>
          <cell r="W106">
            <v>0</v>
          </cell>
          <cell r="X106">
            <v>1129.5999999999999</v>
          </cell>
          <cell r="Y106">
            <v>417.72</v>
          </cell>
          <cell r="Z106">
            <v>711.88</v>
          </cell>
        </row>
        <row r="107">
          <cell r="A107">
            <v>2431111052</v>
          </cell>
          <cell r="B107">
            <v>2</v>
          </cell>
          <cell r="C107">
            <v>45</v>
          </cell>
          <cell r="D107">
            <v>1</v>
          </cell>
          <cell r="E107">
            <v>586</v>
          </cell>
          <cell r="F107">
            <v>39</v>
          </cell>
          <cell r="G107">
            <v>0</v>
          </cell>
          <cell r="H107">
            <v>2</v>
          </cell>
          <cell r="I107">
            <v>7</v>
          </cell>
          <cell r="J107">
            <v>0</v>
          </cell>
          <cell r="K107">
            <v>48</v>
          </cell>
          <cell r="L107">
            <v>0</v>
          </cell>
          <cell r="M107">
            <v>2431111052</v>
          </cell>
          <cell r="N107">
            <v>999</v>
          </cell>
          <cell r="O107">
            <v>0</v>
          </cell>
          <cell r="P107">
            <v>2</v>
          </cell>
          <cell r="Q107">
            <v>45</v>
          </cell>
          <cell r="R107">
            <v>1</v>
          </cell>
          <cell r="S107">
            <v>586</v>
          </cell>
          <cell r="T107">
            <v>634</v>
          </cell>
          <cell r="U107">
            <v>48</v>
          </cell>
          <cell r="V107">
            <v>35</v>
          </cell>
          <cell r="W107">
            <v>0</v>
          </cell>
          <cell r="X107">
            <v>1170.5999999999999</v>
          </cell>
          <cell r="Y107">
            <v>322.93</v>
          </cell>
          <cell r="Z107">
            <v>847.67</v>
          </cell>
        </row>
        <row r="108">
          <cell r="A108">
            <v>2431111083</v>
          </cell>
          <cell r="B108">
            <v>0</v>
          </cell>
          <cell r="C108">
            <v>36</v>
          </cell>
          <cell r="D108">
            <v>0</v>
          </cell>
          <cell r="E108">
            <v>32</v>
          </cell>
          <cell r="F108">
            <v>3</v>
          </cell>
          <cell r="G108">
            <v>0</v>
          </cell>
          <cell r="H108">
            <v>0</v>
          </cell>
          <cell r="I108">
            <v>2</v>
          </cell>
          <cell r="J108">
            <v>0</v>
          </cell>
          <cell r="K108">
            <v>5</v>
          </cell>
          <cell r="L108">
            <v>0</v>
          </cell>
          <cell r="M108">
            <v>2431111083</v>
          </cell>
          <cell r="N108">
            <v>250</v>
          </cell>
          <cell r="O108">
            <v>0</v>
          </cell>
          <cell r="P108">
            <v>0</v>
          </cell>
          <cell r="Q108">
            <v>36</v>
          </cell>
          <cell r="R108">
            <v>0</v>
          </cell>
          <cell r="S108">
            <v>32</v>
          </cell>
          <cell r="T108">
            <v>68</v>
          </cell>
          <cell r="U108">
            <v>5</v>
          </cell>
          <cell r="V108">
            <v>0</v>
          </cell>
          <cell r="W108">
            <v>0</v>
          </cell>
          <cell r="X108">
            <v>213.6</v>
          </cell>
          <cell r="Y108">
            <v>213.6</v>
          </cell>
          <cell r="Z108">
            <v>0</v>
          </cell>
        </row>
        <row r="109">
          <cell r="A109">
            <v>2431111018</v>
          </cell>
          <cell r="B109">
            <v>5</v>
          </cell>
          <cell r="C109">
            <v>106</v>
          </cell>
          <cell r="D109">
            <v>6</v>
          </cell>
          <cell r="E109">
            <v>562</v>
          </cell>
          <cell r="F109">
            <v>272</v>
          </cell>
          <cell r="G109">
            <v>0</v>
          </cell>
          <cell r="H109">
            <v>52</v>
          </cell>
          <cell r="I109">
            <v>15</v>
          </cell>
          <cell r="J109">
            <v>1</v>
          </cell>
          <cell r="K109">
            <v>340</v>
          </cell>
          <cell r="L109">
            <v>0</v>
          </cell>
          <cell r="M109">
            <v>2431111018</v>
          </cell>
          <cell r="N109">
            <v>1285</v>
          </cell>
          <cell r="O109">
            <v>0</v>
          </cell>
          <cell r="P109">
            <v>5</v>
          </cell>
          <cell r="Q109">
            <v>106</v>
          </cell>
          <cell r="R109">
            <v>6</v>
          </cell>
          <cell r="S109">
            <v>562</v>
          </cell>
          <cell r="T109">
            <v>679</v>
          </cell>
          <cell r="U109">
            <v>340</v>
          </cell>
          <cell r="V109">
            <v>45</v>
          </cell>
          <cell r="W109">
            <v>0</v>
          </cell>
          <cell r="X109">
            <v>1518.4</v>
          </cell>
          <cell r="Y109">
            <v>1518.4</v>
          </cell>
          <cell r="Z109">
            <v>0</v>
          </cell>
        </row>
        <row r="110">
          <cell r="A110">
            <v>2431111034</v>
          </cell>
          <cell r="B110">
            <v>12</v>
          </cell>
          <cell r="C110">
            <v>294</v>
          </cell>
          <cell r="D110">
            <v>13</v>
          </cell>
          <cell r="E110">
            <v>421</v>
          </cell>
          <cell r="F110">
            <v>128</v>
          </cell>
          <cell r="G110">
            <v>1</v>
          </cell>
          <cell r="H110">
            <v>10</v>
          </cell>
          <cell r="I110">
            <v>25</v>
          </cell>
          <cell r="J110">
            <v>0</v>
          </cell>
          <cell r="K110">
            <v>164</v>
          </cell>
          <cell r="L110">
            <v>0</v>
          </cell>
          <cell r="M110">
            <v>2431111034</v>
          </cell>
          <cell r="N110">
            <v>1605</v>
          </cell>
          <cell r="O110">
            <v>0</v>
          </cell>
          <cell r="P110">
            <v>12</v>
          </cell>
          <cell r="Q110">
            <v>294</v>
          </cell>
          <cell r="R110">
            <v>13</v>
          </cell>
          <cell r="S110">
            <v>421</v>
          </cell>
          <cell r="T110">
            <v>740</v>
          </cell>
          <cell r="U110">
            <v>164</v>
          </cell>
          <cell r="V110">
            <v>50</v>
          </cell>
          <cell r="W110">
            <v>0</v>
          </cell>
          <cell r="X110">
            <v>1734.2</v>
          </cell>
          <cell r="Y110">
            <v>817.41</v>
          </cell>
          <cell r="Z110">
            <v>916.79</v>
          </cell>
        </row>
        <row r="111">
          <cell r="A111">
            <v>2431111129</v>
          </cell>
          <cell r="B111">
            <v>1</v>
          </cell>
          <cell r="C111">
            <v>252</v>
          </cell>
          <cell r="D111">
            <v>6</v>
          </cell>
          <cell r="E111">
            <v>461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2431111129</v>
          </cell>
          <cell r="N111">
            <v>1369</v>
          </cell>
          <cell r="O111">
            <v>0</v>
          </cell>
          <cell r="P111">
            <v>1</v>
          </cell>
          <cell r="Q111">
            <v>252</v>
          </cell>
          <cell r="R111">
            <v>6</v>
          </cell>
          <cell r="S111">
            <v>461</v>
          </cell>
          <cell r="T111">
            <v>720</v>
          </cell>
          <cell r="U111">
            <v>0</v>
          </cell>
          <cell r="V111">
            <v>75</v>
          </cell>
          <cell r="W111">
            <v>0</v>
          </cell>
          <cell r="X111">
            <v>1523.2</v>
          </cell>
          <cell r="Y111">
            <v>849.07</v>
          </cell>
          <cell r="Z111">
            <v>674.13</v>
          </cell>
        </row>
        <row r="112">
          <cell r="A112">
            <v>2431111078</v>
          </cell>
          <cell r="B112">
            <v>12</v>
          </cell>
          <cell r="C112">
            <v>175</v>
          </cell>
          <cell r="D112">
            <v>8</v>
          </cell>
          <cell r="E112">
            <v>280</v>
          </cell>
          <cell r="F112">
            <v>29</v>
          </cell>
          <cell r="G112">
            <v>0</v>
          </cell>
          <cell r="H112">
            <v>5</v>
          </cell>
          <cell r="I112">
            <v>14</v>
          </cell>
          <cell r="J112">
            <v>1</v>
          </cell>
          <cell r="K112">
            <v>49</v>
          </cell>
          <cell r="L112">
            <v>0</v>
          </cell>
          <cell r="M112">
            <v>2431111078</v>
          </cell>
          <cell r="N112">
            <v>1012</v>
          </cell>
          <cell r="O112">
            <v>0</v>
          </cell>
          <cell r="P112">
            <v>12</v>
          </cell>
          <cell r="Q112">
            <v>175</v>
          </cell>
          <cell r="R112">
            <v>8</v>
          </cell>
          <cell r="S112">
            <v>280</v>
          </cell>
          <cell r="T112">
            <v>475</v>
          </cell>
          <cell r="U112">
            <v>49</v>
          </cell>
          <cell r="V112">
            <v>50</v>
          </cell>
          <cell r="W112">
            <v>0</v>
          </cell>
          <cell r="X112">
            <v>1096.5999999999999</v>
          </cell>
          <cell r="Y112">
            <v>735.28</v>
          </cell>
          <cell r="Z112">
            <v>361.32</v>
          </cell>
        </row>
        <row r="113">
          <cell r="A113">
            <v>2431111086</v>
          </cell>
          <cell r="B113">
            <v>0</v>
          </cell>
          <cell r="C113">
            <v>21</v>
          </cell>
          <cell r="D113">
            <v>3</v>
          </cell>
          <cell r="E113">
            <v>328</v>
          </cell>
          <cell r="F113">
            <v>8</v>
          </cell>
          <cell r="G113">
            <v>0</v>
          </cell>
          <cell r="H113">
            <v>0</v>
          </cell>
          <cell r="I113">
            <v>2</v>
          </cell>
          <cell r="J113">
            <v>0</v>
          </cell>
          <cell r="K113">
            <v>10</v>
          </cell>
          <cell r="L113">
            <v>0</v>
          </cell>
          <cell r="M113">
            <v>2431111086</v>
          </cell>
          <cell r="N113">
            <v>618</v>
          </cell>
          <cell r="O113">
            <v>0</v>
          </cell>
          <cell r="P113">
            <v>0</v>
          </cell>
          <cell r="Q113">
            <v>21</v>
          </cell>
          <cell r="R113">
            <v>3</v>
          </cell>
          <cell r="S113">
            <v>328</v>
          </cell>
          <cell r="T113">
            <v>352</v>
          </cell>
          <cell r="U113">
            <v>10</v>
          </cell>
          <cell r="V113">
            <v>15</v>
          </cell>
          <cell r="W113">
            <v>3</v>
          </cell>
          <cell r="X113">
            <v>681.6</v>
          </cell>
          <cell r="Y113">
            <v>273.24</v>
          </cell>
          <cell r="Z113">
            <v>408.36</v>
          </cell>
        </row>
        <row r="114">
          <cell r="A114">
            <v>2431111107</v>
          </cell>
          <cell r="B114">
            <v>1</v>
          </cell>
          <cell r="C114">
            <v>153</v>
          </cell>
          <cell r="D114">
            <v>8</v>
          </cell>
          <cell r="E114">
            <v>276</v>
          </cell>
          <cell r="F114">
            <v>171</v>
          </cell>
          <cell r="G114">
            <v>0</v>
          </cell>
          <cell r="H114">
            <v>3</v>
          </cell>
          <cell r="I114">
            <v>19</v>
          </cell>
          <cell r="J114">
            <v>2</v>
          </cell>
          <cell r="K114">
            <v>195</v>
          </cell>
          <cell r="L114">
            <v>0</v>
          </cell>
          <cell r="M114">
            <v>2431111107</v>
          </cell>
          <cell r="N114">
            <v>1131</v>
          </cell>
          <cell r="O114">
            <v>0</v>
          </cell>
          <cell r="P114">
            <v>1</v>
          </cell>
          <cell r="Q114">
            <v>153</v>
          </cell>
          <cell r="R114">
            <v>8</v>
          </cell>
          <cell r="S114">
            <v>276</v>
          </cell>
          <cell r="T114">
            <v>438</v>
          </cell>
          <cell r="U114">
            <v>195</v>
          </cell>
          <cell r="V114">
            <v>30</v>
          </cell>
          <cell r="W114">
            <v>0</v>
          </cell>
          <cell r="X114">
            <v>1168</v>
          </cell>
          <cell r="Y114">
            <v>891.16</v>
          </cell>
          <cell r="Z114">
            <v>276.83999999999997</v>
          </cell>
        </row>
        <row r="115">
          <cell r="A115">
            <v>2431111134</v>
          </cell>
          <cell r="B115">
            <v>0</v>
          </cell>
          <cell r="C115">
            <v>32</v>
          </cell>
          <cell r="D115">
            <v>1</v>
          </cell>
          <cell r="E115">
            <v>160</v>
          </cell>
          <cell r="F115">
            <v>14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14</v>
          </cell>
          <cell r="L115">
            <v>0</v>
          </cell>
          <cell r="M115">
            <v>2431111134</v>
          </cell>
          <cell r="N115">
            <v>453</v>
          </cell>
          <cell r="O115">
            <v>0</v>
          </cell>
          <cell r="P115">
            <v>0</v>
          </cell>
          <cell r="Q115">
            <v>32</v>
          </cell>
          <cell r="R115">
            <v>1</v>
          </cell>
          <cell r="S115">
            <v>160</v>
          </cell>
          <cell r="T115">
            <v>193</v>
          </cell>
          <cell r="U115">
            <v>14</v>
          </cell>
          <cell r="V115">
            <v>10</v>
          </cell>
          <cell r="W115">
            <v>0</v>
          </cell>
          <cell r="X115">
            <v>448.2</v>
          </cell>
          <cell r="Y115">
            <v>372.53</v>
          </cell>
          <cell r="Z115">
            <v>75.67</v>
          </cell>
        </row>
        <row r="116">
          <cell r="A116">
            <v>2431111025</v>
          </cell>
          <cell r="B116">
            <v>11</v>
          </cell>
          <cell r="C116">
            <v>177</v>
          </cell>
          <cell r="D116">
            <v>1</v>
          </cell>
          <cell r="E116">
            <v>556</v>
          </cell>
          <cell r="F116">
            <v>40</v>
          </cell>
          <cell r="G116">
            <v>0</v>
          </cell>
          <cell r="H116">
            <v>16</v>
          </cell>
          <cell r="I116">
            <v>16</v>
          </cell>
          <cell r="J116">
            <v>0</v>
          </cell>
          <cell r="K116">
            <v>72</v>
          </cell>
          <cell r="L116">
            <v>0</v>
          </cell>
          <cell r="M116">
            <v>2431111025</v>
          </cell>
          <cell r="N116">
            <v>1476</v>
          </cell>
          <cell r="O116">
            <v>0</v>
          </cell>
          <cell r="P116">
            <v>11</v>
          </cell>
          <cell r="Q116">
            <v>177</v>
          </cell>
          <cell r="R116">
            <v>1</v>
          </cell>
          <cell r="S116">
            <v>556</v>
          </cell>
          <cell r="T116">
            <v>745</v>
          </cell>
          <cell r="U116">
            <v>72</v>
          </cell>
          <cell r="V116">
            <v>30</v>
          </cell>
          <cell r="W116">
            <v>0</v>
          </cell>
          <cell r="X116">
            <v>1580.2</v>
          </cell>
          <cell r="Y116">
            <v>797.36</v>
          </cell>
          <cell r="Z116">
            <v>782.84</v>
          </cell>
        </row>
        <row r="117">
          <cell r="A117">
            <v>2431111079</v>
          </cell>
          <cell r="B117">
            <v>3</v>
          </cell>
          <cell r="C117">
            <v>84</v>
          </cell>
          <cell r="D117">
            <v>1</v>
          </cell>
          <cell r="E117">
            <v>58</v>
          </cell>
          <cell r="F117">
            <v>25</v>
          </cell>
          <cell r="G117">
            <v>0</v>
          </cell>
          <cell r="H117">
            <v>3</v>
          </cell>
          <cell r="I117">
            <v>6</v>
          </cell>
          <cell r="J117">
            <v>0</v>
          </cell>
          <cell r="K117">
            <v>34</v>
          </cell>
          <cell r="L117">
            <v>0</v>
          </cell>
          <cell r="M117">
            <v>2431111079</v>
          </cell>
          <cell r="N117">
            <v>450</v>
          </cell>
          <cell r="O117">
            <v>0</v>
          </cell>
          <cell r="P117">
            <v>3</v>
          </cell>
          <cell r="Q117">
            <v>84</v>
          </cell>
          <cell r="R117">
            <v>1</v>
          </cell>
          <cell r="S117">
            <v>58</v>
          </cell>
          <cell r="T117">
            <v>146</v>
          </cell>
          <cell r="U117">
            <v>34</v>
          </cell>
          <cell r="V117">
            <v>15</v>
          </cell>
          <cell r="W117">
            <v>0</v>
          </cell>
          <cell r="X117">
            <v>433.4</v>
          </cell>
          <cell r="Y117">
            <v>243.7</v>
          </cell>
          <cell r="Z117">
            <v>189.7</v>
          </cell>
        </row>
        <row r="118">
          <cell r="A118">
            <v>2431111082</v>
          </cell>
          <cell r="B118">
            <v>18</v>
          </cell>
          <cell r="C118">
            <v>268</v>
          </cell>
          <cell r="D118">
            <v>10</v>
          </cell>
          <cell r="E118">
            <v>349</v>
          </cell>
          <cell r="F118">
            <v>165</v>
          </cell>
          <cell r="G118">
            <v>0</v>
          </cell>
          <cell r="H118">
            <v>12</v>
          </cell>
          <cell r="I118">
            <v>34</v>
          </cell>
          <cell r="J118">
            <v>0</v>
          </cell>
          <cell r="K118">
            <v>211</v>
          </cell>
          <cell r="L118">
            <v>0</v>
          </cell>
          <cell r="M118">
            <v>2431111082</v>
          </cell>
          <cell r="N118">
            <v>1272</v>
          </cell>
          <cell r="O118">
            <v>0</v>
          </cell>
          <cell r="P118">
            <v>18</v>
          </cell>
          <cell r="Q118">
            <v>268</v>
          </cell>
          <cell r="R118">
            <v>10</v>
          </cell>
          <cell r="S118">
            <v>349</v>
          </cell>
          <cell r="T118">
            <v>645</v>
          </cell>
          <cell r="U118">
            <v>211</v>
          </cell>
          <cell r="V118">
            <v>30</v>
          </cell>
          <cell r="W118">
            <v>0</v>
          </cell>
          <cell r="X118">
            <v>1454.4</v>
          </cell>
          <cell r="Y118">
            <v>1454.4</v>
          </cell>
          <cell r="Z118">
            <v>0</v>
          </cell>
        </row>
        <row r="119">
          <cell r="A119">
            <v>2431111032</v>
          </cell>
          <cell r="B119">
            <v>0</v>
          </cell>
          <cell r="C119">
            <v>47</v>
          </cell>
          <cell r="D119">
            <v>0</v>
          </cell>
          <cell r="E119">
            <v>503</v>
          </cell>
          <cell r="F119">
            <v>132</v>
          </cell>
          <cell r="G119">
            <v>0</v>
          </cell>
          <cell r="H119">
            <v>8</v>
          </cell>
          <cell r="I119">
            <v>32</v>
          </cell>
          <cell r="J119">
            <v>0</v>
          </cell>
          <cell r="K119">
            <v>172</v>
          </cell>
          <cell r="L119">
            <v>0</v>
          </cell>
          <cell r="M119">
            <v>2431111032</v>
          </cell>
          <cell r="N119">
            <v>949</v>
          </cell>
          <cell r="O119">
            <v>0</v>
          </cell>
          <cell r="P119">
            <v>0</v>
          </cell>
          <cell r="Q119">
            <v>47</v>
          </cell>
          <cell r="R119">
            <v>0</v>
          </cell>
          <cell r="S119">
            <v>503</v>
          </cell>
          <cell r="T119">
            <v>550</v>
          </cell>
          <cell r="U119">
            <v>172</v>
          </cell>
          <cell r="V119">
            <v>80</v>
          </cell>
          <cell r="W119">
            <v>0</v>
          </cell>
          <cell r="X119">
            <v>1167.5999999999999</v>
          </cell>
          <cell r="Y119">
            <v>614.66</v>
          </cell>
          <cell r="Z119">
            <v>552.94000000000005</v>
          </cell>
        </row>
        <row r="120">
          <cell r="A120">
            <v>2431111108</v>
          </cell>
          <cell r="B120">
            <v>0</v>
          </cell>
          <cell r="C120">
            <v>27</v>
          </cell>
          <cell r="D120">
            <v>1</v>
          </cell>
          <cell r="E120">
            <v>230</v>
          </cell>
          <cell r="F120">
            <v>33</v>
          </cell>
          <cell r="G120">
            <v>0</v>
          </cell>
          <cell r="H120">
            <v>2</v>
          </cell>
          <cell r="I120">
            <v>7</v>
          </cell>
          <cell r="J120">
            <v>0</v>
          </cell>
          <cell r="K120">
            <v>42</v>
          </cell>
          <cell r="L120">
            <v>0</v>
          </cell>
          <cell r="M120">
            <v>2431111108</v>
          </cell>
          <cell r="N120">
            <v>429</v>
          </cell>
          <cell r="O120">
            <v>0</v>
          </cell>
          <cell r="P120">
            <v>0</v>
          </cell>
          <cell r="Q120">
            <v>27</v>
          </cell>
          <cell r="R120">
            <v>1</v>
          </cell>
          <cell r="S120">
            <v>230</v>
          </cell>
          <cell r="T120">
            <v>258</v>
          </cell>
          <cell r="U120">
            <v>42</v>
          </cell>
          <cell r="V120">
            <v>20</v>
          </cell>
          <cell r="W120">
            <v>0</v>
          </cell>
          <cell r="X120">
            <v>506</v>
          </cell>
          <cell r="Y120">
            <v>118.66</v>
          </cell>
          <cell r="Z120">
            <v>387.34</v>
          </cell>
        </row>
        <row r="121">
          <cell r="A121">
            <v>2431111081</v>
          </cell>
          <cell r="B121">
            <v>19</v>
          </cell>
          <cell r="C121">
            <v>334</v>
          </cell>
          <cell r="D121">
            <v>10</v>
          </cell>
          <cell r="E121">
            <v>384</v>
          </cell>
          <cell r="F121">
            <v>53</v>
          </cell>
          <cell r="G121">
            <v>0</v>
          </cell>
          <cell r="H121">
            <v>2</v>
          </cell>
          <cell r="I121">
            <v>25</v>
          </cell>
          <cell r="J121">
            <v>0</v>
          </cell>
          <cell r="K121">
            <v>80</v>
          </cell>
          <cell r="L121">
            <v>0</v>
          </cell>
          <cell r="M121">
            <v>2431111081</v>
          </cell>
          <cell r="N121">
            <v>1471</v>
          </cell>
          <cell r="O121">
            <v>0</v>
          </cell>
          <cell r="P121">
            <v>19</v>
          </cell>
          <cell r="Q121">
            <v>334</v>
          </cell>
          <cell r="R121">
            <v>10</v>
          </cell>
          <cell r="S121">
            <v>384</v>
          </cell>
          <cell r="T121">
            <v>747</v>
          </cell>
          <cell r="U121">
            <v>80</v>
          </cell>
          <cell r="V121">
            <v>75</v>
          </cell>
          <cell r="W121">
            <v>0</v>
          </cell>
          <cell r="X121">
            <v>1661.6</v>
          </cell>
          <cell r="Y121">
            <v>900.78</v>
          </cell>
          <cell r="Z121">
            <v>760.82</v>
          </cell>
        </row>
        <row r="122">
          <cell r="A122">
            <v>2431111080</v>
          </cell>
          <cell r="B122">
            <v>7</v>
          </cell>
          <cell r="C122">
            <v>180</v>
          </cell>
          <cell r="D122">
            <v>10</v>
          </cell>
          <cell r="E122">
            <v>390</v>
          </cell>
          <cell r="F122">
            <v>47</v>
          </cell>
          <cell r="G122">
            <v>0</v>
          </cell>
          <cell r="H122">
            <v>2</v>
          </cell>
          <cell r="I122">
            <v>21</v>
          </cell>
          <cell r="J122">
            <v>0</v>
          </cell>
          <cell r="K122">
            <v>70</v>
          </cell>
          <cell r="L122">
            <v>0</v>
          </cell>
          <cell r="M122">
            <v>2431111080</v>
          </cell>
          <cell r="N122">
            <v>1159</v>
          </cell>
          <cell r="O122">
            <v>0</v>
          </cell>
          <cell r="P122">
            <v>7</v>
          </cell>
          <cell r="Q122">
            <v>180</v>
          </cell>
          <cell r="R122">
            <v>10</v>
          </cell>
          <cell r="S122">
            <v>390</v>
          </cell>
          <cell r="T122">
            <v>587</v>
          </cell>
          <cell r="U122">
            <v>70</v>
          </cell>
          <cell r="V122">
            <v>50</v>
          </cell>
          <cell r="W122">
            <v>0</v>
          </cell>
          <cell r="X122">
            <v>1281.8</v>
          </cell>
          <cell r="Y122">
            <v>634.15</v>
          </cell>
          <cell r="Z122">
            <v>647.65</v>
          </cell>
        </row>
        <row r="123">
          <cell r="A123">
            <v>2431111142</v>
          </cell>
          <cell r="B123">
            <v>1</v>
          </cell>
          <cell r="C123">
            <v>61</v>
          </cell>
          <cell r="D123">
            <v>4</v>
          </cell>
          <cell r="E123">
            <v>44</v>
          </cell>
          <cell r="F123">
            <v>23</v>
          </cell>
          <cell r="G123">
            <v>0</v>
          </cell>
          <cell r="H123">
            <v>0</v>
          </cell>
          <cell r="I123">
            <v>7</v>
          </cell>
          <cell r="J123">
            <v>0</v>
          </cell>
          <cell r="K123">
            <v>30</v>
          </cell>
          <cell r="L123">
            <v>0</v>
          </cell>
          <cell r="M123">
            <v>2431111142</v>
          </cell>
          <cell r="N123">
            <v>547</v>
          </cell>
          <cell r="O123">
            <v>0</v>
          </cell>
          <cell r="P123">
            <v>1</v>
          </cell>
          <cell r="Q123">
            <v>61</v>
          </cell>
          <cell r="R123">
            <v>4</v>
          </cell>
          <cell r="S123">
            <v>44</v>
          </cell>
          <cell r="T123">
            <v>110</v>
          </cell>
          <cell r="U123">
            <v>30</v>
          </cell>
          <cell r="V123">
            <v>0</v>
          </cell>
          <cell r="W123">
            <v>0</v>
          </cell>
          <cell r="X123">
            <v>440.8</v>
          </cell>
          <cell r="Y123">
            <v>32.549999999999997</v>
          </cell>
          <cell r="Z123">
            <v>408.25</v>
          </cell>
        </row>
        <row r="124">
          <cell r="A124">
            <v>2412111067</v>
          </cell>
          <cell r="B124">
            <v>0</v>
          </cell>
          <cell r="C124">
            <v>246</v>
          </cell>
          <cell r="D124">
            <v>9</v>
          </cell>
          <cell r="E124">
            <v>108</v>
          </cell>
          <cell r="F124">
            <v>5</v>
          </cell>
          <cell r="G124">
            <v>0</v>
          </cell>
          <cell r="H124">
            <v>3</v>
          </cell>
          <cell r="I124">
            <v>3</v>
          </cell>
          <cell r="J124">
            <v>1</v>
          </cell>
          <cell r="K124">
            <v>12</v>
          </cell>
          <cell r="L124">
            <v>0</v>
          </cell>
          <cell r="M124">
            <v>2412111067</v>
          </cell>
          <cell r="N124">
            <v>2178</v>
          </cell>
          <cell r="O124">
            <v>0</v>
          </cell>
          <cell r="P124">
            <v>0</v>
          </cell>
          <cell r="Q124">
            <v>246</v>
          </cell>
          <cell r="R124">
            <v>9</v>
          </cell>
          <cell r="S124">
            <v>108</v>
          </cell>
          <cell r="T124">
            <v>363</v>
          </cell>
          <cell r="U124">
            <v>12</v>
          </cell>
          <cell r="V124">
            <v>0</v>
          </cell>
          <cell r="W124">
            <v>0</v>
          </cell>
          <cell r="X124">
            <v>1651.2</v>
          </cell>
          <cell r="Y124">
            <v>1651.2</v>
          </cell>
          <cell r="Z124">
            <v>0</v>
          </cell>
        </row>
        <row r="125">
          <cell r="A125">
            <v>2412111035</v>
          </cell>
          <cell r="B125">
            <v>48</v>
          </cell>
          <cell r="C125">
            <v>423</v>
          </cell>
          <cell r="D125">
            <v>4</v>
          </cell>
          <cell r="E125">
            <v>61</v>
          </cell>
          <cell r="F125">
            <v>15</v>
          </cell>
          <cell r="G125">
            <v>0</v>
          </cell>
          <cell r="H125">
            <v>3</v>
          </cell>
          <cell r="I125">
            <v>0</v>
          </cell>
          <cell r="J125">
            <v>1</v>
          </cell>
          <cell r="K125">
            <v>19</v>
          </cell>
          <cell r="L125">
            <v>0</v>
          </cell>
          <cell r="M125">
            <v>2412111035</v>
          </cell>
          <cell r="N125">
            <v>995</v>
          </cell>
          <cell r="O125">
            <v>0</v>
          </cell>
          <cell r="P125">
            <v>48</v>
          </cell>
          <cell r="Q125">
            <v>423</v>
          </cell>
          <cell r="R125">
            <v>4</v>
          </cell>
          <cell r="S125">
            <v>61</v>
          </cell>
          <cell r="T125">
            <v>536</v>
          </cell>
          <cell r="U125">
            <v>19</v>
          </cell>
          <cell r="V125">
            <v>0</v>
          </cell>
          <cell r="W125">
            <v>1</v>
          </cell>
          <cell r="X125">
            <v>1139.2</v>
          </cell>
          <cell r="Y125">
            <v>1087.23</v>
          </cell>
          <cell r="Z125">
            <v>51.97</v>
          </cell>
        </row>
        <row r="126">
          <cell r="A126">
            <v>2412111065</v>
          </cell>
          <cell r="B126">
            <v>0</v>
          </cell>
          <cell r="C126">
            <v>186</v>
          </cell>
          <cell r="D126">
            <v>6</v>
          </cell>
          <cell r="E126">
            <v>69</v>
          </cell>
          <cell r="F126">
            <v>16</v>
          </cell>
          <cell r="G126">
            <v>0</v>
          </cell>
          <cell r="H126">
            <v>3</v>
          </cell>
          <cell r="I126">
            <v>9</v>
          </cell>
          <cell r="J126">
            <v>0</v>
          </cell>
          <cell r="K126">
            <v>28</v>
          </cell>
          <cell r="L126">
            <v>0</v>
          </cell>
          <cell r="M126">
            <v>2412111065</v>
          </cell>
          <cell r="N126">
            <v>1750</v>
          </cell>
          <cell r="O126">
            <v>0</v>
          </cell>
          <cell r="P126">
            <v>0</v>
          </cell>
          <cell r="Q126">
            <v>186</v>
          </cell>
          <cell r="R126">
            <v>6</v>
          </cell>
          <cell r="S126">
            <v>69</v>
          </cell>
          <cell r="T126">
            <v>261</v>
          </cell>
          <cell r="U126">
            <v>28</v>
          </cell>
          <cell r="V126">
            <v>0</v>
          </cell>
          <cell r="W126">
            <v>0</v>
          </cell>
          <cell r="X126">
            <v>1307.2</v>
          </cell>
          <cell r="Y126">
            <v>969.17</v>
          </cell>
          <cell r="Z126">
            <v>338.03</v>
          </cell>
        </row>
        <row r="127">
          <cell r="A127">
            <v>2412111004</v>
          </cell>
          <cell r="B127">
            <v>0</v>
          </cell>
          <cell r="C127">
            <v>214</v>
          </cell>
          <cell r="D127">
            <v>4</v>
          </cell>
          <cell r="E127">
            <v>459</v>
          </cell>
          <cell r="F127">
            <v>83</v>
          </cell>
          <cell r="G127">
            <v>0</v>
          </cell>
          <cell r="H127">
            <v>11</v>
          </cell>
          <cell r="I127">
            <v>33</v>
          </cell>
          <cell r="J127">
            <v>0</v>
          </cell>
          <cell r="K127">
            <v>127</v>
          </cell>
          <cell r="L127">
            <v>0</v>
          </cell>
          <cell r="M127">
            <v>2412111004</v>
          </cell>
          <cell r="N127">
            <v>1988</v>
          </cell>
          <cell r="O127">
            <v>0</v>
          </cell>
          <cell r="P127">
            <v>0</v>
          </cell>
          <cell r="Q127">
            <v>214</v>
          </cell>
          <cell r="R127">
            <v>4</v>
          </cell>
          <cell r="S127">
            <v>459</v>
          </cell>
          <cell r="T127">
            <v>677</v>
          </cell>
          <cell r="U127">
            <v>127</v>
          </cell>
          <cell r="V127">
            <v>0</v>
          </cell>
          <cell r="W127">
            <v>0</v>
          </cell>
          <cell r="X127">
            <v>1828</v>
          </cell>
          <cell r="Y127">
            <v>1615.16</v>
          </cell>
          <cell r="Z127">
            <v>212.84</v>
          </cell>
        </row>
        <row r="128">
          <cell r="A128">
            <v>2412111013</v>
          </cell>
          <cell r="B128">
            <v>34</v>
          </cell>
          <cell r="C128">
            <v>412</v>
          </cell>
          <cell r="D128">
            <v>4</v>
          </cell>
          <cell r="E128">
            <v>39</v>
          </cell>
          <cell r="F128">
            <v>17</v>
          </cell>
          <cell r="G128">
            <v>2</v>
          </cell>
          <cell r="H128">
            <v>2</v>
          </cell>
          <cell r="I128">
            <v>3</v>
          </cell>
          <cell r="J128">
            <v>0</v>
          </cell>
          <cell r="K128">
            <v>24</v>
          </cell>
          <cell r="L128">
            <v>0</v>
          </cell>
          <cell r="M128">
            <v>2412111013</v>
          </cell>
          <cell r="N128">
            <v>912</v>
          </cell>
          <cell r="O128">
            <v>0</v>
          </cell>
          <cell r="P128">
            <v>34</v>
          </cell>
          <cell r="Q128">
            <v>412</v>
          </cell>
          <cell r="R128">
            <v>4</v>
          </cell>
          <cell r="S128">
            <v>39</v>
          </cell>
          <cell r="T128">
            <v>489</v>
          </cell>
          <cell r="U128">
            <v>24</v>
          </cell>
          <cell r="V128">
            <v>0</v>
          </cell>
          <cell r="W128">
            <v>0</v>
          </cell>
          <cell r="X128">
            <v>1044</v>
          </cell>
          <cell r="Y128">
            <v>1044</v>
          </cell>
          <cell r="Z128">
            <v>0</v>
          </cell>
        </row>
        <row r="129">
          <cell r="A129">
            <v>2412111048</v>
          </cell>
          <cell r="B129">
            <v>32</v>
          </cell>
          <cell r="C129">
            <v>438</v>
          </cell>
          <cell r="D129">
            <v>4</v>
          </cell>
          <cell r="E129">
            <v>53</v>
          </cell>
          <cell r="F129">
            <v>12</v>
          </cell>
          <cell r="G129">
            <v>0</v>
          </cell>
          <cell r="H129">
            <v>3</v>
          </cell>
          <cell r="I129">
            <v>3</v>
          </cell>
          <cell r="J129">
            <v>0</v>
          </cell>
          <cell r="K129">
            <v>18</v>
          </cell>
          <cell r="L129">
            <v>0</v>
          </cell>
          <cell r="M129">
            <v>2412111048</v>
          </cell>
          <cell r="N129">
            <v>1078</v>
          </cell>
          <cell r="O129">
            <v>0</v>
          </cell>
          <cell r="P129">
            <v>32</v>
          </cell>
          <cell r="Q129">
            <v>438</v>
          </cell>
          <cell r="R129">
            <v>4</v>
          </cell>
          <cell r="S129">
            <v>53</v>
          </cell>
          <cell r="T129">
            <v>527</v>
          </cell>
          <cell r="U129">
            <v>18</v>
          </cell>
          <cell r="V129">
            <v>0</v>
          </cell>
          <cell r="W129">
            <v>0</v>
          </cell>
          <cell r="X129">
            <v>1176</v>
          </cell>
          <cell r="Y129">
            <v>1176</v>
          </cell>
          <cell r="Z129">
            <v>0</v>
          </cell>
        </row>
        <row r="130">
          <cell r="A130">
            <v>2412111037</v>
          </cell>
          <cell r="B130">
            <v>0</v>
          </cell>
          <cell r="C130">
            <v>220</v>
          </cell>
          <cell r="D130">
            <v>10</v>
          </cell>
          <cell r="E130">
            <v>282</v>
          </cell>
          <cell r="F130">
            <v>1</v>
          </cell>
          <cell r="G130">
            <v>0</v>
          </cell>
          <cell r="H130">
            <v>1</v>
          </cell>
          <cell r="I130">
            <v>12</v>
          </cell>
          <cell r="J130">
            <v>0</v>
          </cell>
          <cell r="K130">
            <v>14</v>
          </cell>
          <cell r="L130">
            <v>0</v>
          </cell>
          <cell r="M130">
            <v>2412111037</v>
          </cell>
          <cell r="N130">
            <v>1737</v>
          </cell>
          <cell r="O130">
            <v>0</v>
          </cell>
          <cell r="P130">
            <v>0</v>
          </cell>
          <cell r="Q130">
            <v>220</v>
          </cell>
          <cell r="R130">
            <v>10</v>
          </cell>
          <cell r="S130">
            <v>282</v>
          </cell>
          <cell r="T130">
            <v>512</v>
          </cell>
          <cell r="U130">
            <v>14</v>
          </cell>
          <cell r="V130">
            <v>0</v>
          </cell>
          <cell r="W130">
            <v>0</v>
          </cell>
          <cell r="X130">
            <v>1501.4</v>
          </cell>
          <cell r="Y130">
            <v>1362.08</v>
          </cell>
          <cell r="Z130">
            <v>139.32</v>
          </cell>
        </row>
        <row r="131">
          <cell r="A131">
            <v>2412111030</v>
          </cell>
          <cell r="B131">
            <v>44</v>
          </cell>
          <cell r="C131">
            <v>593</v>
          </cell>
          <cell r="D131">
            <v>11</v>
          </cell>
          <cell r="E131">
            <v>23</v>
          </cell>
          <cell r="F131">
            <v>3</v>
          </cell>
          <cell r="G131">
            <v>0</v>
          </cell>
          <cell r="H131">
            <v>1</v>
          </cell>
          <cell r="I131">
            <v>3</v>
          </cell>
          <cell r="J131">
            <v>0</v>
          </cell>
          <cell r="K131">
            <v>7</v>
          </cell>
          <cell r="L131">
            <v>0</v>
          </cell>
          <cell r="M131">
            <v>2412111030</v>
          </cell>
          <cell r="N131">
            <v>1211</v>
          </cell>
          <cell r="O131">
            <v>0</v>
          </cell>
          <cell r="P131">
            <v>44</v>
          </cell>
          <cell r="Q131">
            <v>593</v>
          </cell>
          <cell r="R131">
            <v>11</v>
          </cell>
          <cell r="S131">
            <v>23</v>
          </cell>
          <cell r="T131">
            <v>671</v>
          </cell>
          <cell r="U131">
            <v>7</v>
          </cell>
          <cell r="V131">
            <v>0</v>
          </cell>
          <cell r="W131">
            <v>0</v>
          </cell>
          <cell r="X131">
            <v>1402.4</v>
          </cell>
          <cell r="Y131">
            <v>1120.3499999999999</v>
          </cell>
          <cell r="Z131">
            <v>282.05</v>
          </cell>
        </row>
        <row r="132">
          <cell r="A132">
            <v>2412111005</v>
          </cell>
          <cell r="B132">
            <v>0</v>
          </cell>
          <cell r="C132">
            <v>205</v>
          </cell>
          <cell r="D132">
            <v>7</v>
          </cell>
          <cell r="E132">
            <v>499</v>
          </cell>
          <cell r="F132">
            <v>51</v>
          </cell>
          <cell r="G132">
            <v>1</v>
          </cell>
          <cell r="H132">
            <v>15</v>
          </cell>
          <cell r="I132">
            <v>14</v>
          </cell>
          <cell r="J132">
            <v>0</v>
          </cell>
          <cell r="K132">
            <v>81</v>
          </cell>
          <cell r="L132">
            <v>0</v>
          </cell>
          <cell r="M132">
            <v>2412111005</v>
          </cell>
          <cell r="N132">
            <v>1881</v>
          </cell>
          <cell r="O132">
            <v>0</v>
          </cell>
          <cell r="P132">
            <v>0</v>
          </cell>
          <cell r="Q132">
            <v>205</v>
          </cell>
          <cell r="R132">
            <v>7</v>
          </cell>
          <cell r="S132">
            <v>499</v>
          </cell>
          <cell r="T132">
            <v>711</v>
          </cell>
          <cell r="U132">
            <v>81</v>
          </cell>
          <cell r="V132">
            <v>0</v>
          </cell>
          <cell r="W132">
            <v>0</v>
          </cell>
          <cell r="X132">
            <v>1770.8</v>
          </cell>
          <cell r="Y132">
            <v>1770.8</v>
          </cell>
          <cell r="Z132">
            <v>0</v>
          </cell>
        </row>
        <row r="133">
          <cell r="A133">
            <v>2412111066</v>
          </cell>
          <cell r="B133">
            <v>0</v>
          </cell>
          <cell r="C133">
            <v>154</v>
          </cell>
          <cell r="D133">
            <v>3</v>
          </cell>
          <cell r="E133">
            <v>159</v>
          </cell>
          <cell r="F133">
            <v>31</v>
          </cell>
          <cell r="G133">
            <v>0</v>
          </cell>
          <cell r="H133">
            <v>1</v>
          </cell>
          <cell r="I133">
            <v>8</v>
          </cell>
          <cell r="J133">
            <v>0</v>
          </cell>
          <cell r="K133">
            <v>40</v>
          </cell>
          <cell r="L133">
            <v>0</v>
          </cell>
          <cell r="M133">
            <v>2412111066</v>
          </cell>
          <cell r="N133">
            <v>1727</v>
          </cell>
          <cell r="O133">
            <v>0</v>
          </cell>
          <cell r="P133">
            <v>0</v>
          </cell>
          <cell r="Q133">
            <v>154</v>
          </cell>
          <cell r="R133">
            <v>3</v>
          </cell>
          <cell r="S133">
            <v>159</v>
          </cell>
          <cell r="T133">
            <v>316</v>
          </cell>
          <cell r="U133">
            <v>40</v>
          </cell>
          <cell r="V133">
            <v>0</v>
          </cell>
          <cell r="W133">
            <v>0</v>
          </cell>
          <cell r="X133">
            <v>1335.8</v>
          </cell>
          <cell r="Y133">
            <v>821.35</v>
          </cell>
          <cell r="Z133">
            <v>514.45000000000005</v>
          </cell>
        </row>
        <row r="134">
          <cell r="A134">
            <v>2412111047</v>
          </cell>
          <cell r="B134">
            <v>7</v>
          </cell>
          <cell r="C134">
            <v>244</v>
          </cell>
          <cell r="D134">
            <v>5</v>
          </cell>
          <cell r="E134">
            <v>170</v>
          </cell>
          <cell r="F134">
            <v>89</v>
          </cell>
          <cell r="G134">
            <v>0</v>
          </cell>
          <cell r="H134">
            <v>15</v>
          </cell>
          <cell r="I134">
            <v>27</v>
          </cell>
          <cell r="J134">
            <v>0</v>
          </cell>
          <cell r="K134">
            <v>131</v>
          </cell>
          <cell r="L134">
            <v>0</v>
          </cell>
          <cell r="M134">
            <v>2412111047</v>
          </cell>
          <cell r="N134">
            <v>1134</v>
          </cell>
          <cell r="O134">
            <v>0</v>
          </cell>
          <cell r="P134">
            <v>7</v>
          </cell>
          <cell r="Q134">
            <v>244</v>
          </cell>
          <cell r="R134">
            <v>5</v>
          </cell>
          <cell r="S134">
            <v>170</v>
          </cell>
          <cell r="T134">
            <v>426</v>
          </cell>
          <cell r="U134">
            <v>131</v>
          </cell>
          <cell r="V134">
            <v>0</v>
          </cell>
          <cell r="W134">
            <v>0</v>
          </cell>
          <cell r="X134">
            <v>1125.2</v>
          </cell>
          <cell r="Y134">
            <v>965.64</v>
          </cell>
          <cell r="Z134">
            <v>159.56</v>
          </cell>
        </row>
        <row r="135">
          <cell r="A135">
            <v>2412111006</v>
          </cell>
          <cell r="B135">
            <v>3</v>
          </cell>
          <cell r="C135">
            <v>175</v>
          </cell>
          <cell r="D135">
            <v>5</v>
          </cell>
          <cell r="E135">
            <v>342</v>
          </cell>
          <cell r="F135">
            <v>38</v>
          </cell>
          <cell r="G135">
            <v>0</v>
          </cell>
          <cell r="H135">
            <v>5</v>
          </cell>
          <cell r="I135">
            <v>9</v>
          </cell>
          <cell r="J135">
            <v>0</v>
          </cell>
          <cell r="K135">
            <v>52</v>
          </cell>
          <cell r="L135">
            <v>0</v>
          </cell>
          <cell r="M135">
            <v>2412111006</v>
          </cell>
          <cell r="N135">
            <v>1344</v>
          </cell>
          <cell r="O135">
            <v>0</v>
          </cell>
          <cell r="P135">
            <v>3</v>
          </cell>
          <cell r="Q135">
            <v>175</v>
          </cell>
          <cell r="R135">
            <v>5</v>
          </cell>
          <cell r="S135">
            <v>342</v>
          </cell>
          <cell r="T135">
            <v>525</v>
          </cell>
          <cell r="U135">
            <v>52</v>
          </cell>
          <cell r="V135">
            <v>0</v>
          </cell>
          <cell r="W135">
            <v>0</v>
          </cell>
          <cell r="X135">
            <v>1283.4000000000001</v>
          </cell>
          <cell r="Y135">
            <v>1135.92</v>
          </cell>
          <cell r="Z135">
            <v>147.47999999999999</v>
          </cell>
        </row>
        <row r="136">
          <cell r="A136">
            <v>2412111026</v>
          </cell>
          <cell r="B136">
            <v>0</v>
          </cell>
          <cell r="C136">
            <v>92</v>
          </cell>
          <cell r="D136">
            <v>7</v>
          </cell>
          <cell r="E136">
            <v>147</v>
          </cell>
          <cell r="F136">
            <v>42</v>
          </cell>
          <cell r="G136">
            <v>0</v>
          </cell>
          <cell r="H136">
            <v>10</v>
          </cell>
          <cell r="I136">
            <v>10</v>
          </cell>
          <cell r="J136">
            <v>0</v>
          </cell>
          <cell r="K136">
            <v>62</v>
          </cell>
          <cell r="L136">
            <v>0</v>
          </cell>
          <cell r="M136">
            <v>2412111026</v>
          </cell>
          <cell r="N136">
            <v>898</v>
          </cell>
          <cell r="O136">
            <v>0</v>
          </cell>
          <cell r="P136">
            <v>0</v>
          </cell>
          <cell r="Q136">
            <v>92</v>
          </cell>
          <cell r="R136">
            <v>7</v>
          </cell>
          <cell r="S136">
            <v>147</v>
          </cell>
          <cell r="T136">
            <v>246</v>
          </cell>
          <cell r="U136">
            <v>62</v>
          </cell>
          <cell r="V136">
            <v>0</v>
          </cell>
          <cell r="W136">
            <v>0</v>
          </cell>
          <cell r="X136">
            <v>778.8</v>
          </cell>
          <cell r="Y136">
            <v>613.49</v>
          </cell>
          <cell r="Z136">
            <v>165.31</v>
          </cell>
        </row>
        <row r="137">
          <cell r="A137">
            <v>2412111064</v>
          </cell>
          <cell r="B137">
            <v>0</v>
          </cell>
          <cell r="C137">
            <v>123</v>
          </cell>
          <cell r="D137">
            <v>4</v>
          </cell>
          <cell r="E137">
            <v>73</v>
          </cell>
          <cell r="F137">
            <v>42</v>
          </cell>
          <cell r="G137">
            <v>0</v>
          </cell>
          <cell r="H137">
            <v>3</v>
          </cell>
          <cell r="I137">
            <v>7</v>
          </cell>
          <cell r="J137">
            <v>0</v>
          </cell>
          <cell r="K137">
            <v>52</v>
          </cell>
          <cell r="L137">
            <v>0</v>
          </cell>
          <cell r="M137">
            <v>2412111064</v>
          </cell>
          <cell r="N137">
            <v>1393</v>
          </cell>
          <cell r="O137">
            <v>0</v>
          </cell>
          <cell r="P137">
            <v>0</v>
          </cell>
          <cell r="Q137">
            <v>123</v>
          </cell>
          <cell r="R137">
            <v>4</v>
          </cell>
          <cell r="S137">
            <v>73</v>
          </cell>
          <cell r="T137">
            <v>200</v>
          </cell>
          <cell r="U137">
            <v>52</v>
          </cell>
          <cell r="V137">
            <v>0</v>
          </cell>
          <cell r="W137">
            <v>0</v>
          </cell>
          <cell r="X137">
            <v>1041.2</v>
          </cell>
          <cell r="Y137">
            <v>896.59</v>
          </cell>
          <cell r="Z137">
            <v>144.61000000000001</v>
          </cell>
        </row>
        <row r="138">
          <cell r="A138">
            <v>2412111052</v>
          </cell>
          <cell r="B138">
            <v>0</v>
          </cell>
          <cell r="C138">
            <v>128</v>
          </cell>
          <cell r="D138">
            <v>7</v>
          </cell>
          <cell r="E138">
            <v>329</v>
          </cell>
          <cell r="F138">
            <v>67</v>
          </cell>
          <cell r="G138">
            <v>0</v>
          </cell>
          <cell r="H138">
            <v>7</v>
          </cell>
          <cell r="I138">
            <v>6</v>
          </cell>
          <cell r="J138">
            <v>0</v>
          </cell>
          <cell r="K138">
            <v>80</v>
          </cell>
          <cell r="L138">
            <v>0</v>
          </cell>
          <cell r="M138">
            <v>2412111052</v>
          </cell>
          <cell r="N138">
            <v>1657</v>
          </cell>
          <cell r="O138">
            <v>0</v>
          </cell>
          <cell r="P138">
            <v>0</v>
          </cell>
          <cell r="Q138">
            <v>128</v>
          </cell>
          <cell r="R138">
            <v>7</v>
          </cell>
          <cell r="S138">
            <v>329</v>
          </cell>
          <cell r="T138">
            <v>464</v>
          </cell>
          <cell r="U138">
            <v>80</v>
          </cell>
          <cell r="V138">
            <v>0</v>
          </cell>
          <cell r="W138">
            <v>0</v>
          </cell>
          <cell r="X138">
            <v>1423</v>
          </cell>
          <cell r="Y138">
            <v>779.8</v>
          </cell>
          <cell r="Z138">
            <v>643.20000000000005</v>
          </cell>
        </row>
        <row r="139">
          <cell r="A139">
            <v>2412111009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2412111009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>
            <v>2412111024</v>
          </cell>
          <cell r="B140">
            <v>0</v>
          </cell>
          <cell r="C140">
            <v>104</v>
          </cell>
          <cell r="D140">
            <v>6</v>
          </cell>
          <cell r="E140">
            <v>221</v>
          </cell>
          <cell r="F140">
            <v>30</v>
          </cell>
          <cell r="G140">
            <v>0</v>
          </cell>
          <cell r="H140">
            <v>3</v>
          </cell>
          <cell r="I140">
            <v>12</v>
          </cell>
          <cell r="J140">
            <v>0</v>
          </cell>
          <cell r="K140">
            <v>45</v>
          </cell>
          <cell r="L140">
            <v>0</v>
          </cell>
          <cell r="M140">
            <v>2412111024</v>
          </cell>
          <cell r="N140">
            <v>915</v>
          </cell>
          <cell r="O140">
            <v>0</v>
          </cell>
          <cell r="P140">
            <v>0</v>
          </cell>
          <cell r="Q140">
            <v>104</v>
          </cell>
          <cell r="R140">
            <v>6</v>
          </cell>
          <cell r="S140">
            <v>221</v>
          </cell>
          <cell r="T140">
            <v>331</v>
          </cell>
          <cell r="U140">
            <v>45</v>
          </cell>
          <cell r="V140">
            <v>0</v>
          </cell>
          <cell r="W140">
            <v>0</v>
          </cell>
          <cell r="X140">
            <v>852.6</v>
          </cell>
          <cell r="Y140">
            <v>668.26</v>
          </cell>
          <cell r="Z140">
            <v>184.34</v>
          </cell>
        </row>
        <row r="141">
          <cell r="A141">
            <v>2412111027</v>
          </cell>
          <cell r="B141">
            <v>0</v>
          </cell>
          <cell r="C141">
            <v>130</v>
          </cell>
          <cell r="D141">
            <v>4</v>
          </cell>
          <cell r="E141">
            <v>368</v>
          </cell>
          <cell r="F141">
            <v>25</v>
          </cell>
          <cell r="G141">
            <v>0</v>
          </cell>
          <cell r="H141">
            <v>7</v>
          </cell>
          <cell r="I141">
            <v>23</v>
          </cell>
          <cell r="J141">
            <v>0</v>
          </cell>
          <cell r="K141">
            <v>55</v>
          </cell>
          <cell r="L141">
            <v>0</v>
          </cell>
          <cell r="M141">
            <v>2412111027</v>
          </cell>
          <cell r="N141">
            <v>1387</v>
          </cell>
          <cell r="O141">
            <v>0</v>
          </cell>
          <cell r="P141">
            <v>0</v>
          </cell>
          <cell r="Q141">
            <v>130</v>
          </cell>
          <cell r="R141">
            <v>4</v>
          </cell>
          <cell r="S141">
            <v>368</v>
          </cell>
          <cell r="T141">
            <v>502</v>
          </cell>
          <cell r="U141">
            <v>55</v>
          </cell>
          <cell r="V141">
            <v>0</v>
          </cell>
          <cell r="W141">
            <v>0</v>
          </cell>
          <cell r="X141">
            <v>1281.8</v>
          </cell>
          <cell r="Y141">
            <v>1281.8</v>
          </cell>
          <cell r="Z141">
            <v>0</v>
          </cell>
        </row>
        <row r="142">
          <cell r="A142">
            <v>2412111053</v>
          </cell>
          <cell r="B142">
            <v>0</v>
          </cell>
          <cell r="C142">
            <v>146</v>
          </cell>
          <cell r="D142">
            <v>7</v>
          </cell>
          <cell r="E142">
            <v>557</v>
          </cell>
          <cell r="F142">
            <v>34</v>
          </cell>
          <cell r="G142">
            <v>0</v>
          </cell>
          <cell r="H142">
            <v>16</v>
          </cell>
          <cell r="I142">
            <v>14</v>
          </cell>
          <cell r="J142">
            <v>0</v>
          </cell>
          <cell r="K142">
            <v>64</v>
          </cell>
          <cell r="L142">
            <v>0</v>
          </cell>
          <cell r="M142">
            <v>2412111053</v>
          </cell>
          <cell r="N142">
            <v>2148</v>
          </cell>
          <cell r="O142">
            <v>0</v>
          </cell>
          <cell r="P142">
            <v>0</v>
          </cell>
          <cell r="Q142">
            <v>146</v>
          </cell>
          <cell r="R142">
            <v>7</v>
          </cell>
          <cell r="S142">
            <v>557</v>
          </cell>
          <cell r="T142">
            <v>710</v>
          </cell>
          <cell r="U142">
            <v>64</v>
          </cell>
          <cell r="V142">
            <v>0</v>
          </cell>
          <cell r="W142">
            <v>0</v>
          </cell>
          <cell r="X142">
            <v>1911.6</v>
          </cell>
          <cell r="Y142">
            <v>964.81</v>
          </cell>
          <cell r="Z142">
            <v>946.79</v>
          </cell>
        </row>
        <row r="143">
          <cell r="A143">
            <v>2412111014</v>
          </cell>
          <cell r="B143">
            <v>24</v>
          </cell>
          <cell r="C143">
            <v>378</v>
          </cell>
          <cell r="D143">
            <v>7</v>
          </cell>
          <cell r="E143">
            <v>51</v>
          </cell>
          <cell r="F143">
            <v>17</v>
          </cell>
          <cell r="G143">
            <v>0</v>
          </cell>
          <cell r="H143">
            <v>2</v>
          </cell>
          <cell r="I143">
            <v>2</v>
          </cell>
          <cell r="J143">
            <v>0</v>
          </cell>
          <cell r="K143">
            <v>21</v>
          </cell>
          <cell r="L143">
            <v>0</v>
          </cell>
          <cell r="M143">
            <v>2412111014</v>
          </cell>
          <cell r="N143">
            <v>1346</v>
          </cell>
          <cell r="O143">
            <v>0</v>
          </cell>
          <cell r="P143">
            <v>24</v>
          </cell>
          <cell r="Q143">
            <v>378</v>
          </cell>
          <cell r="R143">
            <v>7</v>
          </cell>
          <cell r="S143">
            <v>51</v>
          </cell>
          <cell r="T143">
            <v>460</v>
          </cell>
          <cell r="U143">
            <v>21</v>
          </cell>
          <cell r="V143">
            <v>0</v>
          </cell>
          <cell r="W143">
            <v>0</v>
          </cell>
          <cell r="X143">
            <v>1269.2</v>
          </cell>
          <cell r="Y143">
            <v>1269.2</v>
          </cell>
          <cell r="Z143">
            <v>0</v>
          </cell>
        </row>
        <row r="144">
          <cell r="A144">
            <v>2412111002</v>
          </cell>
          <cell r="B144">
            <v>8</v>
          </cell>
          <cell r="C144">
            <v>177</v>
          </cell>
          <cell r="D144">
            <v>8</v>
          </cell>
          <cell r="E144">
            <v>193</v>
          </cell>
          <cell r="F144">
            <v>45</v>
          </cell>
          <cell r="G144">
            <v>0</v>
          </cell>
          <cell r="H144">
            <v>8</v>
          </cell>
          <cell r="I144">
            <v>10</v>
          </cell>
          <cell r="J144">
            <v>0</v>
          </cell>
          <cell r="K144">
            <v>63</v>
          </cell>
          <cell r="L144">
            <v>0</v>
          </cell>
          <cell r="M144">
            <v>2412111002</v>
          </cell>
          <cell r="N144">
            <v>1403</v>
          </cell>
          <cell r="O144">
            <v>0</v>
          </cell>
          <cell r="P144">
            <v>8</v>
          </cell>
          <cell r="Q144">
            <v>177</v>
          </cell>
          <cell r="R144">
            <v>8</v>
          </cell>
          <cell r="S144">
            <v>193</v>
          </cell>
          <cell r="T144">
            <v>386</v>
          </cell>
          <cell r="U144">
            <v>63</v>
          </cell>
          <cell r="V144">
            <v>0</v>
          </cell>
          <cell r="W144">
            <v>0</v>
          </cell>
          <cell r="X144">
            <v>1214.4000000000001</v>
          </cell>
          <cell r="Y144">
            <v>1109.9000000000001</v>
          </cell>
          <cell r="Z144">
            <v>104.5</v>
          </cell>
        </row>
        <row r="145">
          <cell r="A145">
            <v>2412111015</v>
          </cell>
          <cell r="B145">
            <v>25</v>
          </cell>
          <cell r="C145">
            <v>841</v>
          </cell>
          <cell r="D145">
            <v>8</v>
          </cell>
          <cell r="E145">
            <v>128</v>
          </cell>
          <cell r="F145">
            <v>42</v>
          </cell>
          <cell r="G145">
            <v>0</v>
          </cell>
          <cell r="H145">
            <v>11</v>
          </cell>
          <cell r="I145">
            <v>7</v>
          </cell>
          <cell r="J145">
            <v>0</v>
          </cell>
          <cell r="K145">
            <v>60</v>
          </cell>
          <cell r="L145">
            <v>0</v>
          </cell>
          <cell r="M145">
            <v>2412111015</v>
          </cell>
          <cell r="N145">
            <v>2436</v>
          </cell>
          <cell r="O145">
            <v>0</v>
          </cell>
          <cell r="P145">
            <v>25</v>
          </cell>
          <cell r="Q145">
            <v>841</v>
          </cell>
          <cell r="R145">
            <v>8</v>
          </cell>
          <cell r="S145">
            <v>128</v>
          </cell>
          <cell r="T145">
            <v>1002</v>
          </cell>
          <cell r="U145">
            <v>60</v>
          </cell>
          <cell r="V145">
            <v>0</v>
          </cell>
          <cell r="W145">
            <v>0</v>
          </cell>
          <cell r="X145">
            <v>2465.4</v>
          </cell>
          <cell r="Y145">
            <v>2465.4</v>
          </cell>
          <cell r="Z145">
            <v>0</v>
          </cell>
        </row>
        <row r="146">
          <cell r="A146">
            <v>2412111003</v>
          </cell>
          <cell r="B146">
            <v>0</v>
          </cell>
          <cell r="C146">
            <v>192</v>
          </cell>
          <cell r="D146">
            <v>4</v>
          </cell>
          <cell r="E146">
            <v>423</v>
          </cell>
          <cell r="F146">
            <v>67</v>
          </cell>
          <cell r="G146">
            <v>0</v>
          </cell>
          <cell r="H146">
            <v>6</v>
          </cell>
          <cell r="I146">
            <v>31</v>
          </cell>
          <cell r="J146">
            <v>1</v>
          </cell>
          <cell r="K146">
            <v>105</v>
          </cell>
          <cell r="L146">
            <v>0</v>
          </cell>
          <cell r="M146">
            <v>2412111003</v>
          </cell>
          <cell r="N146">
            <v>1677</v>
          </cell>
          <cell r="O146">
            <v>0</v>
          </cell>
          <cell r="P146">
            <v>0</v>
          </cell>
          <cell r="Q146">
            <v>192</v>
          </cell>
          <cell r="R146">
            <v>4</v>
          </cell>
          <cell r="S146">
            <v>423</v>
          </cell>
          <cell r="T146">
            <v>619</v>
          </cell>
          <cell r="U146">
            <v>105</v>
          </cell>
          <cell r="V146">
            <v>0</v>
          </cell>
          <cell r="W146">
            <v>0</v>
          </cell>
          <cell r="X146">
            <v>1581.8</v>
          </cell>
          <cell r="Y146">
            <v>1581.8</v>
          </cell>
          <cell r="Z146">
            <v>0</v>
          </cell>
        </row>
        <row r="147">
          <cell r="A147">
            <v>2412111042</v>
          </cell>
          <cell r="B147">
            <v>20</v>
          </cell>
          <cell r="C147">
            <v>426</v>
          </cell>
          <cell r="D147">
            <v>9</v>
          </cell>
          <cell r="E147">
            <v>34</v>
          </cell>
          <cell r="F147">
            <v>9</v>
          </cell>
          <cell r="G147">
            <v>0</v>
          </cell>
          <cell r="H147">
            <v>2</v>
          </cell>
          <cell r="I147">
            <v>0</v>
          </cell>
          <cell r="J147">
            <v>0</v>
          </cell>
          <cell r="K147">
            <v>11</v>
          </cell>
          <cell r="L147">
            <v>0</v>
          </cell>
          <cell r="M147">
            <v>2412111042</v>
          </cell>
          <cell r="N147">
            <v>1055</v>
          </cell>
          <cell r="O147">
            <v>0</v>
          </cell>
          <cell r="P147">
            <v>20</v>
          </cell>
          <cell r="Q147">
            <v>426</v>
          </cell>
          <cell r="R147">
            <v>9</v>
          </cell>
          <cell r="S147">
            <v>34</v>
          </cell>
          <cell r="T147">
            <v>489</v>
          </cell>
          <cell r="U147">
            <v>11</v>
          </cell>
          <cell r="V147">
            <v>0</v>
          </cell>
          <cell r="W147">
            <v>0</v>
          </cell>
          <cell r="X147">
            <v>1121.8</v>
          </cell>
          <cell r="Y147">
            <v>855.36</v>
          </cell>
          <cell r="Z147">
            <v>266.44</v>
          </cell>
        </row>
        <row r="148">
          <cell r="A148">
            <v>2412111043</v>
          </cell>
          <cell r="B148">
            <v>10</v>
          </cell>
          <cell r="C148">
            <v>353</v>
          </cell>
          <cell r="D148">
            <v>3</v>
          </cell>
          <cell r="E148">
            <v>31</v>
          </cell>
          <cell r="F148">
            <v>12</v>
          </cell>
          <cell r="G148">
            <v>1</v>
          </cell>
          <cell r="H148">
            <v>2</v>
          </cell>
          <cell r="I148">
            <v>3</v>
          </cell>
          <cell r="J148">
            <v>0</v>
          </cell>
          <cell r="K148">
            <v>18</v>
          </cell>
          <cell r="L148">
            <v>0</v>
          </cell>
          <cell r="M148">
            <v>2412111043</v>
          </cell>
          <cell r="N148">
            <v>705</v>
          </cell>
          <cell r="O148">
            <v>0</v>
          </cell>
          <cell r="P148">
            <v>10</v>
          </cell>
          <cell r="Q148">
            <v>353</v>
          </cell>
          <cell r="R148">
            <v>3</v>
          </cell>
          <cell r="S148">
            <v>31</v>
          </cell>
          <cell r="T148">
            <v>397</v>
          </cell>
          <cell r="U148">
            <v>18</v>
          </cell>
          <cell r="V148">
            <v>0</v>
          </cell>
          <cell r="W148">
            <v>0</v>
          </cell>
          <cell r="X148">
            <v>822.4</v>
          </cell>
          <cell r="Y148">
            <v>731.17</v>
          </cell>
          <cell r="Z148">
            <v>91.23</v>
          </cell>
        </row>
        <row r="149">
          <cell r="A149">
            <v>2412111016</v>
          </cell>
          <cell r="B149">
            <v>0</v>
          </cell>
          <cell r="C149">
            <v>99</v>
          </cell>
          <cell r="D149">
            <v>8</v>
          </cell>
          <cell r="E149">
            <v>365</v>
          </cell>
          <cell r="F149">
            <v>80</v>
          </cell>
          <cell r="G149">
            <v>0</v>
          </cell>
          <cell r="H149">
            <v>3</v>
          </cell>
          <cell r="I149">
            <v>5</v>
          </cell>
          <cell r="J149">
            <v>1</v>
          </cell>
          <cell r="K149">
            <v>89</v>
          </cell>
          <cell r="L149">
            <v>0</v>
          </cell>
          <cell r="M149">
            <v>2412111016</v>
          </cell>
          <cell r="N149">
            <v>1281</v>
          </cell>
          <cell r="O149">
            <v>0</v>
          </cell>
          <cell r="P149">
            <v>0</v>
          </cell>
          <cell r="Q149">
            <v>99</v>
          </cell>
          <cell r="R149">
            <v>8</v>
          </cell>
          <cell r="S149">
            <v>365</v>
          </cell>
          <cell r="T149">
            <v>472</v>
          </cell>
          <cell r="U149">
            <v>89</v>
          </cell>
          <cell r="V149">
            <v>0</v>
          </cell>
          <cell r="W149">
            <v>0</v>
          </cell>
          <cell r="X149">
            <v>1201.5999999999999</v>
          </cell>
          <cell r="Y149">
            <v>1201.5999999999999</v>
          </cell>
          <cell r="Z149">
            <v>0</v>
          </cell>
        </row>
        <row r="150">
          <cell r="A150">
            <v>2412111017</v>
          </cell>
          <cell r="B150">
            <v>3</v>
          </cell>
          <cell r="C150">
            <v>180</v>
          </cell>
          <cell r="D150">
            <v>8</v>
          </cell>
          <cell r="E150">
            <v>79</v>
          </cell>
          <cell r="F150">
            <v>56</v>
          </cell>
          <cell r="G150">
            <v>0</v>
          </cell>
          <cell r="H150">
            <v>15</v>
          </cell>
          <cell r="I150">
            <v>15</v>
          </cell>
          <cell r="J150">
            <v>0</v>
          </cell>
          <cell r="K150">
            <v>86</v>
          </cell>
          <cell r="L150">
            <v>0</v>
          </cell>
          <cell r="M150">
            <v>2412111017</v>
          </cell>
          <cell r="N150">
            <v>839</v>
          </cell>
          <cell r="O150">
            <v>0</v>
          </cell>
          <cell r="P150">
            <v>3</v>
          </cell>
          <cell r="Q150">
            <v>180</v>
          </cell>
          <cell r="R150">
            <v>8</v>
          </cell>
          <cell r="S150">
            <v>79</v>
          </cell>
          <cell r="T150">
            <v>270</v>
          </cell>
          <cell r="U150">
            <v>86</v>
          </cell>
          <cell r="V150">
            <v>0</v>
          </cell>
          <cell r="W150">
            <v>0</v>
          </cell>
          <cell r="X150">
            <v>791</v>
          </cell>
          <cell r="Y150">
            <v>407.31</v>
          </cell>
          <cell r="Z150">
            <v>383.69</v>
          </cell>
        </row>
        <row r="151">
          <cell r="A151">
            <v>2412111012</v>
          </cell>
          <cell r="B151">
            <v>0</v>
          </cell>
          <cell r="C151">
            <v>172</v>
          </cell>
          <cell r="D151">
            <v>9</v>
          </cell>
          <cell r="E151">
            <v>554</v>
          </cell>
          <cell r="F151">
            <v>64</v>
          </cell>
          <cell r="G151">
            <v>1</v>
          </cell>
          <cell r="H151">
            <v>15</v>
          </cell>
          <cell r="I151">
            <v>61</v>
          </cell>
          <cell r="J151">
            <v>0</v>
          </cell>
          <cell r="K151">
            <v>141</v>
          </cell>
          <cell r="L151">
            <v>0</v>
          </cell>
          <cell r="M151">
            <v>2412111012</v>
          </cell>
          <cell r="N151">
            <v>2471</v>
          </cell>
          <cell r="O151">
            <v>0</v>
          </cell>
          <cell r="P151">
            <v>0</v>
          </cell>
          <cell r="Q151">
            <v>172</v>
          </cell>
          <cell r="R151">
            <v>9</v>
          </cell>
          <cell r="S151">
            <v>554</v>
          </cell>
          <cell r="T151">
            <v>735</v>
          </cell>
          <cell r="U151">
            <v>141</v>
          </cell>
          <cell r="V151">
            <v>0</v>
          </cell>
          <cell r="W151">
            <v>0</v>
          </cell>
          <cell r="X151">
            <v>2161.4</v>
          </cell>
          <cell r="Y151">
            <v>1672.7</v>
          </cell>
          <cell r="Z151">
            <v>488.7</v>
          </cell>
        </row>
        <row r="152">
          <cell r="A152">
            <v>2412111025</v>
          </cell>
          <cell r="B152">
            <v>0</v>
          </cell>
          <cell r="C152">
            <v>101</v>
          </cell>
          <cell r="D152">
            <v>4</v>
          </cell>
          <cell r="E152">
            <v>124</v>
          </cell>
          <cell r="F152">
            <v>7</v>
          </cell>
          <cell r="G152">
            <v>0</v>
          </cell>
          <cell r="H152">
            <v>0</v>
          </cell>
          <cell r="I152">
            <v>6</v>
          </cell>
          <cell r="J152">
            <v>0</v>
          </cell>
          <cell r="K152">
            <v>13</v>
          </cell>
          <cell r="L152">
            <v>0</v>
          </cell>
          <cell r="M152">
            <v>2412111025</v>
          </cell>
          <cell r="N152">
            <v>899</v>
          </cell>
          <cell r="O152">
            <v>0</v>
          </cell>
          <cell r="P152">
            <v>0</v>
          </cell>
          <cell r="Q152">
            <v>101</v>
          </cell>
          <cell r="R152">
            <v>4</v>
          </cell>
          <cell r="S152">
            <v>124</v>
          </cell>
          <cell r="T152">
            <v>229</v>
          </cell>
          <cell r="U152">
            <v>13</v>
          </cell>
          <cell r="V152">
            <v>0</v>
          </cell>
          <cell r="W152">
            <v>0</v>
          </cell>
          <cell r="X152">
            <v>748</v>
          </cell>
          <cell r="Y152">
            <v>441.04</v>
          </cell>
          <cell r="Z152">
            <v>306.95999999999998</v>
          </cell>
        </row>
        <row r="153">
          <cell r="A153">
            <v>2412111018</v>
          </cell>
          <cell r="B153">
            <v>41</v>
          </cell>
          <cell r="C153">
            <v>597</v>
          </cell>
          <cell r="D153">
            <v>5</v>
          </cell>
          <cell r="E153">
            <v>13</v>
          </cell>
          <cell r="F153">
            <v>12</v>
          </cell>
          <cell r="G153">
            <v>0</v>
          </cell>
          <cell r="H153">
            <v>0</v>
          </cell>
          <cell r="I153">
            <v>1</v>
          </cell>
          <cell r="J153">
            <v>0</v>
          </cell>
          <cell r="K153">
            <v>13</v>
          </cell>
          <cell r="L153">
            <v>0</v>
          </cell>
          <cell r="M153">
            <v>2412111018</v>
          </cell>
          <cell r="N153">
            <v>1231</v>
          </cell>
          <cell r="O153">
            <v>0</v>
          </cell>
          <cell r="P153">
            <v>41</v>
          </cell>
          <cell r="Q153">
            <v>597</v>
          </cell>
          <cell r="R153">
            <v>5</v>
          </cell>
          <cell r="S153">
            <v>13</v>
          </cell>
          <cell r="T153">
            <v>656</v>
          </cell>
          <cell r="U153">
            <v>13</v>
          </cell>
          <cell r="V153">
            <v>0</v>
          </cell>
          <cell r="W153">
            <v>0</v>
          </cell>
          <cell r="X153">
            <v>1404.4</v>
          </cell>
          <cell r="Y153">
            <v>1156.42</v>
          </cell>
          <cell r="Z153">
            <v>247.98</v>
          </cell>
        </row>
        <row r="154">
          <cell r="A154">
            <v>2412111019</v>
          </cell>
          <cell r="B154">
            <v>35</v>
          </cell>
          <cell r="C154">
            <v>676</v>
          </cell>
          <cell r="D154">
            <v>10</v>
          </cell>
          <cell r="E154">
            <v>104</v>
          </cell>
          <cell r="F154">
            <v>34</v>
          </cell>
          <cell r="G154">
            <v>0</v>
          </cell>
          <cell r="H154">
            <v>2</v>
          </cell>
          <cell r="I154">
            <v>4</v>
          </cell>
          <cell r="J154">
            <v>0</v>
          </cell>
          <cell r="K154">
            <v>40</v>
          </cell>
          <cell r="L154">
            <v>0</v>
          </cell>
          <cell r="M154">
            <v>2412111019</v>
          </cell>
          <cell r="N154">
            <v>1730</v>
          </cell>
          <cell r="O154">
            <v>0</v>
          </cell>
          <cell r="P154">
            <v>35</v>
          </cell>
          <cell r="Q154">
            <v>676</v>
          </cell>
          <cell r="R154">
            <v>10</v>
          </cell>
          <cell r="S154">
            <v>104</v>
          </cell>
          <cell r="T154">
            <v>825</v>
          </cell>
          <cell r="U154">
            <v>40</v>
          </cell>
          <cell r="V154">
            <v>0</v>
          </cell>
          <cell r="W154">
            <v>0</v>
          </cell>
          <cell r="X154">
            <v>1863.2</v>
          </cell>
          <cell r="Y154">
            <v>1863.2</v>
          </cell>
          <cell r="Z154">
            <v>0</v>
          </cell>
        </row>
        <row r="155">
          <cell r="A155">
            <v>2412111020</v>
          </cell>
          <cell r="B155">
            <v>5</v>
          </cell>
          <cell r="C155">
            <v>364</v>
          </cell>
          <cell r="D155">
            <v>2</v>
          </cell>
          <cell r="E155">
            <v>110</v>
          </cell>
          <cell r="F155">
            <v>10</v>
          </cell>
          <cell r="G155">
            <v>0</v>
          </cell>
          <cell r="H155">
            <v>0</v>
          </cell>
          <cell r="I155">
            <v>2</v>
          </cell>
          <cell r="J155">
            <v>0</v>
          </cell>
          <cell r="K155">
            <v>12</v>
          </cell>
          <cell r="L155">
            <v>0</v>
          </cell>
          <cell r="M155">
            <v>2412111020</v>
          </cell>
          <cell r="N155">
            <v>1021</v>
          </cell>
          <cell r="O155">
            <v>0</v>
          </cell>
          <cell r="P155">
            <v>5</v>
          </cell>
          <cell r="Q155">
            <v>364</v>
          </cell>
          <cell r="R155">
            <v>2</v>
          </cell>
          <cell r="S155">
            <v>110</v>
          </cell>
          <cell r="T155">
            <v>481</v>
          </cell>
          <cell r="U155">
            <v>12</v>
          </cell>
          <cell r="V155">
            <v>0</v>
          </cell>
          <cell r="W155">
            <v>0</v>
          </cell>
          <cell r="X155">
            <v>1077</v>
          </cell>
          <cell r="Y155">
            <v>944.35</v>
          </cell>
          <cell r="Z155">
            <v>132.65</v>
          </cell>
        </row>
        <row r="156">
          <cell r="A156">
            <v>2412111050</v>
          </cell>
          <cell r="B156">
            <v>5</v>
          </cell>
          <cell r="C156">
            <v>206</v>
          </cell>
          <cell r="D156">
            <v>8</v>
          </cell>
          <cell r="E156">
            <v>68</v>
          </cell>
          <cell r="F156">
            <v>19</v>
          </cell>
          <cell r="G156">
            <v>0</v>
          </cell>
          <cell r="H156">
            <v>1</v>
          </cell>
          <cell r="I156">
            <v>7</v>
          </cell>
          <cell r="J156">
            <v>0</v>
          </cell>
          <cell r="K156">
            <v>27</v>
          </cell>
          <cell r="L156">
            <v>0</v>
          </cell>
          <cell r="M156">
            <v>2412111050</v>
          </cell>
          <cell r="N156">
            <v>940</v>
          </cell>
          <cell r="O156">
            <v>0</v>
          </cell>
          <cell r="P156">
            <v>5</v>
          </cell>
          <cell r="Q156">
            <v>206</v>
          </cell>
          <cell r="R156">
            <v>8</v>
          </cell>
          <cell r="S156">
            <v>68</v>
          </cell>
          <cell r="T156">
            <v>287</v>
          </cell>
          <cell r="U156">
            <v>27</v>
          </cell>
          <cell r="V156">
            <v>0</v>
          </cell>
          <cell r="W156">
            <v>2</v>
          </cell>
          <cell r="X156">
            <v>851.6</v>
          </cell>
          <cell r="Y156">
            <v>489.52</v>
          </cell>
          <cell r="Z156">
            <v>362.08</v>
          </cell>
        </row>
        <row r="157">
          <cell r="A157">
            <v>2412111028</v>
          </cell>
          <cell r="B157">
            <v>0</v>
          </cell>
          <cell r="C157">
            <v>87</v>
          </cell>
          <cell r="D157">
            <v>4</v>
          </cell>
          <cell r="E157">
            <v>326</v>
          </cell>
          <cell r="F157">
            <v>11</v>
          </cell>
          <cell r="G157">
            <v>0</v>
          </cell>
          <cell r="H157">
            <v>4</v>
          </cell>
          <cell r="I157">
            <v>10</v>
          </cell>
          <cell r="J157">
            <v>0</v>
          </cell>
          <cell r="K157">
            <v>25</v>
          </cell>
          <cell r="L157">
            <v>0</v>
          </cell>
          <cell r="M157">
            <v>2412111028</v>
          </cell>
          <cell r="N157">
            <v>1123</v>
          </cell>
          <cell r="O157">
            <v>0</v>
          </cell>
          <cell r="P157">
            <v>0</v>
          </cell>
          <cell r="Q157">
            <v>87</v>
          </cell>
          <cell r="R157">
            <v>4</v>
          </cell>
          <cell r="S157">
            <v>326</v>
          </cell>
          <cell r="T157">
            <v>417</v>
          </cell>
          <cell r="U157">
            <v>25</v>
          </cell>
          <cell r="V157">
            <v>0</v>
          </cell>
          <cell r="W157">
            <v>0</v>
          </cell>
          <cell r="X157">
            <v>1034.8</v>
          </cell>
          <cell r="Y157">
            <v>1034.8</v>
          </cell>
          <cell r="Z157">
            <v>0</v>
          </cell>
        </row>
        <row r="158">
          <cell r="A158">
            <v>2412111023</v>
          </cell>
          <cell r="B158">
            <v>0</v>
          </cell>
          <cell r="C158">
            <v>86</v>
          </cell>
          <cell r="D158">
            <v>3</v>
          </cell>
          <cell r="E158">
            <v>456</v>
          </cell>
          <cell r="F158">
            <v>43</v>
          </cell>
          <cell r="G158">
            <v>0</v>
          </cell>
          <cell r="H158">
            <v>0</v>
          </cell>
          <cell r="I158">
            <v>10</v>
          </cell>
          <cell r="J158">
            <v>0</v>
          </cell>
          <cell r="K158">
            <v>53</v>
          </cell>
          <cell r="L158">
            <v>0</v>
          </cell>
          <cell r="M158">
            <v>2412111023</v>
          </cell>
          <cell r="N158">
            <v>1386</v>
          </cell>
          <cell r="O158">
            <v>0</v>
          </cell>
          <cell r="P158">
            <v>0</v>
          </cell>
          <cell r="Q158">
            <v>86</v>
          </cell>
          <cell r="R158">
            <v>3</v>
          </cell>
          <cell r="S158">
            <v>456</v>
          </cell>
          <cell r="T158">
            <v>545</v>
          </cell>
          <cell r="U158">
            <v>53</v>
          </cell>
          <cell r="V158">
            <v>0</v>
          </cell>
          <cell r="W158">
            <v>0</v>
          </cell>
          <cell r="X158">
            <v>1306</v>
          </cell>
          <cell r="Y158">
            <v>847.89</v>
          </cell>
          <cell r="Z158">
            <v>458.11</v>
          </cell>
        </row>
        <row r="159">
          <cell r="A159">
            <v>2412111008</v>
          </cell>
          <cell r="B159">
            <v>26</v>
          </cell>
          <cell r="C159">
            <v>459</v>
          </cell>
          <cell r="D159">
            <v>10</v>
          </cell>
          <cell r="E159">
            <v>46</v>
          </cell>
          <cell r="F159">
            <v>23</v>
          </cell>
          <cell r="G159">
            <v>0</v>
          </cell>
          <cell r="H159">
            <v>0</v>
          </cell>
          <cell r="I159">
            <v>2</v>
          </cell>
          <cell r="J159">
            <v>0</v>
          </cell>
          <cell r="K159">
            <v>25</v>
          </cell>
          <cell r="L159">
            <v>0</v>
          </cell>
          <cell r="M159">
            <v>2412111008</v>
          </cell>
          <cell r="N159">
            <v>1019</v>
          </cell>
          <cell r="O159">
            <v>0</v>
          </cell>
          <cell r="P159">
            <v>26</v>
          </cell>
          <cell r="Q159">
            <v>459</v>
          </cell>
          <cell r="R159">
            <v>10</v>
          </cell>
          <cell r="S159">
            <v>46</v>
          </cell>
          <cell r="T159">
            <v>541</v>
          </cell>
          <cell r="U159">
            <v>25</v>
          </cell>
          <cell r="V159">
            <v>0</v>
          </cell>
          <cell r="W159">
            <v>0</v>
          </cell>
          <cell r="X159">
            <v>1156.4000000000001</v>
          </cell>
          <cell r="Y159">
            <v>1048.05</v>
          </cell>
          <cell r="Z159">
            <v>108.35</v>
          </cell>
        </row>
        <row r="160">
          <cell r="A160">
            <v>2412111034</v>
          </cell>
          <cell r="B160">
            <v>6</v>
          </cell>
          <cell r="C160">
            <v>176</v>
          </cell>
          <cell r="D160">
            <v>9</v>
          </cell>
          <cell r="E160">
            <v>136</v>
          </cell>
          <cell r="F160">
            <v>31</v>
          </cell>
          <cell r="G160">
            <v>0</v>
          </cell>
          <cell r="H160">
            <v>4</v>
          </cell>
          <cell r="I160">
            <v>9</v>
          </cell>
          <cell r="J160">
            <v>0</v>
          </cell>
          <cell r="K160">
            <v>44</v>
          </cell>
          <cell r="L160">
            <v>0</v>
          </cell>
          <cell r="M160">
            <v>2412111034</v>
          </cell>
          <cell r="N160">
            <v>1128</v>
          </cell>
          <cell r="O160">
            <v>0</v>
          </cell>
          <cell r="P160">
            <v>6</v>
          </cell>
          <cell r="Q160">
            <v>176</v>
          </cell>
          <cell r="R160">
            <v>9</v>
          </cell>
          <cell r="S160">
            <v>136</v>
          </cell>
          <cell r="T160">
            <v>327</v>
          </cell>
          <cell r="U160">
            <v>44</v>
          </cell>
          <cell r="V160">
            <v>0</v>
          </cell>
          <cell r="W160">
            <v>0</v>
          </cell>
          <cell r="X160">
            <v>993.6</v>
          </cell>
          <cell r="Y160">
            <v>745.76</v>
          </cell>
          <cell r="Z160">
            <v>247.84</v>
          </cell>
        </row>
        <row r="161">
          <cell r="A161">
            <v>2412111054</v>
          </cell>
          <cell r="B161">
            <v>0</v>
          </cell>
          <cell r="C161">
            <v>155</v>
          </cell>
          <cell r="D161">
            <v>24</v>
          </cell>
          <cell r="E161">
            <v>254</v>
          </cell>
          <cell r="F161">
            <v>63</v>
          </cell>
          <cell r="G161">
            <v>4</v>
          </cell>
          <cell r="H161">
            <v>11</v>
          </cell>
          <cell r="I161">
            <v>17</v>
          </cell>
          <cell r="J161">
            <v>1</v>
          </cell>
          <cell r="K161">
            <v>96</v>
          </cell>
          <cell r="L161">
            <v>0</v>
          </cell>
          <cell r="M161">
            <v>2412111054</v>
          </cell>
          <cell r="N161">
            <v>1618</v>
          </cell>
          <cell r="O161">
            <v>0</v>
          </cell>
          <cell r="P161">
            <v>0</v>
          </cell>
          <cell r="Q161">
            <v>155</v>
          </cell>
          <cell r="R161">
            <v>24</v>
          </cell>
          <cell r="S161">
            <v>254</v>
          </cell>
          <cell r="T161">
            <v>433</v>
          </cell>
          <cell r="U161">
            <v>96</v>
          </cell>
          <cell r="V161">
            <v>0</v>
          </cell>
          <cell r="W161">
            <v>0</v>
          </cell>
          <cell r="X161">
            <v>1386.6</v>
          </cell>
          <cell r="Y161">
            <v>1217.43</v>
          </cell>
          <cell r="Z161">
            <v>169.17</v>
          </cell>
        </row>
        <row r="162">
          <cell r="A162">
            <v>2412111022</v>
          </cell>
          <cell r="B162">
            <v>8</v>
          </cell>
          <cell r="C162">
            <v>399</v>
          </cell>
          <cell r="D162">
            <v>25</v>
          </cell>
          <cell r="E162">
            <v>321</v>
          </cell>
          <cell r="F162">
            <v>147</v>
          </cell>
          <cell r="G162">
            <v>0</v>
          </cell>
          <cell r="H162">
            <v>4</v>
          </cell>
          <cell r="I162">
            <v>32</v>
          </cell>
          <cell r="J162">
            <v>0</v>
          </cell>
          <cell r="K162">
            <v>183</v>
          </cell>
          <cell r="L162">
            <v>0</v>
          </cell>
          <cell r="M162">
            <v>2412111022</v>
          </cell>
          <cell r="N162">
            <v>2410</v>
          </cell>
          <cell r="O162" t="str">
            <v>`</v>
          </cell>
          <cell r="P162">
            <v>8</v>
          </cell>
          <cell r="Q162">
            <v>399</v>
          </cell>
          <cell r="R162">
            <v>25</v>
          </cell>
          <cell r="S162">
            <v>321</v>
          </cell>
          <cell r="T162">
            <v>753</v>
          </cell>
          <cell r="U162">
            <v>183</v>
          </cell>
          <cell r="V162">
            <v>0</v>
          </cell>
          <cell r="W162">
            <v>0</v>
          </cell>
          <cell r="X162">
            <v>2204.6</v>
          </cell>
          <cell r="Y162">
            <v>2204.6</v>
          </cell>
          <cell r="Z162">
            <v>0</v>
          </cell>
        </row>
        <row r="163">
          <cell r="A163">
            <v>2412111007</v>
          </cell>
          <cell r="B163">
            <v>0</v>
          </cell>
          <cell r="C163">
            <v>198</v>
          </cell>
          <cell r="D163">
            <v>11</v>
          </cell>
          <cell r="E163">
            <v>346</v>
          </cell>
          <cell r="F163">
            <v>50</v>
          </cell>
          <cell r="G163">
            <v>0</v>
          </cell>
          <cell r="H163">
            <v>4</v>
          </cell>
          <cell r="I163">
            <v>14</v>
          </cell>
          <cell r="J163">
            <v>0</v>
          </cell>
          <cell r="K163">
            <v>68</v>
          </cell>
          <cell r="L163">
            <v>0</v>
          </cell>
          <cell r="M163">
            <v>2412111007</v>
          </cell>
          <cell r="N163">
            <v>1767</v>
          </cell>
          <cell r="O163">
            <v>0</v>
          </cell>
          <cell r="P163">
            <v>0</v>
          </cell>
          <cell r="Q163">
            <v>198</v>
          </cell>
          <cell r="R163">
            <v>11</v>
          </cell>
          <cell r="S163">
            <v>346</v>
          </cell>
          <cell r="T163">
            <v>555</v>
          </cell>
          <cell r="U163">
            <v>68</v>
          </cell>
          <cell r="V163">
            <v>0</v>
          </cell>
          <cell r="W163">
            <v>0</v>
          </cell>
          <cell r="X163">
            <v>1571</v>
          </cell>
          <cell r="Y163">
            <v>1416</v>
          </cell>
          <cell r="Z163">
            <v>155</v>
          </cell>
        </row>
        <row r="164">
          <cell r="A164">
            <v>2412111044</v>
          </cell>
          <cell r="B164">
            <v>5</v>
          </cell>
          <cell r="C164">
            <v>153</v>
          </cell>
          <cell r="D164">
            <v>6</v>
          </cell>
          <cell r="E164">
            <v>293</v>
          </cell>
          <cell r="F164">
            <v>3</v>
          </cell>
          <cell r="G164">
            <v>0</v>
          </cell>
          <cell r="H164">
            <v>0</v>
          </cell>
          <cell r="I164">
            <v>10</v>
          </cell>
          <cell r="J164">
            <v>0</v>
          </cell>
          <cell r="K164">
            <v>13</v>
          </cell>
          <cell r="L164">
            <v>0</v>
          </cell>
          <cell r="M164">
            <v>2412111044</v>
          </cell>
          <cell r="N164">
            <v>1059</v>
          </cell>
          <cell r="O164">
            <v>0</v>
          </cell>
          <cell r="P164">
            <v>5</v>
          </cell>
          <cell r="Q164">
            <v>153</v>
          </cell>
          <cell r="R164">
            <v>6</v>
          </cell>
          <cell r="S164">
            <v>293</v>
          </cell>
          <cell r="T164">
            <v>457</v>
          </cell>
          <cell r="U164">
            <v>13</v>
          </cell>
          <cell r="V164">
            <v>30</v>
          </cell>
          <cell r="W164">
            <v>0</v>
          </cell>
          <cell r="X164">
            <v>1068.8</v>
          </cell>
          <cell r="Y164">
            <v>603.59</v>
          </cell>
          <cell r="Z164">
            <v>465.21</v>
          </cell>
        </row>
        <row r="165">
          <cell r="A165">
            <v>2412111059</v>
          </cell>
          <cell r="B165">
            <v>19</v>
          </cell>
          <cell r="C165">
            <v>265</v>
          </cell>
          <cell r="D165">
            <v>10</v>
          </cell>
          <cell r="E165">
            <v>144</v>
          </cell>
          <cell r="F165">
            <v>69</v>
          </cell>
          <cell r="G165">
            <v>0</v>
          </cell>
          <cell r="H165">
            <v>13</v>
          </cell>
          <cell r="I165">
            <v>13</v>
          </cell>
          <cell r="J165">
            <v>0</v>
          </cell>
          <cell r="K165">
            <v>95</v>
          </cell>
          <cell r="L165">
            <v>0</v>
          </cell>
          <cell r="M165">
            <v>2412111059</v>
          </cell>
          <cell r="N165">
            <v>1167</v>
          </cell>
          <cell r="O165">
            <v>0</v>
          </cell>
          <cell r="P165">
            <v>19</v>
          </cell>
          <cell r="Q165">
            <v>265</v>
          </cell>
          <cell r="R165">
            <v>10</v>
          </cell>
          <cell r="S165">
            <v>144</v>
          </cell>
          <cell r="T165">
            <v>438</v>
          </cell>
          <cell r="U165">
            <v>95</v>
          </cell>
          <cell r="V165">
            <v>10</v>
          </cell>
          <cell r="W165">
            <v>0</v>
          </cell>
          <cell r="X165">
            <v>1159.2</v>
          </cell>
          <cell r="Y165">
            <v>905.78</v>
          </cell>
          <cell r="Z165">
            <v>253.42</v>
          </cell>
        </row>
        <row r="166">
          <cell r="A166">
            <v>2412111058</v>
          </cell>
          <cell r="B166">
            <v>16</v>
          </cell>
          <cell r="C166">
            <v>230</v>
          </cell>
          <cell r="D166">
            <v>6</v>
          </cell>
          <cell r="E166">
            <v>144</v>
          </cell>
          <cell r="F166">
            <v>13</v>
          </cell>
          <cell r="G166">
            <v>0</v>
          </cell>
          <cell r="H166">
            <v>2</v>
          </cell>
          <cell r="I166">
            <v>1</v>
          </cell>
          <cell r="J166">
            <v>0</v>
          </cell>
          <cell r="K166">
            <v>16</v>
          </cell>
          <cell r="L166">
            <v>0</v>
          </cell>
          <cell r="M166">
            <v>2412111058</v>
          </cell>
          <cell r="N166">
            <v>936</v>
          </cell>
          <cell r="O166">
            <v>0</v>
          </cell>
          <cell r="P166">
            <v>16</v>
          </cell>
          <cell r="Q166">
            <v>230</v>
          </cell>
          <cell r="R166">
            <v>6</v>
          </cell>
          <cell r="S166">
            <v>144</v>
          </cell>
          <cell r="T166">
            <v>396</v>
          </cell>
          <cell r="U166">
            <v>16</v>
          </cell>
          <cell r="V166">
            <v>0</v>
          </cell>
          <cell r="W166">
            <v>0</v>
          </cell>
          <cell r="X166">
            <v>937.2</v>
          </cell>
          <cell r="Y166">
            <v>396.73</v>
          </cell>
          <cell r="Z166">
            <v>540.47</v>
          </cell>
        </row>
        <row r="167">
          <cell r="A167">
            <v>2412111041</v>
          </cell>
          <cell r="B167">
            <v>6</v>
          </cell>
          <cell r="C167">
            <v>167</v>
          </cell>
          <cell r="D167">
            <v>2</v>
          </cell>
          <cell r="E167">
            <v>219</v>
          </cell>
          <cell r="F167">
            <v>37</v>
          </cell>
          <cell r="G167">
            <v>1</v>
          </cell>
          <cell r="H167">
            <v>5</v>
          </cell>
          <cell r="I167">
            <v>14</v>
          </cell>
          <cell r="J167">
            <v>0</v>
          </cell>
          <cell r="K167">
            <v>57</v>
          </cell>
          <cell r="L167">
            <v>0</v>
          </cell>
          <cell r="M167">
            <v>2412111041</v>
          </cell>
          <cell r="N167">
            <v>965</v>
          </cell>
          <cell r="O167">
            <v>0</v>
          </cell>
          <cell r="P167">
            <v>6</v>
          </cell>
          <cell r="Q167">
            <v>167</v>
          </cell>
          <cell r="R167">
            <v>2</v>
          </cell>
          <cell r="S167">
            <v>219</v>
          </cell>
          <cell r="T167">
            <v>394</v>
          </cell>
          <cell r="U167">
            <v>57</v>
          </cell>
          <cell r="V167">
            <v>30</v>
          </cell>
          <cell r="W167">
            <v>0</v>
          </cell>
          <cell r="X167">
            <v>982.8</v>
          </cell>
          <cell r="Y167">
            <v>721.98</v>
          </cell>
          <cell r="Z167">
            <v>260.82</v>
          </cell>
        </row>
        <row r="168">
          <cell r="A168">
            <v>2412111036</v>
          </cell>
          <cell r="B168">
            <v>15</v>
          </cell>
          <cell r="C168">
            <v>318</v>
          </cell>
          <cell r="D168">
            <v>6</v>
          </cell>
          <cell r="E168">
            <v>182</v>
          </cell>
          <cell r="F168">
            <v>24</v>
          </cell>
          <cell r="G168">
            <v>0</v>
          </cell>
          <cell r="H168">
            <v>3</v>
          </cell>
          <cell r="I168">
            <v>11</v>
          </cell>
          <cell r="J168">
            <v>0</v>
          </cell>
          <cell r="K168">
            <v>38</v>
          </cell>
          <cell r="L168">
            <v>0</v>
          </cell>
          <cell r="M168">
            <v>2412111036</v>
          </cell>
          <cell r="N168">
            <v>1354</v>
          </cell>
          <cell r="O168">
            <v>0</v>
          </cell>
          <cell r="P168">
            <v>15</v>
          </cell>
          <cell r="Q168">
            <v>318</v>
          </cell>
          <cell r="R168">
            <v>6</v>
          </cell>
          <cell r="S168">
            <v>182</v>
          </cell>
          <cell r="T168">
            <v>521</v>
          </cell>
          <cell r="U168">
            <v>38</v>
          </cell>
          <cell r="V168">
            <v>0</v>
          </cell>
          <cell r="W168">
            <v>0</v>
          </cell>
          <cell r="X168">
            <v>1314</v>
          </cell>
          <cell r="Y168">
            <v>1314</v>
          </cell>
          <cell r="Z168">
            <v>0</v>
          </cell>
        </row>
        <row r="169">
          <cell r="A169">
            <v>2412111031</v>
          </cell>
          <cell r="B169">
            <v>8</v>
          </cell>
          <cell r="C169">
            <v>203</v>
          </cell>
          <cell r="D169">
            <v>9</v>
          </cell>
          <cell r="E169">
            <v>589</v>
          </cell>
          <cell r="F169">
            <v>41</v>
          </cell>
          <cell r="G169">
            <v>0</v>
          </cell>
          <cell r="H169">
            <v>12</v>
          </cell>
          <cell r="I169">
            <v>18</v>
          </cell>
          <cell r="J169">
            <v>0</v>
          </cell>
          <cell r="K169">
            <v>71</v>
          </cell>
          <cell r="L169">
            <v>0</v>
          </cell>
          <cell r="M169">
            <v>2412111031</v>
          </cell>
          <cell r="N169">
            <v>1757</v>
          </cell>
          <cell r="O169">
            <v>0</v>
          </cell>
          <cell r="P169">
            <v>8</v>
          </cell>
          <cell r="Q169">
            <v>203</v>
          </cell>
          <cell r="R169">
            <v>9</v>
          </cell>
          <cell r="S169">
            <v>589</v>
          </cell>
          <cell r="T169">
            <v>809</v>
          </cell>
          <cell r="U169">
            <v>71</v>
          </cell>
          <cell r="V169">
            <v>0</v>
          </cell>
          <cell r="W169">
            <v>0</v>
          </cell>
          <cell r="X169">
            <v>1773.6</v>
          </cell>
          <cell r="Y169">
            <v>1088.3399999999999</v>
          </cell>
          <cell r="Z169">
            <v>685.26</v>
          </cell>
        </row>
        <row r="170">
          <cell r="A170">
            <v>2412111055</v>
          </cell>
          <cell r="B170">
            <v>7</v>
          </cell>
          <cell r="C170">
            <v>204</v>
          </cell>
          <cell r="D170">
            <v>7</v>
          </cell>
          <cell r="E170">
            <v>286</v>
          </cell>
          <cell r="F170">
            <v>30</v>
          </cell>
          <cell r="G170">
            <v>0</v>
          </cell>
          <cell r="H170">
            <v>6</v>
          </cell>
          <cell r="I170">
            <v>25</v>
          </cell>
          <cell r="J170">
            <v>1</v>
          </cell>
          <cell r="K170">
            <v>62</v>
          </cell>
          <cell r="L170">
            <v>0</v>
          </cell>
          <cell r="M170">
            <v>2412111055</v>
          </cell>
          <cell r="N170">
            <v>1035</v>
          </cell>
          <cell r="O170">
            <v>0</v>
          </cell>
          <cell r="P170">
            <v>7</v>
          </cell>
          <cell r="Q170">
            <v>204</v>
          </cell>
          <cell r="R170">
            <v>7</v>
          </cell>
          <cell r="S170">
            <v>286</v>
          </cell>
          <cell r="T170">
            <v>504</v>
          </cell>
          <cell r="U170">
            <v>62</v>
          </cell>
          <cell r="V170">
            <v>0</v>
          </cell>
          <cell r="W170">
            <v>0</v>
          </cell>
          <cell r="X170">
            <v>1092.5999999999999</v>
          </cell>
          <cell r="Y170">
            <v>406.15</v>
          </cell>
          <cell r="Z170">
            <v>686.45</v>
          </cell>
        </row>
        <row r="171">
          <cell r="A171">
            <v>2412111060</v>
          </cell>
          <cell r="B171">
            <v>12</v>
          </cell>
          <cell r="C171">
            <v>243</v>
          </cell>
          <cell r="D171">
            <v>6</v>
          </cell>
          <cell r="E171">
            <v>172</v>
          </cell>
          <cell r="F171">
            <v>45</v>
          </cell>
          <cell r="G171">
            <v>1</v>
          </cell>
          <cell r="H171">
            <v>8</v>
          </cell>
          <cell r="I171">
            <v>7</v>
          </cell>
          <cell r="J171">
            <v>0</v>
          </cell>
          <cell r="K171">
            <v>61</v>
          </cell>
          <cell r="L171">
            <v>0</v>
          </cell>
          <cell r="M171">
            <v>2412111060</v>
          </cell>
          <cell r="N171">
            <v>967</v>
          </cell>
          <cell r="O171">
            <v>0</v>
          </cell>
          <cell r="P171">
            <v>12</v>
          </cell>
          <cell r="Q171">
            <v>243</v>
          </cell>
          <cell r="R171">
            <v>6</v>
          </cell>
          <cell r="S171">
            <v>172</v>
          </cell>
          <cell r="T171">
            <v>433</v>
          </cell>
          <cell r="U171">
            <v>61</v>
          </cell>
          <cell r="V171">
            <v>30</v>
          </cell>
          <cell r="W171">
            <v>0</v>
          </cell>
          <cell r="X171">
            <v>1034.4000000000001</v>
          </cell>
          <cell r="Y171">
            <v>678.32</v>
          </cell>
          <cell r="Z171">
            <v>356.08</v>
          </cell>
        </row>
        <row r="172">
          <cell r="A172">
            <v>2412111063</v>
          </cell>
          <cell r="B172">
            <v>3</v>
          </cell>
          <cell r="C172">
            <v>106</v>
          </cell>
          <cell r="D172">
            <v>3</v>
          </cell>
          <cell r="E172">
            <v>279</v>
          </cell>
          <cell r="F172">
            <v>10</v>
          </cell>
          <cell r="G172">
            <v>0</v>
          </cell>
          <cell r="H172">
            <v>2</v>
          </cell>
          <cell r="I172">
            <v>4</v>
          </cell>
          <cell r="J172">
            <v>0</v>
          </cell>
          <cell r="K172">
            <v>16</v>
          </cell>
          <cell r="L172">
            <v>0</v>
          </cell>
          <cell r="M172">
            <v>2412111063</v>
          </cell>
          <cell r="N172">
            <v>838</v>
          </cell>
          <cell r="O172">
            <v>0</v>
          </cell>
          <cell r="P172">
            <v>3</v>
          </cell>
          <cell r="Q172">
            <v>106</v>
          </cell>
          <cell r="R172">
            <v>3</v>
          </cell>
          <cell r="S172">
            <v>279</v>
          </cell>
          <cell r="T172">
            <v>391</v>
          </cell>
          <cell r="U172">
            <v>16</v>
          </cell>
          <cell r="V172">
            <v>0</v>
          </cell>
          <cell r="W172">
            <v>0</v>
          </cell>
          <cell r="X172">
            <v>844.4</v>
          </cell>
          <cell r="Y172">
            <v>403.91</v>
          </cell>
          <cell r="Z172">
            <v>440.49</v>
          </cell>
        </row>
        <row r="173">
          <cell r="A173">
            <v>2412111045</v>
          </cell>
          <cell r="B173">
            <v>11</v>
          </cell>
          <cell r="C173">
            <v>275</v>
          </cell>
          <cell r="D173">
            <v>4</v>
          </cell>
          <cell r="E173">
            <v>252</v>
          </cell>
          <cell r="F173">
            <v>25</v>
          </cell>
          <cell r="G173">
            <v>0</v>
          </cell>
          <cell r="H173">
            <v>4</v>
          </cell>
          <cell r="I173">
            <v>24</v>
          </cell>
          <cell r="J173">
            <v>0</v>
          </cell>
          <cell r="K173">
            <v>53</v>
          </cell>
          <cell r="L173">
            <v>0</v>
          </cell>
          <cell r="M173">
            <v>2412111045</v>
          </cell>
          <cell r="N173">
            <v>1366</v>
          </cell>
          <cell r="O173">
            <v>0</v>
          </cell>
          <cell r="P173">
            <v>11</v>
          </cell>
          <cell r="Q173">
            <v>275</v>
          </cell>
          <cell r="R173">
            <v>4</v>
          </cell>
          <cell r="S173">
            <v>252</v>
          </cell>
          <cell r="T173">
            <v>542</v>
          </cell>
          <cell r="U173">
            <v>53</v>
          </cell>
          <cell r="V173">
            <v>25</v>
          </cell>
          <cell r="W173">
            <v>0</v>
          </cell>
          <cell r="X173">
            <v>1358.8</v>
          </cell>
          <cell r="Y173">
            <v>1004.67</v>
          </cell>
          <cell r="Z173">
            <v>354.13</v>
          </cell>
        </row>
        <row r="174">
          <cell r="A174">
            <v>2412111046</v>
          </cell>
          <cell r="B174">
            <v>16</v>
          </cell>
          <cell r="C174">
            <v>244</v>
          </cell>
          <cell r="D174">
            <v>7</v>
          </cell>
          <cell r="E174">
            <v>259</v>
          </cell>
          <cell r="F174">
            <v>30</v>
          </cell>
          <cell r="G174">
            <v>0</v>
          </cell>
          <cell r="H174">
            <v>4</v>
          </cell>
          <cell r="I174">
            <v>14</v>
          </cell>
          <cell r="J174">
            <v>0</v>
          </cell>
          <cell r="K174">
            <v>48</v>
          </cell>
          <cell r="L174">
            <v>0</v>
          </cell>
          <cell r="M174">
            <v>2412111046</v>
          </cell>
          <cell r="N174">
            <v>1177</v>
          </cell>
          <cell r="O174">
            <v>0</v>
          </cell>
          <cell r="P174">
            <v>16</v>
          </cell>
          <cell r="Q174">
            <v>244</v>
          </cell>
          <cell r="R174">
            <v>7</v>
          </cell>
          <cell r="S174">
            <v>259</v>
          </cell>
          <cell r="T174">
            <v>526</v>
          </cell>
          <cell r="U174">
            <v>48</v>
          </cell>
          <cell r="V174">
            <v>20</v>
          </cell>
          <cell r="W174">
            <v>0</v>
          </cell>
          <cell r="X174">
            <v>1221.4000000000001</v>
          </cell>
          <cell r="Y174">
            <v>805.66</v>
          </cell>
          <cell r="Z174">
            <v>415.74</v>
          </cell>
        </row>
        <row r="175">
          <cell r="A175">
            <v>2412111069</v>
          </cell>
          <cell r="B175">
            <v>16</v>
          </cell>
          <cell r="C175">
            <v>372</v>
          </cell>
          <cell r="D175">
            <v>10</v>
          </cell>
          <cell r="E175">
            <v>30</v>
          </cell>
          <cell r="F175">
            <v>13</v>
          </cell>
          <cell r="G175">
            <v>0</v>
          </cell>
          <cell r="H175">
            <v>0</v>
          </cell>
          <cell r="I175">
            <v>2</v>
          </cell>
          <cell r="J175">
            <v>0</v>
          </cell>
          <cell r="K175">
            <v>15</v>
          </cell>
          <cell r="L175">
            <v>0</v>
          </cell>
          <cell r="M175">
            <v>2412111069</v>
          </cell>
          <cell r="N175">
            <v>986</v>
          </cell>
          <cell r="O175">
            <v>0</v>
          </cell>
          <cell r="P175">
            <v>16</v>
          </cell>
          <cell r="Q175">
            <v>372</v>
          </cell>
          <cell r="R175">
            <v>10</v>
          </cell>
          <cell r="S175">
            <v>30</v>
          </cell>
          <cell r="T175">
            <v>428</v>
          </cell>
          <cell r="U175">
            <v>15</v>
          </cell>
          <cell r="V175">
            <v>0</v>
          </cell>
          <cell r="W175">
            <v>0</v>
          </cell>
          <cell r="X175">
            <v>1020.8</v>
          </cell>
          <cell r="Y175">
            <v>1020.8</v>
          </cell>
          <cell r="Z175">
            <v>0</v>
          </cell>
        </row>
        <row r="176">
          <cell r="A176">
            <v>2412111033</v>
          </cell>
          <cell r="B176">
            <v>25</v>
          </cell>
          <cell r="C176">
            <v>315</v>
          </cell>
          <cell r="D176">
            <v>9</v>
          </cell>
          <cell r="E176">
            <v>443</v>
          </cell>
          <cell r="F176">
            <v>66</v>
          </cell>
          <cell r="G176">
            <v>0</v>
          </cell>
          <cell r="H176">
            <v>6</v>
          </cell>
          <cell r="I176">
            <v>26</v>
          </cell>
          <cell r="J176">
            <v>1</v>
          </cell>
          <cell r="K176">
            <v>99</v>
          </cell>
          <cell r="L176">
            <v>0</v>
          </cell>
          <cell r="M176">
            <v>2412111033</v>
          </cell>
          <cell r="N176">
            <v>2024</v>
          </cell>
          <cell r="O176">
            <v>0</v>
          </cell>
          <cell r="P176">
            <v>25</v>
          </cell>
          <cell r="Q176">
            <v>315</v>
          </cell>
          <cell r="R176">
            <v>9</v>
          </cell>
          <cell r="S176">
            <v>443</v>
          </cell>
          <cell r="T176">
            <v>792</v>
          </cell>
          <cell r="U176">
            <v>99</v>
          </cell>
          <cell r="V176">
            <v>0</v>
          </cell>
          <cell r="W176">
            <v>0</v>
          </cell>
          <cell r="X176">
            <v>1960.6</v>
          </cell>
          <cell r="Y176">
            <v>1437.18</v>
          </cell>
          <cell r="Z176">
            <v>523.41999999999996</v>
          </cell>
        </row>
        <row r="177">
          <cell r="A177">
            <v>2412111032</v>
          </cell>
          <cell r="B177">
            <v>3</v>
          </cell>
          <cell r="C177">
            <v>129</v>
          </cell>
          <cell r="D177">
            <v>1</v>
          </cell>
          <cell r="E177">
            <v>183</v>
          </cell>
          <cell r="F177">
            <v>33</v>
          </cell>
          <cell r="G177">
            <v>0</v>
          </cell>
          <cell r="H177">
            <v>3</v>
          </cell>
          <cell r="I177">
            <v>9</v>
          </cell>
          <cell r="J177">
            <v>0</v>
          </cell>
          <cell r="K177">
            <v>45</v>
          </cell>
          <cell r="L177">
            <v>0</v>
          </cell>
          <cell r="M177">
            <v>2412111032</v>
          </cell>
          <cell r="N177">
            <v>691</v>
          </cell>
          <cell r="O177">
            <v>0</v>
          </cell>
          <cell r="P177">
            <v>3</v>
          </cell>
          <cell r="Q177">
            <v>129</v>
          </cell>
          <cell r="R177">
            <v>1</v>
          </cell>
          <cell r="S177">
            <v>183</v>
          </cell>
          <cell r="T177">
            <v>316</v>
          </cell>
          <cell r="U177">
            <v>45</v>
          </cell>
          <cell r="V177">
            <v>10</v>
          </cell>
          <cell r="W177">
            <v>0</v>
          </cell>
          <cell r="X177">
            <v>722.4</v>
          </cell>
          <cell r="Y177">
            <v>272.51</v>
          </cell>
          <cell r="Z177">
            <v>449.89</v>
          </cell>
        </row>
        <row r="178">
          <cell r="A178">
            <v>2412111049</v>
          </cell>
          <cell r="B178">
            <v>7</v>
          </cell>
          <cell r="C178">
            <v>321</v>
          </cell>
          <cell r="D178">
            <v>9</v>
          </cell>
          <cell r="E178">
            <v>507</v>
          </cell>
          <cell r="F178">
            <v>32</v>
          </cell>
          <cell r="G178">
            <v>0</v>
          </cell>
          <cell r="H178">
            <v>3</v>
          </cell>
          <cell r="I178">
            <v>13</v>
          </cell>
          <cell r="J178">
            <v>0</v>
          </cell>
          <cell r="K178">
            <v>48</v>
          </cell>
          <cell r="L178">
            <v>0</v>
          </cell>
          <cell r="M178">
            <v>2412111049</v>
          </cell>
          <cell r="N178">
            <v>1931</v>
          </cell>
          <cell r="O178">
            <v>0</v>
          </cell>
          <cell r="P178">
            <v>7</v>
          </cell>
          <cell r="Q178">
            <v>321</v>
          </cell>
          <cell r="R178">
            <v>9</v>
          </cell>
          <cell r="S178">
            <v>507</v>
          </cell>
          <cell r="T178">
            <v>844</v>
          </cell>
          <cell r="U178">
            <v>48</v>
          </cell>
          <cell r="V178">
            <v>50</v>
          </cell>
          <cell r="W178">
            <v>0</v>
          </cell>
          <cell r="X178">
            <v>1970</v>
          </cell>
          <cell r="Y178">
            <v>1078.25</v>
          </cell>
          <cell r="Z178">
            <v>891.75</v>
          </cell>
        </row>
        <row r="179">
          <cell r="A179">
            <v>2412111021</v>
          </cell>
          <cell r="B179">
            <v>11</v>
          </cell>
          <cell r="C179">
            <v>291</v>
          </cell>
          <cell r="D179">
            <v>8</v>
          </cell>
          <cell r="E179">
            <v>186</v>
          </cell>
          <cell r="F179">
            <v>4</v>
          </cell>
          <cell r="G179">
            <v>0</v>
          </cell>
          <cell r="H179">
            <v>5</v>
          </cell>
          <cell r="I179">
            <v>21</v>
          </cell>
          <cell r="J179">
            <v>1</v>
          </cell>
          <cell r="K179">
            <v>31</v>
          </cell>
          <cell r="L179">
            <v>0</v>
          </cell>
          <cell r="M179">
            <v>2412111021</v>
          </cell>
          <cell r="N179">
            <v>1233</v>
          </cell>
          <cell r="O179">
            <v>0</v>
          </cell>
          <cell r="P179">
            <v>11</v>
          </cell>
          <cell r="Q179">
            <v>291</v>
          </cell>
          <cell r="R179">
            <v>8</v>
          </cell>
          <cell r="S179">
            <v>186</v>
          </cell>
          <cell r="T179">
            <v>496</v>
          </cell>
          <cell r="U179">
            <v>31</v>
          </cell>
          <cell r="V179">
            <v>30</v>
          </cell>
          <cell r="W179">
            <v>0</v>
          </cell>
          <cell r="X179">
            <v>1241.5999999999999</v>
          </cell>
          <cell r="Y179">
            <v>1172.55</v>
          </cell>
          <cell r="Z179">
            <v>69.05</v>
          </cell>
        </row>
        <row r="180">
          <cell r="A180">
            <v>2412111039</v>
          </cell>
          <cell r="B180">
            <v>8</v>
          </cell>
          <cell r="C180">
            <v>197</v>
          </cell>
          <cell r="D180">
            <v>8</v>
          </cell>
          <cell r="E180">
            <v>391</v>
          </cell>
          <cell r="F180">
            <v>28</v>
          </cell>
          <cell r="G180">
            <v>0</v>
          </cell>
          <cell r="H180">
            <v>9</v>
          </cell>
          <cell r="I180">
            <v>15</v>
          </cell>
          <cell r="J180">
            <v>0</v>
          </cell>
          <cell r="K180">
            <v>52</v>
          </cell>
          <cell r="L180">
            <v>0</v>
          </cell>
          <cell r="M180">
            <v>2412111039</v>
          </cell>
          <cell r="N180">
            <v>1432</v>
          </cell>
          <cell r="O180">
            <v>0</v>
          </cell>
          <cell r="P180">
            <v>8</v>
          </cell>
          <cell r="Q180">
            <v>197</v>
          </cell>
          <cell r="R180">
            <v>8</v>
          </cell>
          <cell r="S180">
            <v>391</v>
          </cell>
          <cell r="T180">
            <v>604</v>
          </cell>
          <cell r="U180">
            <v>52</v>
          </cell>
          <cell r="V180">
            <v>30</v>
          </cell>
          <cell r="W180">
            <v>0</v>
          </cell>
          <cell r="X180">
            <v>1435.8</v>
          </cell>
          <cell r="Y180">
            <v>694.21</v>
          </cell>
          <cell r="Z180">
            <v>741.59</v>
          </cell>
        </row>
        <row r="181">
          <cell r="A181">
            <v>2412111056</v>
          </cell>
          <cell r="B181">
            <v>6</v>
          </cell>
          <cell r="C181">
            <v>110</v>
          </cell>
          <cell r="D181">
            <v>1</v>
          </cell>
          <cell r="E181">
            <v>200</v>
          </cell>
          <cell r="F181">
            <v>54</v>
          </cell>
          <cell r="G181">
            <v>0</v>
          </cell>
          <cell r="H181">
            <v>6</v>
          </cell>
          <cell r="I181">
            <v>24</v>
          </cell>
          <cell r="J181">
            <v>0</v>
          </cell>
          <cell r="K181">
            <v>84</v>
          </cell>
          <cell r="L181">
            <v>0</v>
          </cell>
          <cell r="M181">
            <v>2412111056</v>
          </cell>
          <cell r="N181">
            <v>688</v>
          </cell>
          <cell r="O181">
            <v>0</v>
          </cell>
          <cell r="P181">
            <v>6</v>
          </cell>
          <cell r="Q181">
            <v>110</v>
          </cell>
          <cell r="R181">
            <v>1</v>
          </cell>
          <cell r="S181">
            <v>200</v>
          </cell>
          <cell r="T181">
            <v>317</v>
          </cell>
          <cell r="U181">
            <v>84</v>
          </cell>
          <cell r="V181">
            <v>10</v>
          </cell>
          <cell r="W181">
            <v>0</v>
          </cell>
          <cell r="X181">
            <v>734.4</v>
          </cell>
          <cell r="Y181">
            <v>603.27</v>
          </cell>
          <cell r="Z181">
            <v>131.13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2427111018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2427111010</v>
          </cell>
          <cell r="B183">
            <v>5</v>
          </cell>
          <cell r="C183">
            <v>187</v>
          </cell>
          <cell r="D183">
            <v>5</v>
          </cell>
          <cell r="E183">
            <v>291</v>
          </cell>
          <cell r="F183">
            <v>11</v>
          </cell>
          <cell r="G183">
            <v>0</v>
          </cell>
          <cell r="H183">
            <v>0</v>
          </cell>
          <cell r="I183">
            <v>15</v>
          </cell>
          <cell r="J183">
            <v>0</v>
          </cell>
          <cell r="K183">
            <v>26</v>
          </cell>
          <cell r="L183">
            <v>0</v>
          </cell>
          <cell r="M183">
            <v>2427111010</v>
          </cell>
          <cell r="N183">
            <v>1564</v>
          </cell>
          <cell r="O183">
            <v>0</v>
          </cell>
          <cell r="P183">
            <v>5</v>
          </cell>
          <cell r="Q183">
            <v>187</v>
          </cell>
          <cell r="R183">
            <v>5</v>
          </cell>
          <cell r="S183">
            <v>291</v>
          </cell>
          <cell r="T183">
            <v>488</v>
          </cell>
          <cell r="U183">
            <v>26</v>
          </cell>
          <cell r="V183">
            <v>0</v>
          </cell>
          <cell r="W183">
            <v>0</v>
          </cell>
          <cell r="X183">
            <v>1378.6</v>
          </cell>
          <cell r="Y183">
            <v>719.32</v>
          </cell>
          <cell r="Z183">
            <v>659.28</v>
          </cell>
        </row>
        <row r="184">
          <cell r="A184">
            <v>2427111022</v>
          </cell>
          <cell r="B184">
            <v>2</v>
          </cell>
          <cell r="C184">
            <v>179</v>
          </cell>
          <cell r="D184">
            <v>4</v>
          </cell>
          <cell r="E184">
            <v>128</v>
          </cell>
          <cell r="F184">
            <v>3</v>
          </cell>
          <cell r="G184">
            <v>0</v>
          </cell>
          <cell r="H184">
            <v>5</v>
          </cell>
          <cell r="I184">
            <v>25</v>
          </cell>
          <cell r="J184">
            <v>0</v>
          </cell>
          <cell r="K184">
            <v>33</v>
          </cell>
          <cell r="L184">
            <v>0</v>
          </cell>
          <cell r="M184">
            <v>2427111022</v>
          </cell>
          <cell r="N184">
            <v>1197</v>
          </cell>
          <cell r="O184">
            <v>0</v>
          </cell>
          <cell r="P184">
            <v>2</v>
          </cell>
          <cell r="Q184">
            <v>179</v>
          </cell>
          <cell r="R184">
            <v>4</v>
          </cell>
          <cell r="S184">
            <v>128</v>
          </cell>
          <cell r="T184">
            <v>313</v>
          </cell>
          <cell r="U184">
            <v>33</v>
          </cell>
          <cell r="V184">
            <v>0</v>
          </cell>
          <cell r="W184">
            <v>0</v>
          </cell>
          <cell r="X184">
            <v>1018.4</v>
          </cell>
          <cell r="Y184">
            <v>678.24</v>
          </cell>
          <cell r="Z184">
            <v>340.16</v>
          </cell>
        </row>
        <row r="185">
          <cell r="A185">
            <v>2427111009</v>
          </cell>
          <cell r="B185">
            <v>47</v>
          </cell>
          <cell r="C185">
            <v>872</v>
          </cell>
          <cell r="D185">
            <v>6</v>
          </cell>
          <cell r="E185">
            <v>95</v>
          </cell>
          <cell r="F185">
            <v>21</v>
          </cell>
          <cell r="G185">
            <v>0</v>
          </cell>
          <cell r="H185">
            <v>7</v>
          </cell>
          <cell r="I185">
            <v>18</v>
          </cell>
          <cell r="J185">
            <v>0</v>
          </cell>
          <cell r="K185">
            <v>46</v>
          </cell>
          <cell r="L185">
            <v>0</v>
          </cell>
          <cell r="M185">
            <v>2427111009</v>
          </cell>
          <cell r="N185">
            <v>2620</v>
          </cell>
          <cell r="O185">
            <v>0</v>
          </cell>
          <cell r="P185">
            <v>47</v>
          </cell>
          <cell r="Q185">
            <v>872</v>
          </cell>
          <cell r="R185">
            <v>6</v>
          </cell>
          <cell r="S185">
            <v>95</v>
          </cell>
          <cell r="T185">
            <v>1020</v>
          </cell>
          <cell r="U185">
            <v>46</v>
          </cell>
          <cell r="V185">
            <v>0</v>
          </cell>
          <cell r="W185">
            <v>0</v>
          </cell>
          <cell r="X185">
            <v>2599.6</v>
          </cell>
          <cell r="Y185">
            <v>1737.8</v>
          </cell>
          <cell r="Z185">
            <v>861.8</v>
          </cell>
        </row>
        <row r="186">
          <cell r="A186">
            <v>2427111026</v>
          </cell>
          <cell r="B186">
            <v>4</v>
          </cell>
          <cell r="C186">
            <v>202</v>
          </cell>
          <cell r="D186">
            <v>14</v>
          </cell>
          <cell r="E186">
            <v>732</v>
          </cell>
          <cell r="F186">
            <v>42</v>
          </cell>
          <cell r="G186">
            <v>0</v>
          </cell>
          <cell r="H186">
            <v>4</v>
          </cell>
          <cell r="I186">
            <v>10</v>
          </cell>
          <cell r="J186">
            <v>0</v>
          </cell>
          <cell r="K186">
            <v>56</v>
          </cell>
          <cell r="L186">
            <v>0</v>
          </cell>
          <cell r="M186">
            <v>2427111026</v>
          </cell>
          <cell r="N186">
            <v>1790</v>
          </cell>
          <cell r="O186">
            <v>0</v>
          </cell>
          <cell r="P186">
            <v>4</v>
          </cell>
          <cell r="Q186">
            <v>202</v>
          </cell>
          <cell r="R186">
            <v>14</v>
          </cell>
          <cell r="S186">
            <v>732</v>
          </cell>
          <cell r="T186">
            <v>952</v>
          </cell>
          <cell r="U186">
            <v>56</v>
          </cell>
          <cell r="V186">
            <v>120</v>
          </cell>
          <cell r="W186">
            <v>0</v>
          </cell>
          <cell r="X186">
            <v>2020</v>
          </cell>
          <cell r="Y186">
            <v>811.37</v>
          </cell>
          <cell r="Z186">
            <v>1208.6300000000001</v>
          </cell>
        </row>
        <row r="187">
          <cell r="A187">
            <v>2427111020</v>
          </cell>
          <cell r="B187">
            <v>4</v>
          </cell>
          <cell r="C187">
            <v>191</v>
          </cell>
          <cell r="D187">
            <v>4</v>
          </cell>
          <cell r="E187">
            <v>202</v>
          </cell>
          <cell r="F187">
            <v>7</v>
          </cell>
          <cell r="G187">
            <v>0</v>
          </cell>
          <cell r="H187">
            <v>0</v>
          </cell>
          <cell r="I187">
            <v>7</v>
          </cell>
          <cell r="J187">
            <v>0</v>
          </cell>
          <cell r="K187">
            <v>14</v>
          </cell>
          <cell r="L187">
            <v>0</v>
          </cell>
          <cell r="M187">
            <v>2427111020</v>
          </cell>
          <cell r="N187">
            <v>1482</v>
          </cell>
          <cell r="O187">
            <v>0</v>
          </cell>
          <cell r="P187">
            <v>4</v>
          </cell>
          <cell r="Q187">
            <v>191</v>
          </cell>
          <cell r="R187">
            <v>4</v>
          </cell>
          <cell r="S187">
            <v>202</v>
          </cell>
          <cell r="T187">
            <v>401</v>
          </cell>
          <cell r="U187">
            <v>14</v>
          </cell>
          <cell r="V187">
            <v>0</v>
          </cell>
          <cell r="W187">
            <v>0</v>
          </cell>
          <cell r="X187">
            <v>1255.4000000000001</v>
          </cell>
          <cell r="Y187">
            <v>675.52</v>
          </cell>
          <cell r="Z187">
            <v>579.88</v>
          </cell>
        </row>
        <row r="188">
          <cell r="A188">
            <v>2427111014</v>
          </cell>
          <cell r="B188">
            <v>0</v>
          </cell>
          <cell r="C188">
            <v>224</v>
          </cell>
          <cell r="D188">
            <v>3</v>
          </cell>
          <cell r="E188">
            <v>299</v>
          </cell>
          <cell r="F188">
            <v>31</v>
          </cell>
          <cell r="G188">
            <v>0</v>
          </cell>
          <cell r="H188">
            <v>10</v>
          </cell>
          <cell r="I188">
            <v>65</v>
          </cell>
          <cell r="J188">
            <v>0</v>
          </cell>
          <cell r="K188">
            <v>106</v>
          </cell>
          <cell r="L188">
            <v>0</v>
          </cell>
          <cell r="M188">
            <v>2427111014</v>
          </cell>
          <cell r="N188">
            <v>1949</v>
          </cell>
          <cell r="O188">
            <v>0</v>
          </cell>
          <cell r="P188">
            <v>0</v>
          </cell>
          <cell r="Q188">
            <v>224</v>
          </cell>
          <cell r="R188">
            <v>3</v>
          </cell>
          <cell r="S188">
            <v>299</v>
          </cell>
          <cell r="T188">
            <v>526</v>
          </cell>
          <cell r="U188">
            <v>106</v>
          </cell>
          <cell r="V188">
            <v>0</v>
          </cell>
          <cell r="W188">
            <v>0</v>
          </cell>
          <cell r="X188">
            <v>1677.4</v>
          </cell>
          <cell r="Y188">
            <v>1470.28</v>
          </cell>
          <cell r="Z188">
            <v>207.12</v>
          </cell>
        </row>
        <row r="189">
          <cell r="A189">
            <v>2427111012</v>
          </cell>
          <cell r="B189">
            <v>54</v>
          </cell>
          <cell r="C189">
            <v>1056</v>
          </cell>
          <cell r="D189">
            <v>25</v>
          </cell>
          <cell r="E189">
            <v>280</v>
          </cell>
          <cell r="F189">
            <v>7</v>
          </cell>
          <cell r="G189">
            <v>0</v>
          </cell>
          <cell r="H189">
            <v>0</v>
          </cell>
          <cell r="I189">
            <v>28</v>
          </cell>
          <cell r="J189">
            <v>0</v>
          </cell>
          <cell r="K189">
            <v>35</v>
          </cell>
          <cell r="L189">
            <v>0</v>
          </cell>
          <cell r="M189">
            <v>2427111012</v>
          </cell>
          <cell r="N189">
            <v>3647</v>
          </cell>
          <cell r="O189">
            <v>0</v>
          </cell>
          <cell r="P189">
            <v>54</v>
          </cell>
          <cell r="Q189">
            <v>1056</v>
          </cell>
          <cell r="R189">
            <v>25</v>
          </cell>
          <cell r="S189">
            <v>280</v>
          </cell>
          <cell r="T189">
            <v>1415</v>
          </cell>
          <cell r="U189">
            <v>35</v>
          </cell>
          <cell r="V189">
            <v>0</v>
          </cell>
          <cell r="W189">
            <v>0</v>
          </cell>
          <cell r="X189">
            <v>3567</v>
          </cell>
          <cell r="Y189">
            <v>2887.29</v>
          </cell>
          <cell r="Z189">
            <v>679.71</v>
          </cell>
        </row>
        <row r="190">
          <cell r="A190">
            <v>2427111023</v>
          </cell>
          <cell r="B190">
            <v>0</v>
          </cell>
          <cell r="C190">
            <v>28</v>
          </cell>
          <cell r="D190">
            <v>0</v>
          </cell>
          <cell r="E190">
            <v>163</v>
          </cell>
          <cell r="F190">
            <v>2</v>
          </cell>
          <cell r="G190">
            <v>0</v>
          </cell>
          <cell r="H190">
            <v>0</v>
          </cell>
          <cell r="I190">
            <v>2</v>
          </cell>
          <cell r="J190">
            <v>0</v>
          </cell>
          <cell r="K190">
            <v>4</v>
          </cell>
          <cell r="L190">
            <v>0</v>
          </cell>
          <cell r="M190">
            <v>2427111023</v>
          </cell>
          <cell r="N190">
            <v>358</v>
          </cell>
          <cell r="O190">
            <v>0</v>
          </cell>
          <cell r="P190">
            <v>0</v>
          </cell>
          <cell r="Q190">
            <v>28</v>
          </cell>
          <cell r="R190">
            <v>0</v>
          </cell>
          <cell r="S190">
            <v>163</v>
          </cell>
          <cell r="T190">
            <v>191</v>
          </cell>
          <cell r="U190">
            <v>4</v>
          </cell>
          <cell r="V190">
            <v>80</v>
          </cell>
          <cell r="W190">
            <v>0</v>
          </cell>
          <cell r="X190">
            <v>454.8</v>
          </cell>
          <cell r="Y190">
            <v>200.44</v>
          </cell>
          <cell r="Z190">
            <v>254.36</v>
          </cell>
        </row>
        <row r="191">
          <cell r="A191">
            <v>2427111011</v>
          </cell>
          <cell r="B191">
            <v>14</v>
          </cell>
          <cell r="C191">
            <v>249</v>
          </cell>
          <cell r="D191">
            <v>3</v>
          </cell>
          <cell r="E191">
            <v>536</v>
          </cell>
          <cell r="F191">
            <v>114</v>
          </cell>
          <cell r="G191">
            <v>0</v>
          </cell>
          <cell r="H191">
            <v>6</v>
          </cell>
          <cell r="I191">
            <v>35</v>
          </cell>
          <cell r="J191">
            <v>0</v>
          </cell>
          <cell r="K191">
            <v>155</v>
          </cell>
          <cell r="L191">
            <v>0</v>
          </cell>
          <cell r="M191">
            <v>2427111011</v>
          </cell>
          <cell r="N191">
            <v>1736</v>
          </cell>
          <cell r="O191">
            <v>0</v>
          </cell>
          <cell r="P191">
            <v>14</v>
          </cell>
          <cell r="Q191">
            <v>249</v>
          </cell>
          <cell r="R191">
            <v>3</v>
          </cell>
          <cell r="S191">
            <v>536</v>
          </cell>
          <cell r="T191">
            <v>802</v>
          </cell>
          <cell r="U191">
            <v>155</v>
          </cell>
          <cell r="V191">
            <v>0</v>
          </cell>
          <cell r="W191">
            <v>0</v>
          </cell>
          <cell r="X191">
            <v>1800.6</v>
          </cell>
          <cell r="Y191">
            <v>1174.1199999999999</v>
          </cell>
          <cell r="Z191">
            <v>626.48</v>
          </cell>
        </row>
        <row r="192">
          <cell r="A192">
            <v>2427111025</v>
          </cell>
          <cell r="B192">
            <v>2</v>
          </cell>
          <cell r="C192">
            <v>74</v>
          </cell>
          <cell r="D192">
            <v>2</v>
          </cell>
          <cell r="E192">
            <v>254</v>
          </cell>
          <cell r="F192">
            <v>1</v>
          </cell>
          <cell r="G192">
            <v>0</v>
          </cell>
          <cell r="H192">
            <v>0</v>
          </cell>
          <cell r="I192">
            <v>3</v>
          </cell>
          <cell r="J192">
            <v>0</v>
          </cell>
          <cell r="K192">
            <v>4</v>
          </cell>
          <cell r="L192">
            <v>0</v>
          </cell>
          <cell r="M192">
            <v>2427111025</v>
          </cell>
          <cell r="N192">
            <v>696</v>
          </cell>
          <cell r="O192">
            <v>0</v>
          </cell>
          <cell r="P192">
            <v>2</v>
          </cell>
          <cell r="Q192">
            <v>74</v>
          </cell>
          <cell r="R192">
            <v>2</v>
          </cell>
          <cell r="S192">
            <v>254</v>
          </cell>
          <cell r="T192">
            <v>332</v>
          </cell>
          <cell r="U192">
            <v>4</v>
          </cell>
          <cell r="V192">
            <v>45</v>
          </cell>
          <cell r="W192">
            <v>0</v>
          </cell>
          <cell r="X192">
            <v>745.4</v>
          </cell>
          <cell r="Y192">
            <v>311.05</v>
          </cell>
          <cell r="Z192">
            <v>434.35</v>
          </cell>
        </row>
        <row r="193">
          <cell r="A193">
            <v>2427111028</v>
          </cell>
          <cell r="B193">
            <v>4</v>
          </cell>
          <cell r="C193">
            <v>179</v>
          </cell>
          <cell r="D193">
            <v>4</v>
          </cell>
          <cell r="E193">
            <v>347</v>
          </cell>
          <cell r="F193">
            <v>3</v>
          </cell>
          <cell r="G193">
            <v>0</v>
          </cell>
          <cell r="H193">
            <v>3</v>
          </cell>
          <cell r="I193">
            <v>7</v>
          </cell>
          <cell r="J193">
            <v>0</v>
          </cell>
          <cell r="K193">
            <v>13</v>
          </cell>
          <cell r="L193">
            <v>0</v>
          </cell>
          <cell r="M193">
            <v>2427111028</v>
          </cell>
          <cell r="N193">
            <v>1095</v>
          </cell>
          <cell r="O193">
            <v>0</v>
          </cell>
          <cell r="P193">
            <v>4</v>
          </cell>
          <cell r="Q193">
            <v>179</v>
          </cell>
          <cell r="R193">
            <v>4</v>
          </cell>
          <cell r="S193">
            <v>347</v>
          </cell>
          <cell r="T193">
            <v>534</v>
          </cell>
          <cell r="U193">
            <v>13</v>
          </cell>
          <cell r="V193">
            <v>75</v>
          </cell>
          <cell r="W193">
            <v>0</v>
          </cell>
          <cell r="X193">
            <v>1201.8</v>
          </cell>
          <cell r="Y193">
            <v>665.87</v>
          </cell>
          <cell r="Z193">
            <v>535.92999999999995</v>
          </cell>
        </row>
        <row r="194">
          <cell r="A194">
            <v>2427111021</v>
          </cell>
          <cell r="B194">
            <v>0</v>
          </cell>
          <cell r="C194">
            <v>100</v>
          </cell>
          <cell r="D194">
            <v>2</v>
          </cell>
          <cell r="E194">
            <v>178</v>
          </cell>
          <cell r="F194">
            <v>1</v>
          </cell>
          <cell r="G194">
            <v>0</v>
          </cell>
          <cell r="H194">
            <v>2</v>
          </cell>
          <cell r="I194">
            <v>0</v>
          </cell>
          <cell r="J194">
            <v>0</v>
          </cell>
          <cell r="K194">
            <v>3</v>
          </cell>
          <cell r="L194">
            <v>0</v>
          </cell>
          <cell r="M194">
            <v>2427111021</v>
          </cell>
          <cell r="N194">
            <v>686</v>
          </cell>
          <cell r="O194">
            <v>0</v>
          </cell>
          <cell r="P194">
            <v>0</v>
          </cell>
          <cell r="Q194">
            <v>100</v>
          </cell>
          <cell r="R194">
            <v>2</v>
          </cell>
          <cell r="S194">
            <v>178</v>
          </cell>
          <cell r="T194">
            <v>280</v>
          </cell>
          <cell r="U194">
            <v>3</v>
          </cell>
          <cell r="V194">
            <v>0</v>
          </cell>
          <cell r="W194">
            <v>0</v>
          </cell>
          <cell r="X194">
            <v>656.8</v>
          </cell>
          <cell r="Y194">
            <v>527</v>
          </cell>
          <cell r="Z194">
            <v>129.80000000000001</v>
          </cell>
        </row>
        <row r="195">
          <cell r="A195">
            <v>2427111030</v>
          </cell>
          <cell r="B195">
            <v>3</v>
          </cell>
          <cell r="C195">
            <v>46</v>
          </cell>
          <cell r="D195">
            <v>4</v>
          </cell>
          <cell r="E195">
            <v>374</v>
          </cell>
          <cell r="F195">
            <v>2</v>
          </cell>
          <cell r="G195">
            <v>0</v>
          </cell>
          <cell r="H195">
            <v>0</v>
          </cell>
          <cell r="I195">
            <v>11</v>
          </cell>
          <cell r="J195">
            <v>0</v>
          </cell>
          <cell r="K195">
            <v>13</v>
          </cell>
          <cell r="L195">
            <v>0</v>
          </cell>
          <cell r="M195">
            <v>2427111030</v>
          </cell>
          <cell r="N195">
            <v>744</v>
          </cell>
          <cell r="O195">
            <v>0</v>
          </cell>
          <cell r="P195">
            <v>3</v>
          </cell>
          <cell r="Q195">
            <v>46</v>
          </cell>
          <cell r="R195">
            <v>4</v>
          </cell>
          <cell r="S195">
            <v>374</v>
          </cell>
          <cell r="T195">
            <v>427</v>
          </cell>
          <cell r="U195">
            <v>13</v>
          </cell>
          <cell r="V195">
            <v>120</v>
          </cell>
          <cell r="W195">
            <v>0</v>
          </cell>
          <cell r="X195">
            <v>923.6</v>
          </cell>
          <cell r="Y195">
            <v>923.6</v>
          </cell>
          <cell r="Z195">
            <v>0</v>
          </cell>
        </row>
        <row r="196">
          <cell r="A196">
            <v>2436111008</v>
          </cell>
          <cell r="B196">
            <v>0</v>
          </cell>
          <cell r="C196">
            <v>122</v>
          </cell>
          <cell r="D196">
            <v>8</v>
          </cell>
          <cell r="E196">
            <v>570</v>
          </cell>
          <cell r="F196">
            <v>89</v>
          </cell>
          <cell r="G196">
            <v>2</v>
          </cell>
          <cell r="H196">
            <v>1</v>
          </cell>
          <cell r="I196">
            <v>28</v>
          </cell>
          <cell r="J196">
            <v>0</v>
          </cell>
          <cell r="K196">
            <v>120</v>
          </cell>
          <cell r="L196">
            <v>0</v>
          </cell>
          <cell r="M196">
            <v>2436111008</v>
          </cell>
          <cell r="N196">
            <v>2615</v>
          </cell>
          <cell r="O196">
            <v>0</v>
          </cell>
          <cell r="P196">
            <v>0</v>
          </cell>
          <cell r="Q196">
            <v>122</v>
          </cell>
          <cell r="R196">
            <v>8</v>
          </cell>
          <cell r="S196">
            <v>570</v>
          </cell>
          <cell r="T196">
            <v>700</v>
          </cell>
          <cell r="U196">
            <v>120</v>
          </cell>
          <cell r="V196">
            <v>0</v>
          </cell>
          <cell r="W196">
            <v>0</v>
          </cell>
          <cell r="X196">
            <v>2201.4</v>
          </cell>
          <cell r="Y196">
            <v>1375.4</v>
          </cell>
          <cell r="Z196">
            <v>826</v>
          </cell>
        </row>
        <row r="197">
          <cell r="A197">
            <v>2436111009</v>
          </cell>
          <cell r="B197">
            <v>0</v>
          </cell>
          <cell r="C197">
            <v>153</v>
          </cell>
          <cell r="D197">
            <v>5</v>
          </cell>
          <cell r="E197">
            <v>224</v>
          </cell>
          <cell r="F197">
            <v>49</v>
          </cell>
          <cell r="G197">
            <v>4</v>
          </cell>
          <cell r="H197">
            <v>2</v>
          </cell>
          <cell r="I197">
            <v>16</v>
          </cell>
          <cell r="J197">
            <v>0</v>
          </cell>
          <cell r="K197">
            <v>71</v>
          </cell>
          <cell r="L197">
            <v>0</v>
          </cell>
          <cell r="M197">
            <v>2436111009</v>
          </cell>
          <cell r="N197">
            <v>1532</v>
          </cell>
          <cell r="O197">
            <v>0</v>
          </cell>
          <cell r="P197">
            <v>0</v>
          </cell>
          <cell r="Q197">
            <v>153</v>
          </cell>
          <cell r="R197">
            <v>5</v>
          </cell>
          <cell r="S197">
            <v>224</v>
          </cell>
          <cell r="T197">
            <v>382</v>
          </cell>
          <cell r="U197">
            <v>71</v>
          </cell>
          <cell r="V197">
            <v>0</v>
          </cell>
          <cell r="W197">
            <v>0</v>
          </cell>
          <cell r="X197">
            <v>1283.8</v>
          </cell>
          <cell r="Y197">
            <v>741.55</v>
          </cell>
          <cell r="Z197">
            <v>542.25</v>
          </cell>
        </row>
        <row r="198">
          <cell r="A198">
            <v>2436111007</v>
          </cell>
          <cell r="B198">
            <v>0</v>
          </cell>
          <cell r="C198">
            <v>185</v>
          </cell>
          <cell r="D198">
            <v>8</v>
          </cell>
          <cell r="E198">
            <v>317</v>
          </cell>
          <cell r="F198">
            <v>27</v>
          </cell>
          <cell r="G198">
            <v>1</v>
          </cell>
          <cell r="H198">
            <v>3</v>
          </cell>
          <cell r="I198">
            <v>51</v>
          </cell>
          <cell r="J198">
            <v>0</v>
          </cell>
          <cell r="K198">
            <v>82</v>
          </cell>
          <cell r="L198">
            <v>0</v>
          </cell>
          <cell r="M198">
            <v>2436111007</v>
          </cell>
          <cell r="N198">
            <v>1685</v>
          </cell>
          <cell r="O198">
            <v>0</v>
          </cell>
          <cell r="P198">
            <v>0</v>
          </cell>
          <cell r="Q198">
            <v>185</v>
          </cell>
          <cell r="R198">
            <v>8</v>
          </cell>
          <cell r="S198">
            <v>317</v>
          </cell>
          <cell r="T198">
            <v>510</v>
          </cell>
          <cell r="U198">
            <v>82</v>
          </cell>
          <cell r="V198">
            <v>0</v>
          </cell>
          <cell r="W198">
            <v>0</v>
          </cell>
          <cell r="X198">
            <v>1488.8</v>
          </cell>
          <cell r="Y198">
            <v>984.05</v>
          </cell>
          <cell r="Z198">
            <v>504.75</v>
          </cell>
        </row>
        <row r="199">
          <cell r="A199">
            <v>2436111002</v>
          </cell>
          <cell r="B199">
            <v>62</v>
          </cell>
          <cell r="C199">
            <v>859</v>
          </cell>
          <cell r="D199">
            <v>8</v>
          </cell>
          <cell r="E199">
            <v>8</v>
          </cell>
          <cell r="F199">
            <v>1</v>
          </cell>
          <cell r="G199">
            <v>1</v>
          </cell>
          <cell r="H199">
            <v>1</v>
          </cell>
          <cell r="I199">
            <v>7</v>
          </cell>
          <cell r="J199">
            <v>0</v>
          </cell>
          <cell r="K199">
            <v>10</v>
          </cell>
          <cell r="L199">
            <v>0</v>
          </cell>
          <cell r="M199">
            <v>2436111002</v>
          </cell>
          <cell r="N199">
            <v>1328</v>
          </cell>
          <cell r="O199">
            <v>0</v>
          </cell>
          <cell r="P199">
            <v>62</v>
          </cell>
          <cell r="Q199">
            <v>859</v>
          </cell>
          <cell r="R199">
            <v>8</v>
          </cell>
          <cell r="S199">
            <v>8</v>
          </cell>
          <cell r="T199">
            <v>937</v>
          </cell>
          <cell r="U199">
            <v>10</v>
          </cell>
          <cell r="V199">
            <v>0</v>
          </cell>
          <cell r="W199">
            <v>0</v>
          </cell>
          <cell r="X199">
            <v>1747</v>
          </cell>
          <cell r="Y199">
            <v>1245</v>
          </cell>
          <cell r="Z199">
            <v>502</v>
          </cell>
        </row>
        <row r="200">
          <cell r="A200">
            <v>2436111001</v>
          </cell>
          <cell r="B200">
            <v>45</v>
          </cell>
          <cell r="C200">
            <v>489</v>
          </cell>
          <cell r="D200">
            <v>5</v>
          </cell>
          <cell r="E200">
            <v>36</v>
          </cell>
          <cell r="F200">
            <v>12</v>
          </cell>
          <cell r="G200">
            <v>1</v>
          </cell>
          <cell r="H200">
            <v>0</v>
          </cell>
          <cell r="I200">
            <v>7</v>
          </cell>
          <cell r="J200">
            <v>0</v>
          </cell>
          <cell r="K200">
            <v>20</v>
          </cell>
          <cell r="L200">
            <v>0</v>
          </cell>
          <cell r="M200">
            <v>2436111001</v>
          </cell>
          <cell r="N200">
            <v>1010</v>
          </cell>
          <cell r="O200">
            <v>0</v>
          </cell>
          <cell r="P200">
            <v>45</v>
          </cell>
          <cell r="Q200">
            <v>489</v>
          </cell>
          <cell r="R200">
            <v>5</v>
          </cell>
          <cell r="S200">
            <v>36</v>
          </cell>
          <cell r="T200">
            <v>575</v>
          </cell>
          <cell r="U200">
            <v>20</v>
          </cell>
          <cell r="V200">
            <v>0</v>
          </cell>
          <cell r="W200">
            <v>0</v>
          </cell>
          <cell r="X200">
            <v>1189.8</v>
          </cell>
          <cell r="Y200">
            <v>434.55</v>
          </cell>
          <cell r="Z200">
            <v>755.25</v>
          </cell>
        </row>
        <row r="201">
          <cell r="A201">
            <v>2436111005</v>
          </cell>
          <cell r="B201">
            <v>60</v>
          </cell>
          <cell r="C201">
            <v>808</v>
          </cell>
          <cell r="D201">
            <v>5</v>
          </cell>
          <cell r="E201">
            <v>16</v>
          </cell>
          <cell r="F201">
            <v>3</v>
          </cell>
          <cell r="G201">
            <v>0</v>
          </cell>
          <cell r="H201">
            <v>0</v>
          </cell>
          <cell r="I201">
            <v>1</v>
          </cell>
          <cell r="J201">
            <v>0</v>
          </cell>
          <cell r="K201">
            <v>4</v>
          </cell>
          <cell r="L201">
            <v>0</v>
          </cell>
          <cell r="M201">
            <v>2436111005</v>
          </cell>
          <cell r="N201">
            <v>1281</v>
          </cell>
          <cell r="O201">
            <v>0</v>
          </cell>
          <cell r="P201">
            <v>60</v>
          </cell>
          <cell r="Q201">
            <v>808</v>
          </cell>
          <cell r="R201">
            <v>5</v>
          </cell>
          <cell r="S201">
            <v>16</v>
          </cell>
          <cell r="T201">
            <v>889</v>
          </cell>
          <cell r="U201">
            <v>4</v>
          </cell>
          <cell r="V201">
            <v>0</v>
          </cell>
          <cell r="W201">
            <v>0</v>
          </cell>
          <cell r="X201">
            <v>1667</v>
          </cell>
          <cell r="Y201">
            <v>1557</v>
          </cell>
          <cell r="Z201">
            <v>110</v>
          </cell>
        </row>
        <row r="202">
          <cell r="A202">
            <v>2436111006</v>
          </cell>
          <cell r="B202">
            <v>0</v>
          </cell>
          <cell r="C202">
            <v>170</v>
          </cell>
          <cell r="D202">
            <v>13</v>
          </cell>
          <cell r="E202">
            <v>244</v>
          </cell>
          <cell r="F202">
            <v>52</v>
          </cell>
          <cell r="G202">
            <v>3</v>
          </cell>
          <cell r="H202">
            <v>3</v>
          </cell>
          <cell r="I202">
            <v>40</v>
          </cell>
          <cell r="J202">
            <v>0</v>
          </cell>
          <cell r="K202">
            <v>98</v>
          </cell>
          <cell r="L202">
            <v>0</v>
          </cell>
          <cell r="M202">
            <v>2436111006</v>
          </cell>
          <cell r="N202">
            <v>1499</v>
          </cell>
          <cell r="O202">
            <v>0</v>
          </cell>
          <cell r="P202">
            <v>0</v>
          </cell>
          <cell r="Q202">
            <v>170</v>
          </cell>
          <cell r="R202">
            <v>13</v>
          </cell>
          <cell r="S202">
            <v>244</v>
          </cell>
          <cell r="T202">
            <v>427</v>
          </cell>
          <cell r="U202">
            <v>98</v>
          </cell>
          <cell r="V202">
            <v>0</v>
          </cell>
          <cell r="W202">
            <v>0</v>
          </cell>
          <cell r="X202">
            <v>1314.2</v>
          </cell>
          <cell r="Y202">
            <v>834.7</v>
          </cell>
          <cell r="Z202">
            <v>479.5</v>
          </cell>
        </row>
        <row r="203">
          <cell r="A203">
            <v>2436111004</v>
          </cell>
          <cell r="B203">
            <v>34</v>
          </cell>
          <cell r="C203">
            <v>495</v>
          </cell>
          <cell r="D203">
            <v>11</v>
          </cell>
          <cell r="E203">
            <v>25</v>
          </cell>
          <cell r="F203">
            <v>7</v>
          </cell>
          <cell r="G203">
            <v>0</v>
          </cell>
          <cell r="H203">
            <v>0</v>
          </cell>
          <cell r="I203">
            <v>3</v>
          </cell>
          <cell r="J203">
            <v>0</v>
          </cell>
          <cell r="K203">
            <v>10</v>
          </cell>
          <cell r="L203">
            <v>0</v>
          </cell>
          <cell r="M203">
            <v>2436111004</v>
          </cell>
          <cell r="N203">
            <v>970</v>
          </cell>
          <cell r="O203">
            <v>0</v>
          </cell>
          <cell r="P203">
            <v>34</v>
          </cell>
          <cell r="Q203">
            <v>495</v>
          </cell>
          <cell r="R203">
            <v>11</v>
          </cell>
          <cell r="S203">
            <v>25</v>
          </cell>
          <cell r="T203">
            <v>565</v>
          </cell>
          <cell r="U203">
            <v>10</v>
          </cell>
          <cell r="V203">
            <v>0</v>
          </cell>
          <cell r="W203">
            <v>0</v>
          </cell>
          <cell r="X203">
            <v>1150.5999999999999</v>
          </cell>
          <cell r="Y203">
            <v>437.1</v>
          </cell>
          <cell r="Z203">
            <v>713.5</v>
          </cell>
        </row>
        <row r="204">
          <cell r="A204">
            <v>2436111013</v>
          </cell>
          <cell r="B204">
            <v>0</v>
          </cell>
          <cell r="C204">
            <v>219</v>
          </cell>
          <cell r="D204">
            <v>8</v>
          </cell>
          <cell r="E204">
            <v>601</v>
          </cell>
          <cell r="F204">
            <v>61</v>
          </cell>
          <cell r="G204">
            <v>0</v>
          </cell>
          <cell r="H204">
            <v>0</v>
          </cell>
          <cell r="I204">
            <v>96</v>
          </cell>
          <cell r="J204">
            <v>0</v>
          </cell>
          <cell r="K204">
            <v>157</v>
          </cell>
          <cell r="L204">
            <v>0</v>
          </cell>
          <cell r="M204">
            <v>2436111013</v>
          </cell>
          <cell r="N204">
            <v>2658</v>
          </cell>
          <cell r="O204">
            <v>0</v>
          </cell>
          <cell r="P204">
            <v>0</v>
          </cell>
          <cell r="Q204">
            <v>219</v>
          </cell>
          <cell r="R204">
            <v>8</v>
          </cell>
          <cell r="S204">
            <v>601</v>
          </cell>
          <cell r="T204">
            <v>828</v>
          </cell>
          <cell r="U204">
            <v>157</v>
          </cell>
          <cell r="V204">
            <v>0</v>
          </cell>
          <cell r="W204">
            <v>0</v>
          </cell>
          <cell r="X204">
            <v>2363.8000000000002</v>
          </cell>
          <cell r="Y204">
            <v>1689.05</v>
          </cell>
          <cell r="Z204">
            <v>674.75</v>
          </cell>
        </row>
        <row r="205">
          <cell r="A205">
            <v>2436111011</v>
          </cell>
          <cell r="B205">
            <v>0</v>
          </cell>
          <cell r="C205">
            <v>319</v>
          </cell>
          <cell r="D205">
            <v>9</v>
          </cell>
          <cell r="E205">
            <v>774</v>
          </cell>
          <cell r="F205">
            <v>131</v>
          </cell>
          <cell r="G205">
            <v>1</v>
          </cell>
          <cell r="H205">
            <v>3</v>
          </cell>
          <cell r="I205">
            <v>73</v>
          </cell>
          <cell r="J205">
            <v>0</v>
          </cell>
          <cell r="K205">
            <v>208</v>
          </cell>
          <cell r="L205">
            <v>0</v>
          </cell>
          <cell r="M205">
            <v>2436111011</v>
          </cell>
          <cell r="N205">
            <v>3428</v>
          </cell>
          <cell r="O205">
            <v>0</v>
          </cell>
          <cell r="P205">
            <v>0</v>
          </cell>
          <cell r="Q205">
            <v>319</v>
          </cell>
          <cell r="R205">
            <v>9</v>
          </cell>
          <cell r="S205">
            <v>774</v>
          </cell>
          <cell r="T205">
            <v>1102</v>
          </cell>
          <cell r="U205">
            <v>208</v>
          </cell>
          <cell r="V205">
            <v>0</v>
          </cell>
          <cell r="W205">
            <v>0</v>
          </cell>
          <cell r="X205">
            <v>3085.4</v>
          </cell>
          <cell r="Y205">
            <v>2177.79</v>
          </cell>
          <cell r="Z205">
            <v>907.61</v>
          </cell>
        </row>
        <row r="206">
          <cell r="A206">
            <v>2436111010</v>
          </cell>
          <cell r="B206">
            <v>0</v>
          </cell>
          <cell r="C206">
            <v>36</v>
          </cell>
          <cell r="D206">
            <v>1</v>
          </cell>
          <cell r="E206">
            <v>117</v>
          </cell>
          <cell r="F206">
            <v>47</v>
          </cell>
          <cell r="G206">
            <v>1</v>
          </cell>
          <cell r="H206">
            <v>2</v>
          </cell>
          <cell r="I206">
            <v>31</v>
          </cell>
          <cell r="J206">
            <v>0</v>
          </cell>
          <cell r="K206">
            <v>81</v>
          </cell>
          <cell r="L206">
            <v>0</v>
          </cell>
          <cell r="M206">
            <v>2436111010</v>
          </cell>
          <cell r="N206">
            <v>555</v>
          </cell>
          <cell r="O206">
            <v>0</v>
          </cell>
          <cell r="P206">
            <v>0</v>
          </cell>
          <cell r="Q206">
            <v>36</v>
          </cell>
          <cell r="R206">
            <v>1</v>
          </cell>
          <cell r="S206">
            <v>117</v>
          </cell>
          <cell r="T206">
            <v>154</v>
          </cell>
          <cell r="U206">
            <v>81</v>
          </cell>
          <cell r="V206">
            <v>0</v>
          </cell>
          <cell r="W206">
            <v>0</v>
          </cell>
          <cell r="X206">
            <v>495.8</v>
          </cell>
          <cell r="Y206">
            <v>353.82</v>
          </cell>
          <cell r="Z206">
            <v>141.97999999999999</v>
          </cell>
        </row>
        <row r="207">
          <cell r="A207">
            <v>2436111021</v>
          </cell>
          <cell r="B207">
            <v>2</v>
          </cell>
          <cell r="C207">
            <v>152</v>
          </cell>
          <cell r="D207">
            <v>2</v>
          </cell>
          <cell r="E207">
            <v>321</v>
          </cell>
          <cell r="F207">
            <v>56</v>
          </cell>
          <cell r="G207">
            <v>0</v>
          </cell>
          <cell r="H207">
            <v>0</v>
          </cell>
          <cell r="I207">
            <v>26</v>
          </cell>
          <cell r="J207">
            <v>0</v>
          </cell>
          <cell r="K207">
            <v>82</v>
          </cell>
          <cell r="L207">
            <v>0</v>
          </cell>
          <cell r="M207">
            <v>2436111021</v>
          </cell>
          <cell r="N207">
            <v>977</v>
          </cell>
          <cell r="O207">
            <v>0</v>
          </cell>
          <cell r="P207">
            <v>2</v>
          </cell>
          <cell r="Q207">
            <v>152</v>
          </cell>
          <cell r="R207">
            <v>2</v>
          </cell>
          <cell r="S207">
            <v>321</v>
          </cell>
          <cell r="T207">
            <v>477</v>
          </cell>
          <cell r="U207">
            <v>82</v>
          </cell>
          <cell r="V207">
            <v>30</v>
          </cell>
          <cell r="W207">
            <v>0</v>
          </cell>
          <cell r="X207">
            <v>1061.8</v>
          </cell>
          <cell r="Y207">
            <v>464.55</v>
          </cell>
          <cell r="Z207">
            <v>597.25</v>
          </cell>
        </row>
        <row r="208">
          <cell r="A208">
            <v>2436111018</v>
          </cell>
          <cell r="B208">
            <v>15</v>
          </cell>
          <cell r="C208">
            <v>232</v>
          </cell>
          <cell r="D208">
            <v>4</v>
          </cell>
          <cell r="E208">
            <v>305</v>
          </cell>
          <cell r="F208">
            <v>5</v>
          </cell>
          <cell r="G208">
            <v>0</v>
          </cell>
          <cell r="H208">
            <v>0</v>
          </cell>
          <cell r="I208">
            <v>14</v>
          </cell>
          <cell r="J208">
            <v>0</v>
          </cell>
          <cell r="K208">
            <v>19</v>
          </cell>
          <cell r="L208">
            <v>0</v>
          </cell>
          <cell r="M208">
            <v>2436111018</v>
          </cell>
          <cell r="N208">
            <v>993</v>
          </cell>
          <cell r="O208">
            <v>0</v>
          </cell>
          <cell r="P208">
            <v>15</v>
          </cell>
          <cell r="Q208">
            <v>232</v>
          </cell>
          <cell r="R208">
            <v>4</v>
          </cell>
          <cell r="S208">
            <v>305</v>
          </cell>
          <cell r="T208">
            <v>556</v>
          </cell>
          <cell r="U208">
            <v>19</v>
          </cell>
          <cell r="V208">
            <v>30</v>
          </cell>
          <cell r="W208">
            <v>0</v>
          </cell>
          <cell r="X208">
            <v>1130.5999999999999</v>
          </cell>
          <cell r="Y208">
            <v>739.76</v>
          </cell>
          <cell r="Z208">
            <v>390.84</v>
          </cell>
        </row>
        <row r="209">
          <cell r="A209">
            <v>2436111014</v>
          </cell>
          <cell r="B209">
            <v>6</v>
          </cell>
          <cell r="C209">
            <v>144</v>
          </cell>
          <cell r="D209">
            <v>4</v>
          </cell>
          <cell r="E209">
            <v>535</v>
          </cell>
          <cell r="F209">
            <v>18</v>
          </cell>
          <cell r="G209">
            <v>0</v>
          </cell>
          <cell r="H209">
            <v>1</v>
          </cell>
          <cell r="I209">
            <v>7</v>
          </cell>
          <cell r="J209">
            <v>0</v>
          </cell>
          <cell r="K209">
            <v>26</v>
          </cell>
          <cell r="L209">
            <v>0</v>
          </cell>
          <cell r="M209">
            <v>2436111014</v>
          </cell>
          <cell r="N209">
            <v>1076</v>
          </cell>
          <cell r="O209">
            <v>0</v>
          </cell>
          <cell r="P209">
            <v>6</v>
          </cell>
          <cell r="Q209">
            <v>144</v>
          </cell>
          <cell r="R209">
            <v>4</v>
          </cell>
          <cell r="S209">
            <v>535</v>
          </cell>
          <cell r="T209">
            <v>689</v>
          </cell>
          <cell r="U209">
            <v>26</v>
          </cell>
          <cell r="V209">
            <v>75</v>
          </cell>
          <cell r="W209">
            <v>0</v>
          </cell>
          <cell r="X209">
            <v>1313.4</v>
          </cell>
          <cell r="Y209">
            <v>486.33</v>
          </cell>
          <cell r="Z209">
            <v>827.07</v>
          </cell>
        </row>
        <row r="210">
          <cell r="A210">
            <v>2436111016</v>
          </cell>
          <cell r="B210">
            <v>7</v>
          </cell>
          <cell r="C210">
            <v>123</v>
          </cell>
          <cell r="D210">
            <v>5</v>
          </cell>
          <cell r="E210">
            <v>365</v>
          </cell>
          <cell r="F210">
            <v>40</v>
          </cell>
          <cell r="G210">
            <v>0</v>
          </cell>
          <cell r="H210">
            <v>0</v>
          </cell>
          <cell r="I210">
            <v>7</v>
          </cell>
          <cell r="J210">
            <v>0</v>
          </cell>
          <cell r="K210">
            <v>47</v>
          </cell>
          <cell r="L210">
            <v>0</v>
          </cell>
          <cell r="M210">
            <v>2436111016</v>
          </cell>
          <cell r="N210">
            <v>1082</v>
          </cell>
          <cell r="O210">
            <v>0</v>
          </cell>
          <cell r="P210">
            <v>7</v>
          </cell>
          <cell r="Q210">
            <v>123</v>
          </cell>
          <cell r="R210">
            <v>5</v>
          </cell>
          <cell r="S210">
            <v>365</v>
          </cell>
          <cell r="T210">
            <v>500</v>
          </cell>
          <cell r="U210">
            <v>47</v>
          </cell>
          <cell r="V210">
            <v>15</v>
          </cell>
          <cell r="W210">
            <v>0</v>
          </cell>
          <cell r="X210">
            <v>1110.4000000000001</v>
          </cell>
          <cell r="Y210">
            <v>314.23</v>
          </cell>
          <cell r="Z210">
            <v>796.17</v>
          </cell>
        </row>
        <row r="211">
          <cell r="A211">
            <v>2436111017</v>
          </cell>
          <cell r="B211">
            <v>4</v>
          </cell>
          <cell r="C211">
            <v>76</v>
          </cell>
          <cell r="D211">
            <v>1</v>
          </cell>
          <cell r="E211">
            <v>672</v>
          </cell>
          <cell r="F211">
            <v>43</v>
          </cell>
          <cell r="G211">
            <v>0</v>
          </cell>
          <cell r="H211">
            <v>0</v>
          </cell>
          <cell r="I211">
            <v>16</v>
          </cell>
          <cell r="J211">
            <v>0</v>
          </cell>
          <cell r="K211">
            <v>59</v>
          </cell>
          <cell r="L211">
            <v>0</v>
          </cell>
          <cell r="M211">
            <v>2436111017</v>
          </cell>
          <cell r="N211">
            <v>1220</v>
          </cell>
          <cell r="O211">
            <v>0</v>
          </cell>
          <cell r="P211">
            <v>4</v>
          </cell>
          <cell r="Q211">
            <v>76</v>
          </cell>
          <cell r="R211">
            <v>1</v>
          </cell>
          <cell r="S211">
            <v>672</v>
          </cell>
          <cell r="T211">
            <v>753</v>
          </cell>
          <cell r="U211">
            <v>59</v>
          </cell>
          <cell r="V211">
            <v>45</v>
          </cell>
          <cell r="W211">
            <v>0</v>
          </cell>
          <cell r="X211">
            <v>1419.8</v>
          </cell>
          <cell r="Y211">
            <v>782.55</v>
          </cell>
          <cell r="Z211">
            <v>637.25</v>
          </cell>
        </row>
        <row r="212">
          <cell r="A212">
            <v>2436111019</v>
          </cell>
          <cell r="B212">
            <v>2</v>
          </cell>
          <cell r="C212">
            <v>55</v>
          </cell>
          <cell r="D212">
            <v>0</v>
          </cell>
          <cell r="E212">
            <v>862</v>
          </cell>
          <cell r="F212">
            <v>58</v>
          </cell>
          <cell r="G212">
            <v>0</v>
          </cell>
          <cell r="H212">
            <v>1</v>
          </cell>
          <cell r="I212">
            <v>11</v>
          </cell>
          <cell r="J212">
            <v>0</v>
          </cell>
          <cell r="K212">
            <v>70</v>
          </cell>
          <cell r="L212">
            <v>0</v>
          </cell>
          <cell r="M212">
            <v>2436111019</v>
          </cell>
          <cell r="N212">
            <v>1310</v>
          </cell>
          <cell r="O212">
            <v>0</v>
          </cell>
          <cell r="P212">
            <v>2</v>
          </cell>
          <cell r="Q212">
            <v>55</v>
          </cell>
          <cell r="R212">
            <v>0</v>
          </cell>
          <cell r="S212">
            <v>862</v>
          </cell>
          <cell r="T212">
            <v>919</v>
          </cell>
          <cell r="U212">
            <v>70</v>
          </cell>
          <cell r="V212">
            <v>45</v>
          </cell>
          <cell r="W212">
            <v>0</v>
          </cell>
          <cell r="X212">
            <v>1606</v>
          </cell>
          <cell r="Y212">
            <v>735.5</v>
          </cell>
          <cell r="Z212">
            <v>870.5</v>
          </cell>
        </row>
        <row r="213">
          <cell r="A213">
            <v>2437113001</v>
          </cell>
          <cell r="B213">
            <v>41</v>
          </cell>
          <cell r="C213">
            <v>625</v>
          </cell>
          <cell r="D213">
            <v>16</v>
          </cell>
          <cell r="E213">
            <v>597</v>
          </cell>
          <cell r="F213">
            <v>207</v>
          </cell>
          <cell r="G213">
            <v>0</v>
          </cell>
          <cell r="H213">
            <v>34</v>
          </cell>
          <cell r="I213">
            <v>47</v>
          </cell>
          <cell r="J213">
            <v>0</v>
          </cell>
          <cell r="K213">
            <v>288</v>
          </cell>
          <cell r="L213">
            <v>0</v>
          </cell>
          <cell r="M213">
            <v>2437113001</v>
          </cell>
          <cell r="N213">
            <v>3079</v>
          </cell>
          <cell r="O213">
            <v>0</v>
          </cell>
          <cell r="P213">
            <v>41</v>
          </cell>
          <cell r="Q213">
            <v>625</v>
          </cell>
          <cell r="R213">
            <v>16</v>
          </cell>
          <cell r="S213">
            <v>597</v>
          </cell>
          <cell r="T213">
            <v>1279</v>
          </cell>
          <cell r="U213">
            <v>288</v>
          </cell>
          <cell r="V213">
            <v>45</v>
          </cell>
          <cell r="W213">
            <v>0</v>
          </cell>
          <cell r="X213">
            <v>3172.2</v>
          </cell>
          <cell r="Y213">
            <v>2244.59</v>
          </cell>
          <cell r="Z213">
            <v>927.61</v>
          </cell>
        </row>
        <row r="214">
          <cell r="A214">
            <v>2437111006</v>
          </cell>
          <cell r="B214">
            <v>22</v>
          </cell>
          <cell r="C214">
            <v>501</v>
          </cell>
          <cell r="D214">
            <v>11</v>
          </cell>
          <cell r="E214">
            <v>273</v>
          </cell>
          <cell r="F214">
            <v>67</v>
          </cell>
          <cell r="G214">
            <v>0</v>
          </cell>
          <cell r="H214">
            <v>7</v>
          </cell>
          <cell r="I214">
            <v>22</v>
          </cell>
          <cell r="J214">
            <v>0</v>
          </cell>
          <cell r="K214">
            <v>96</v>
          </cell>
          <cell r="L214">
            <v>0</v>
          </cell>
          <cell r="M214">
            <v>2437111006</v>
          </cell>
          <cell r="N214">
            <v>1817</v>
          </cell>
          <cell r="O214">
            <v>0</v>
          </cell>
          <cell r="P214">
            <v>22</v>
          </cell>
          <cell r="Q214">
            <v>501</v>
          </cell>
          <cell r="R214">
            <v>11</v>
          </cell>
          <cell r="S214">
            <v>273</v>
          </cell>
          <cell r="T214">
            <v>807</v>
          </cell>
          <cell r="U214">
            <v>96</v>
          </cell>
          <cell r="V214">
            <v>15</v>
          </cell>
          <cell r="W214">
            <v>0</v>
          </cell>
          <cell r="X214">
            <v>1898.2</v>
          </cell>
          <cell r="Y214">
            <v>1723.99</v>
          </cell>
          <cell r="Z214">
            <v>174.21</v>
          </cell>
        </row>
        <row r="215">
          <cell r="A215">
            <v>2437111007</v>
          </cell>
          <cell r="B215">
            <v>0</v>
          </cell>
          <cell r="C215">
            <v>36</v>
          </cell>
          <cell r="D215">
            <v>0</v>
          </cell>
          <cell r="E215">
            <v>116</v>
          </cell>
          <cell r="F215">
            <v>4</v>
          </cell>
          <cell r="G215">
            <v>0</v>
          </cell>
          <cell r="H215">
            <v>0</v>
          </cell>
          <cell r="I215">
            <v>3</v>
          </cell>
          <cell r="J215">
            <v>0</v>
          </cell>
          <cell r="K215">
            <v>7</v>
          </cell>
          <cell r="L215">
            <v>0</v>
          </cell>
          <cell r="M215">
            <v>2437111007</v>
          </cell>
          <cell r="N215">
            <v>340</v>
          </cell>
          <cell r="O215">
            <v>0</v>
          </cell>
          <cell r="P215">
            <v>0</v>
          </cell>
          <cell r="Q215">
            <v>36</v>
          </cell>
          <cell r="R215">
            <v>0</v>
          </cell>
          <cell r="S215">
            <v>116</v>
          </cell>
          <cell r="T215">
            <v>152</v>
          </cell>
          <cell r="U215">
            <v>7</v>
          </cell>
          <cell r="V215">
            <v>15</v>
          </cell>
          <cell r="W215">
            <v>0</v>
          </cell>
          <cell r="X215">
            <v>350.6</v>
          </cell>
          <cell r="Y215">
            <v>235.8</v>
          </cell>
          <cell r="Z215">
            <v>114.8</v>
          </cell>
        </row>
        <row r="216">
          <cell r="A216">
            <v>2438111001</v>
          </cell>
          <cell r="B216">
            <v>30</v>
          </cell>
          <cell r="C216">
            <v>700</v>
          </cell>
          <cell r="D216">
            <v>10</v>
          </cell>
          <cell r="E216">
            <v>256</v>
          </cell>
          <cell r="F216">
            <v>49</v>
          </cell>
          <cell r="G216">
            <v>0</v>
          </cell>
          <cell r="H216">
            <v>3</v>
          </cell>
          <cell r="I216">
            <v>16</v>
          </cell>
          <cell r="J216">
            <v>0</v>
          </cell>
          <cell r="K216">
            <v>68</v>
          </cell>
          <cell r="L216">
            <v>0</v>
          </cell>
          <cell r="M216">
            <v>2438111001</v>
          </cell>
          <cell r="N216">
            <v>2223</v>
          </cell>
          <cell r="O216">
            <v>0</v>
          </cell>
          <cell r="P216">
            <v>30</v>
          </cell>
          <cell r="Q216">
            <v>700</v>
          </cell>
          <cell r="R216">
            <v>10</v>
          </cell>
          <cell r="S216">
            <v>256</v>
          </cell>
          <cell r="T216">
            <v>996</v>
          </cell>
          <cell r="U216">
            <v>68</v>
          </cell>
          <cell r="V216">
            <v>50</v>
          </cell>
          <cell r="W216">
            <v>0</v>
          </cell>
          <cell r="X216">
            <v>2359.8000000000002</v>
          </cell>
          <cell r="Y216">
            <v>1863.69</v>
          </cell>
          <cell r="Z216">
            <v>496.11</v>
          </cell>
        </row>
        <row r="217">
          <cell r="A217">
            <v>2438111002</v>
          </cell>
          <cell r="B217">
            <v>13</v>
          </cell>
          <cell r="C217">
            <v>309</v>
          </cell>
          <cell r="D217">
            <v>11</v>
          </cell>
          <cell r="E217">
            <v>394</v>
          </cell>
          <cell r="F217">
            <v>126</v>
          </cell>
          <cell r="G217">
            <v>1</v>
          </cell>
          <cell r="H217">
            <v>17</v>
          </cell>
          <cell r="I217">
            <v>33</v>
          </cell>
          <cell r="J217">
            <v>0</v>
          </cell>
          <cell r="K217">
            <v>177</v>
          </cell>
          <cell r="L217">
            <v>0</v>
          </cell>
          <cell r="M217">
            <v>2438111002</v>
          </cell>
          <cell r="N217">
            <v>1609</v>
          </cell>
          <cell r="O217">
            <v>0</v>
          </cell>
          <cell r="P217">
            <v>13</v>
          </cell>
          <cell r="Q217">
            <v>309</v>
          </cell>
          <cell r="R217">
            <v>11</v>
          </cell>
          <cell r="S217">
            <v>394</v>
          </cell>
          <cell r="T217">
            <v>727</v>
          </cell>
          <cell r="U217">
            <v>177</v>
          </cell>
          <cell r="V217">
            <v>25</v>
          </cell>
          <cell r="W217">
            <v>0</v>
          </cell>
          <cell r="X217">
            <v>1709.8</v>
          </cell>
          <cell r="Y217">
            <v>1251.55</v>
          </cell>
          <cell r="Z217">
            <v>458.25</v>
          </cell>
        </row>
        <row r="218">
          <cell r="A218">
            <v>2438111004</v>
          </cell>
          <cell r="B218">
            <v>3</v>
          </cell>
          <cell r="C218">
            <v>206</v>
          </cell>
          <cell r="D218">
            <v>2</v>
          </cell>
          <cell r="E218">
            <v>323</v>
          </cell>
          <cell r="F218">
            <v>7</v>
          </cell>
          <cell r="G218">
            <v>0</v>
          </cell>
          <cell r="H218">
            <v>0</v>
          </cell>
          <cell r="I218">
            <v>2</v>
          </cell>
          <cell r="J218">
            <v>0</v>
          </cell>
          <cell r="K218">
            <v>9</v>
          </cell>
          <cell r="L218">
            <v>0</v>
          </cell>
          <cell r="M218">
            <v>2438111004</v>
          </cell>
          <cell r="N218">
            <v>1067</v>
          </cell>
          <cell r="O218">
            <v>0</v>
          </cell>
          <cell r="P218">
            <v>3</v>
          </cell>
          <cell r="Q218">
            <v>206</v>
          </cell>
          <cell r="R218">
            <v>2</v>
          </cell>
          <cell r="S218">
            <v>323</v>
          </cell>
          <cell r="T218">
            <v>534</v>
          </cell>
          <cell r="U218">
            <v>9</v>
          </cell>
          <cell r="V218">
            <v>45</v>
          </cell>
          <cell r="W218">
            <v>0</v>
          </cell>
          <cell r="X218">
            <v>1158.4000000000001</v>
          </cell>
          <cell r="Y218">
            <v>948.36</v>
          </cell>
          <cell r="Z218">
            <v>210.04</v>
          </cell>
        </row>
        <row r="219">
          <cell r="A219">
            <v>2422111006</v>
          </cell>
          <cell r="B219">
            <v>14</v>
          </cell>
          <cell r="C219">
            <v>204</v>
          </cell>
          <cell r="D219">
            <v>11</v>
          </cell>
          <cell r="E219">
            <v>198</v>
          </cell>
          <cell r="F219">
            <v>12</v>
          </cell>
          <cell r="G219">
            <v>0</v>
          </cell>
          <cell r="H219">
            <v>1</v>
          </cell>
          <cell r="I219">
            <v>9</v>
          </cell>
          <cell r="J219">
            <v>0</v>
          </cell>
          <cell r="K219">
            <v>22</v>
          </cell>
          <cell r="L219">
            <v>0</v>
          </cell>
          <cell r="M219">
            <v>2422111006</v>
          </cell>
          <cell r="N219">
            <v>903</v>
          </cell>
          <cell r="O219">
            <v>0</v>
          </cell>
          <cell r="P219">
            <v>14</v>
          </cell>
          <cell r="Q219">
            <v>204</v>
          </cell>
          <cell r="R219">
            <v>11</v>
          </cell>
          <cell r="S219">
            <v>198</v>
          </cell>
          <cell r="T219">
            <v>427</v>
          </cell>
          <cell r="U219">
            <v>22</v>
          </cell>
          <cell r="V219">
            <v>15</v>
          </cell>
          <cell r="W219">
            <v>0</v>
          </cell>
          <cell r="X219">
            <v>953.6</v>
          </cell>
          <cell r="Y219">
            <v>737.84</v>
          </cell>
          <cell r="Z219">
            <v>215.76</v>
          </cell>
        </row>
        <row r="220">
          <cell r="A220">
            <v>2422111003</v>
          </cell>
          <cell r="B220">
            <v>13</v>
          </cell>
          <cell r="C220">
            <v>243</v>
          </cell>
          <cell r="D220">
            <v>5</v>
          </cell>
          <cell r="E220">
            <v>341</v>
          </cell>
          <cell r="F220">
            <v>59</v>
          </cell>
          <cell r="G220">
            <v>0</v>
          </cell>
          <cell r="H220">
            <v>8</v>
          </cell>
          <cell r="I220">
            <v>14</v>
          </cell>
          <cell r="J220">
            <v>0</v>
          </cell>
          <cell r="K220">
            <v>81</v>
          </cell>
          <cell r="L220">
            <v>0</v>
          </cell>
          <cell r="M220">
            <v>2422111003</v>
          </cell>
          <cell r="N220">
            <v>1448</v>
          </cell>
          <cell r="O220">
            <v>0</v>
          </cell>
          <cell r="P220">
            <v>13</v>
          </cell>
          <cell r="Q220">
            <v>243</v>
          </cell>
          <cell r="R220">
            <v>5</v>
          </cell>
          <cell r="S220">
            <v>341</v>
          </cell>
          <cell r="T220">
            <v>602</v>
          </cell>
          <cell r="U220">
            <v>81</v>
          </cell>
          <cell r="V220">
            <v>15</v>
          </cell>
          <cell r="W220">
            <v>0</v>
          </cell>
          <cell r="X220">
            <v>1451.6</v>
          </cell>
          <cell r="Y220">
            <v>901.3</v>
          </cell>
          <cell r="Z220">
            <v>550.29999999999995</v>
          </cell>
        </row>
        <row r="221">
          <cell r="A221">
            <v>2422111010</v>
          </cell>
          <cell r="B221">
            <v>6</v>
          </cell>
          <cell r="C221">
            <v>71</v>
          </cell>
          <cell r="D221">
            <v>3</v>
          </cell>
          <cell r="E221">
            <v>201</v>
          </cell>
          <cell r="F221">
            <v>34</v>
          </cell>
          <cell r="G221">
            <v>0</v>
          </cell>
          <cell r="H221">
            <v>0</v>
          </cell>
          <cell r="I221">
            <v>5</v>
          </cell>
          <cell r="J221">
            <v>0</v>
          </cell>
          <cell r="K221">
            <v>39</v>
          </cell>
          <cell r="L221">
            <v>0</v>
          </cell>
          <cell r="M221">
            <v>2422111010</v>
          </cell>
          <cell r="N221">
            <v>433</v>
          </cell>
          <cell r="O221">
            <v>0</v>
          </cell>
          <cell r="P221">
            <v>6</v>
          </cell>
          <cell r="Q221">
            <v>71</v>
          </cell>
          <cell r="R221">
            <v>3</v>
          </cell>
          <cell r="S221">
            <v>201</v>
          </cell>
          <cell r="T221">
            <v>281</v>
          </cell>
          <cell r="U221">
            <v>39</v>
          </cell>
          <cell r="V221">
            <v>10</v>
          </cell>
          <cell r="W221">
            <v>0</v>
          </cell>
          <cell r="X221">
            <v>526.79999999999995</v>
          </cell>
          <cell r="Y221">
            <v>347.82</v>
          </cell>
          <cell r="Z221">
            <v>178.98</v>
          </cell>
        </row>
        <row r="222">
          <cell r="A222">
            <v>2422111009</v>
          </cell>
          <cell r="B222">
            <v>23</v>
          </cell>
          <cell r="C222">
            <v>347</v>
          </cell>
          <cell r="D222">
            <v>11</v>
          </cell>
          <cell r="E222">
            <v>311</v>
          </cell>
          <cell r="F222">
            <v>101</v>
          </cell>
          <cell r="G222">
            <v>0</v>
          </cell>
          <cell r="H222">
            <v>3</v>
          </cell>
          <cell r="I222">
            <v>7</v>
          </cell>
          <cell r="J222">
            <v>0</v>
          </cell>
          <cell r="K222">
            <v>111</v>
          </cell>
          <cell r="L222">
            <v>0</v>
          </cell>
          <cell r="M222">
            <v>2422111009</v>
          </cell>
          <cell r="N222">
            <v>1467</v>
          </cell>
          <cell r="O222">
            <v>0</v>
          </cell>
          <cell r="P222">
            <v>23</v>
          </cell>
          <cell r="Q222">
            <v>347</v>
          </cell>
          <cell r="R222">
            <v>11</v>
          </cell>
          <cell r="S222">
            <v>311</v>
          </cell>
          <cell r="T222">
            <v>692</v>
          </cell>
          <cell r="U222">
            <v>111</v>
          </cell>
          <cell r="V222">
            <v>20</v>
          </cell>
          <cell r="W222">
            <v>0</v>
          </cell>
          <cell r="X222">
            <v>1576.8</v>
          </cell>
          <cell r="Y222">
            <v>821.35</v>
          </cell>
          <cell r="Z222">
            <v>755.45</v>
          </cell>
        </row>
        <row r="223">
          <cell r="A223">
            <v>2422111012</v>
          </cell>
          <cell r="B223">
            <v>14</v>
          </cell>
          <cell r="C223">
            <v>298</v>
          </cell>
          <cell r="D223">
            <v>11</v>
          </cell>
          <cell r="E223">
            <v>149</v>
          </cell>
          <cell r="F223">
            <v>12</v>
          </cell>
          <cell r="G223">
            <v>1</v>
          </cell>
          <cell r="H223">
            <v>0</v>
          </cell>
          <cell r="I223">
            <v>9</v>
          </cell>
          <cell r="J223">
            <v>0</v>
          </cell>
          <cell r="K223">
            <v>22</v>
          </cell>
          <cell r="L223">
            <v>0</v>
          </cell>
          <cell r="M223">
            <v>2422111012</v>
          </cell>
          <cell r="N223">
            <v>1056</v>
          </cell>
          <cell r="O223">
            <v>0</v>
          </cell>
          <cell r="P223">
            <v>14</v>
          </cell>
          <cell r="Q223">
            <v>298</v>
          </cell>
          <cell r="R223">
            <v>11</v>
          </cell>
          <cell r="S223">
            <v>149</v>
          </cell>
          <cell r="T223">
            <v>472</v>
          </cell>
          <cell r="U223">
            <v>22</v>
          </cell>
          <cell r="V223">
            <v>0</v>
          </cell>
          <cell r="W223">
            <v>0</v>
          </cell>
          <cell r="X223">
            <v>1085.2</v>
          </cell>
          <cell r="Y223">
            <v>1085.2</v>
          </cell>
          <cell r="Z223">
            <v>0</v>
          </cell>
        </row>
        <row r="224">
          <cell r="A224">
            <v>2422111011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2422111011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>
            <v>2422111007</v>
          </cell>
          <cell r="B225">
            <v>19</v>
          </cell>
          <cell r="C225">
            <v>322</v>
          </cell>
          <cell r="D225">
            <v>12</v>
          </cell>
          <cell r="E225">
            <v>261</v>
          </cell>
          <cell r="F225">
            <v>137</v>
          </cell>
          <cell r="G225">
            <v>0</v>
          </cell>
          <cell r="H225">
            <v>14</v>
          </cell>
          <cell r="I225">
            <v>23</v>
          </cell>
          <cell r="J225">
            <v>0</v>
          </cell>
          <cell r="K225">
            <v>174</v>
          </cell>
          <cell r="L225">
            <v>0</v>
          </cell>
          <cell r="M225">
            <v>2422111007</v>
          </cell>
          <cell r="N225">
            <v>1431</v>
          </cell>
          <cell r="O225">
            <v>0</v>
          </cell>
          <cell r="P225">
            <v>19</v>
          </cell>
          <cell r="Q225">
            <v>322</v>
          </cell>
          <cell r="R225">
            <v>12</v>
          </cell>
          <cell r="S225">
            <v>261</v>
          </cell>
          <cell r="T225">
            <v>614</v>
          </cell>
          <cell r="U225">
            <v>174</v>
          </cell>
          <cell r="V225">
            <v>30</v>
          </cell>
          <cell r="W225">
            <v>1</v>
          </cell>
          <cell r="X225">
            <v>1523.4</v>
          </cell>
          <cell r="Y225">
            <v>922.77</v>
          </cell>
          <cell r="Z225">
            <v>600.63</v>
          </cell>
        </row>
        <row r="226">
          <cell r="A226">
            <v>2422111005</v>
          </cell>
          <cell r="B226">
            <v>15</v>
          </cell>
          <cell r="C226">
            <v>278</v>
          </cell>
          <cell r="D226">
            <v>5</v>
          </cell>
          <cell r="E226">
            <v>362</v>
          </cell>
          <cell r="F226">
            <v>34</v>
          </cell>
          <cell r="G226">
            <v>0</v>
          </cell>
          <cell r="H226">
            <v>2</v>
          </cell>
          <cell r="I226">
            <v>20</v>
          </cell>
          <cell r="J226">
            <v>0</v>
          </cell>
          <cell r="K226">
            <v>56</v>
          </cell>
          <cell r="L226">
            <v>0</v>
          </cell>
          <cell r="M226">
            <v>2422111005</v>
          </cell>
          <cell r="N226">
            <v>1393</v>
          </cell>
          <cell r="O226">
            <v>0</v>
          </cell>
          <cell r="P226">
            <v>15</v>
          </cell>
          <cell r="Q226">
            <v>278</v>
          </cell>
          <cell r="R226">
            <v>5</v>
          </cell>
          <cell r="S226">
            <v>362</v>
          </cell>
          <cell r="T226">
            <v>660</v>
          </cell>
          <cell r="U226">
            <v>56</v>
          </cell>
          <cell r="V226">
            <v>15</v>
          </cell>
          <cell r="W226">
            <v>0</v>
          </cell>
          <cell r="X226">
            <v>1462.8</v>
          </cell>
          <cell r="Y226">
            <v>769.87</v>
          </cell>
          <cell r="Z226">
            <v>692.93</v>
          </cell>
        </row>
        <row r="227">
          <cell r="A227">
            <v>2422111004</v>
          </cell>
          <cell r="B227">
            <v>8</v>
          </cell>
          <cell r="C227">
            <v>215</v>
          </cell>
          <cell r="D227">
            <v>7</v>
          </cell>
          <cell r="E227">
            <v>168</v>
          </cell>
          <cell r="F227">
            <v>22</v>
          </cell>
          <cell r="G227">
            <v>0</v>
          </cell>
          <cell r="H227">
            <v>6</v>
          </cell>
          <cell r="I227">
            <v>9</v>
          </cell>
          <cell r="J227">
            <v>0</v>
          </cell>
          <cell r="K227">
            <v>37</v>
          </cell>
          <cell r="L227">
            <v>0</v>
          </cell>
          <cell r="M227">
            <v>2422111004</v>
          </cell>
          <cell r="N227">
            <v>995</v>
          </cell>
          <cell r="O227">
            <v>0</v>
          </cell>
          <cell r="P227">
            <v>8</v>
          </cell>
          <cell r="Q227">
            <v>215</v>
          </cell>
          <cell r="R227">
            <v>7</v>
          </cell>
          <cell r="S227">
            <v>168</v>
          </cell>
          <cell r="T227">
            <v>398</v>
          </cell>
          <cell r="U227">
            <v>37</v>
          </cell>
          <cell r="V227">
            <v>15</v>
          </cell>
          <cell r="W227">
            <v>0</v>
          </cell>
          <cell r="X227">
            <v>991.4</v>
          </cell>
          <cell r="Y227">
            <v>564.66999999999996</v>
          </cell>
          <cell r="Z227">
            <v>426.73</v>
          </cell>
        </row>
        <row r="228">
          <cell r="A228">
            <v>2422111008</v>
          </cell>
          <cell r="B228">
            <v>7</v>
          </cell>
          <cell r="C228">
            <v>216</v>
          </cell>
          <cell r="D228">
            <v>4</v>
          </cell>
          <cell r="E228">
            <v>326</v>
          </cell>
          <cell r="F228">
            <v>39</v>
          </cell>
          <cell r="G228">
            <v>0</v>
          </cell>
          <cell r="H228">
            <v>6</v>
          </cell>
          <cell r="I228">
            <v>7</v>
          </cell>
          <cell r="J228">
            <v>0</v>
          </cell>
          <cell r="K228">
            <v>52</v>
          </cell>
          <cell r="L228">
            <v>0</v>
          </cell>
          <cell r="M228">
            <v>2422111008</v>
          </cell>
          <cell r="N228">
            <v>1239</v>
          </cell>
          <cell r="O228">
            <v>0</v>
          </cell>
          <cell r="P228">
            <v>7</v>
          </cell>
          <cell r="Q228">
            <v>216</v>
          </cell>
          <cell r="R228">
            <v>4</v>
          </cell>
          <cell r="S228">
            <v>326</v>
          </cell>
          <cell r="T228">
            <v>553</v>
          </cell>
          <cell r="U228">
            <v>52</v>
          </cell>
          <cell r="V228">
            <v>75</v>
          </cell>
          <cell r="W228">
            <v>0</v>
          </cell>
          <cell r="X228">
            <v>1327.6</v>
          </cell>
          <cell r="Y228">
            <v>991.39</v>
          </cell>
          <cell r="Z228">
            <v>336.21</v>
          </cell>
        </row>
        <row r="229">
          <cell r="A229">
            <v>2423111002</v>
          </cell>
          <cell r="B229">
            <v>7</v>
          </cell>
          <cell r="C229">
            <v>81</v>
          </cell>
          <cell r="D229">
            <v>2</v>
          </cell>
          <cell r="E229">
            <v>470</v>
          </cell>
          <cell r="F229">
            <v>37</v>
          </cell>
          <cell r="G229">
            <v>0</v>
          </cell>
          <cell r="H229">
            <v>8</v>
          </cell>
          <cell r="I229">
            <v>13</v>
          </cell>
          <cell r="J229">
            <v>0</v>
          </cell>
          <cell r="K229">
            <v>58</v>
          </cell>
          <cell r="L229">
            <v>0</v>
          </cell>
          <cell r="M229">
            <v>2423111002</v>
          </cell>
          <cell r="N229">
            <v>921</v>
          </cell>
          <cell r="O229">
            <v>0</v>
          </cell>
          <cell r="P229">
            <v>7</v>
          </cell>
          <cell r="Q229">
            <v>81</v>
          </cell>
          <cell r="R229">
            <v>2</v>
          </cell>
          <cell r="S229">
            <v>470</v>
          </cell>
          <cell r="T229">
            <v>560</v>
          </cell>
          <cell r="U229">
            <v>58</v>
          </cell>
          <cell r="V229">
            <v>80</v>
          </cell>
          <cell r="W229">
            <v>0</v>
          </cell>
          <cell r="X229">
            <v>1122.8</v>
          </cell>
          <cell r="Y229">
            <v>491.46</v>
          </cell>
          <cell r="Z229">
            <v>631.34</v>
          </cell>
        </row>
        <row r="230">
          <cell r="A230">
            <v>2423111003</v>
          </cell>
          <cell r="B230">
            <v>4</v>
          </cell>
          <cell r="C230">
            <v>89</v>
          </cell>
          <cell r="D230">
            <v>3</v>
          </cell>
          <cell r="E230">
            <v>254</v>
          </cell>
          <cell r="F230">
            <v>23</v>
          </cell>
          <cell r="G230">
            <v>0</v>
          </cell>
          <cell r="H230">
            <v>0</v>
          </cell>
          <cell r="I230">
            <v>13</v>
          </cell>
          <cell r="J230">
            <v>0</v>
          </cell>
          <cell r="K230">
            <v>36</v>
          </cell>
          <cell r="L230">
            <v>0</v>
          </cell>
          <cell r="M230">
            <v>2423111003</v>
          </cell>
          <cell r="N230">
            <v>684</v>
          </cell>
          <cell r="O230">
            <v>0</v>
          </cell>
          <cell r="P230">
            <v>4</v>
          </cell>
          <cell r="Q230">
            <v>89</v>
          </cell>
          <cell r="R230">
            <v>3</v>
          </cell>
          <cell r="S230">
            <v>254</v>
          </cell>
          <cell r="T230">
            <v>350</v>
          </cell>
          <cell r="U230">
            <v>36</v>
          </cell>
          <cell r="V230">
            <v>100</v>
          </cell>
          <cell r="W230">
            <v>0</v>
          </cell>
          <cell r="X230">
            <v>824.2</v>
          </cell>
          <cell r="Y230">
            <v>363.3</v>
          </cell>
          <cell r="Z230">
            <v>460.9</v>
          </cell>
        </row>
        <row r="231">
          <cell r="A231">
            <v>2423111005</v>
          </cell>
          <cell r="B231">
            <v>1</v>
          </cell>
          <cell r="C231">
            <v>47</v>
          </cell>
          <cell r="D231">
            <v>0</v>
          </cell>
          <cell r="E231">
            <v>264</v>
          </cell>
          <cell r="F231">
            <v>22</v>
          </cell>
          <cell r="G231">
            <v>0</v>
          </cell>
          <cell r="H231">
            <v>0</v>
          </cell>
          <cell r="I231">
            <v>4</v>
          </cell>
          <cell r="J231">
            <v>0</v>
          </cell>
          <cell r="K231">
            <v>26</v>
          </cell>
          <cell r="L231">
            <v>0</v>
          </cell>
          <cell r="M231">
            <v>2423111005</v>
          </cell>
          <cell r="N231">
            <v>528</v>
          </cell>
          <cell r="O231">
            <v>0</v>
          </cell>
          <cell r="P231">
            <v>1</v>
          </cell>
          <cell r="Q231">
            <v>47</v>
          </cell>
          <cell r="R231">
            <v>0</v>
          </cell>
          <cell r="S231">
            <v>264</v>
          </cell>
          <cell r="T231">
            <v>312</v>
          </cell>
          <cell r="U231">
            <v>26</v>
          </cell>
          <cell r="V231">
            <v>100</v>
          </cell>
          <cell r="W231">
            <v>0</v>
          </cell>
          <cell r="X231">
            <v>686.6</v>
          </cell>
          <cell r="Y231">
            <v>379.35</v>
          </cell>
          <cell r="Z231">
            <v>307.25</v>
          </cell>
        </row>
        <row r="232">
          <cell r="A232">
            <v>2423111004</v>
          </cell>
          <cell r="B232">
            <v>2</v>
          </cell>
          <cell r="C232">
            <v>24</v>
          </cell>
          <cell r="D232">
            <v>2</v>
          </cell>
          <cell r="E232">
            <v>353</v>
          </cell>
          <cell r="F232">
            <v>23</v>
          </cell>
          <cell r="G232">
            <v>0</v>
          </cell>
          <cell r="H232">
            <v>0</v>
          </cell>
          <cell r="I232">
            <v>2</v>
          </cell>
          <cell r="J232">
            <v>0</v>
          </cell>
          <cell r="K232">
            <v>25</v>
          </cell>
          <cell r="L232">
            <v>0</v>
          </cell>
          <cell r="M232">
            <v>2423111004</v>
          </cell>
          <cell r="N232">
            <v>627</v>
          </cell>
          <cell r="O232">
            <v>0</v>
          </cell>
          <cell r="P232">
            <v>2</v>
          </cell>
          <cell r="Q232">
            <v>24</v>
          </cell>
          <cell r="R232">
            <v>2</v>
          </cell>
          <cell r="S232">
            <v>353</v>
          </cell>
          <cell r="T232">
            <v>381</v>
          </cell>
          <cell r="U232">
            <v>25</v>
          </cell>
          <cell r="V232">
            <v>45</v>
          </cell>
          <cell r="W232">
            <v>0</v>
          </cell>
          <cell r="X232">
            <v>741.6</v>
          </cell>
          <cell r="Y232">
            <v>248.71</v>
          </cell>
          <cell r="Z232">
            <v>492.89</v>
          </cell>
        </row>
        <row r="233">
          <cell r="A233">
            <v>2423111006</v>
          </cell>
          <cell r="B233">
            <v>5</v>
          </cell>
          <cell r="C233">
            <v>50</v>
          </cell>
          <cell r="D233">
            <v>2</v>
          </cell>
          <cell r="E233">
            <v>324</v>
          </cell>
          <cell r="F233">
            <v>34</v>
          </cell>
          <cell r="G233">
            <v>0</v>
          </cell>
          <cell r="H233">
            <v>3</v>
          </cell>
          <cell r="I233">
            <v>12</v>
          </cell>
          <cell r="J233">
            <v>0</v>
          </cell>
          <cell r="K233">
            <v>49</v>
          </cell>
          <cell r="L233">
            <v>0</v>
          </cell>
          <cell r="M233">
            <v>2423111006</v>
          </cell>
          <cell r="N233">
            <v>675</v>
          </cell>
          <cell r="O233">
            <v>0</v>
          </cell>
          <cell r="P233">
            <v>5</v>
          </cell>
          <cell r="Q233">
            <v>50</v>
          </cell>
          <cell r="R233">
            <v>2</v>
          </cell>
          <cell r="S233">
            <v>324</v>
          </cell>
          <cell r="T233">
            <v>381</v>
          </cell>
          <cell r="U233">
            <v>49</v>
          </cell>
          <cell r="V233">
            <v>100</v>
          </cell>
          <cell r="W233">
            <v>0</v>
          </cell>
          <cell r="X233">
            <v>841.4</v>
          </cell>
          <cell r="Y233">
            <v>337.62</v>
          </cell>
          <cell r="Z233">
            <v>503.78</v>
          </cell>
        </row>
        <row r="234">
          <cell r="A234">
            <v>2424111006</v>
          </cell>
          <cell r="B234">
            <v>10</v>
          </cell>
          <cell r="C234">
            <v>302</v>
          </cell>
          <cell r="D234">
            <v>8</v>
          </cell>
          <cell r="E234">
            <v>554</v>
          </cell>
          <cell r="F234">
            <v>15</v>
          </cell>
          <cell r="G234">
            <v>0</v>
          </cell>
          <cell r="H234">
            <v>3</v>
          </cell>
          <cell r="I234">
            <v>21</v>
          </cell>
          <cell r="J234">
            <v>0</v>
          </cell>
          <cell r="K234">
            <v>39</v>
          </cell>
          <cell r="L234">
            <v>0</v>
          </cell>
          <cell r="M234">
            <v>2424111006</v>
          </cell>
          <cell r="N234">
            <v>1862</v>
          </cell>
          <cell r="O234">
            <v>0</v>
          </cell>
          <cell r="P234">
            <v>10</v>
          </cell>
          <cell r="Q234">
            <v>302</v>
          </cell>
          <cell r="R234">
            <v>8</v>
          </cell>
          <cell r="S234">
            <v>554</v>
          </cell>
          <cell r="T234">
            <v>874</v>
          </cell>
          <cell r="U234">
            <v>39</v>
          </cell>
          <cell r="V234">
            <v>35</v>
          </cell>
          <cell r="W234">
            <v>0</v>
          </cell>
          <cell r="X234">
            <v>1931.4</v>
          </cell>
          <cell r="Y234">
            <v>1099.24</v>
          </cell>
          <cell r="Z234">
            <v>832.16</v>
          </cell>
        </row>
        <row r="235">
          <cell r="A235">
            <v>2424111007</v>
          </cell>
          <cell r="B235">
            <v>20</v>
          </cell>
          <cell r="C235">
            <v>338</v>
          </cell>
          <cell r="D235">
            <v>14</v>
          </cell>
          <cell r="E235">
            <v>278</v>
          </cell>
          <cell r="F235">
            <v>13</v>
          </cell>
          <cell r="G235">
            <v>0</v>
          </cell>
          <cell r="H235">
            <v>2</v>
          </cell>
          <cell r="I235">
            <v>13</v>
          </cell>
          <cell r="J235">
            <v>0</v>
          </cell>
          <cell r="K235">
            <v>28</v>
          </cell>
          <cell r="L235">
            <v>0</v>
          </cell>
          <cell r="M235">
            <v>2424111007</v>
          </cell>
          <cell r="N235">
            <v>1708</v>
          </cell>
          <cell r="O235">
            <v>0</v>
          </cell>
          <cell r="P235">
            <v>20</v>
          </cell>
          <cell r="Q235">
            <v>338</v>
          </cell>
          <cell r="R235">
            <v>14</v>
          </cell>
          <cell r="S235">
            <v>278</v>
          </cell>
          <cell r="T235">
            <v>650</v>
          </cell>
          <cell r="U235">
            <v>28</v>
          </cell>
          <cell r="V235">
            <v>35</v>
          </cell>
          <cell r="W235">
            <v>0</v>
          </cell>
          <cell r="X235">
            <v>1666.6</v>
          </cell>
          <cell r="Y235">
            <v>1539.09</v>
          </cell>
          <cell r="Z235">
            <v>127.51</v>
          </cell>
        </row>
        <row r="236">
          <cell r="A236">
            <v>2424111009</v>
          </cell>
          <cell r="B236">
            <v>11</v>
          </cell>
          <cell r="C236">
            <v>208</v>
          </cell>
          <cell r="D236">
            <v>13</v>
          </cell>
          <cell r="E236">
            <v>197</v>
          </cell>
          <cell r="F236">
            <v>35</v>
          </cell>
          <cell r="G236">
            <v>0</v>
          </cell>
          <cell r="H236">
            <v>10</v>
          </cell>
          <cell r="I236">
            <v>14</v>
          </cell>
          <cell r="J236">
            <v>0</v>
          </cell>
          <cell r="K236">
            <v>59</v>
          </cell>
          <cell r="L236">
            <v>0</v>
          </cell>
          <cell r="M236">
            <v>2424111009</v>
          </cell>
          <cell r="N236">
            <v>926</v>
          </cell>
          <cell r="O236">
            <v>0</v>
          </cell>
          <cell r="P236">
            <v>11</v>
          </cell>
          <cell r="Q236">
            <v>208</v>
          </cell>
          <cell r="R236">
            <v>13</v>
          </cell>
          <cell r="S236">
            <v>197</v>
          </cell>
          <cell r="T236">
            <v>429</v>
          </cell>
          <cell r="U236">
            <v>59</v>
          </cell>
          <cell r="V236">
            <v>15</v>
          </cell>
          <cell r="W236">
            <v>0</v>
          </cell>
          <cell r="X236">
            <v>983.4</v>
          </cell>
          <cell r="Y236">
            <v>724.24</v>
          </cell>
          <cell r="Z236">
            <v>259.16000000000003</v>
          </cell>
        </row>
        <row r="237">
          <cell r="A237">
            <v>2424111002</v>
          </cell>
          <cell r="B237">
            <v>14</v>
          </cell>
          <cell r="C237">
            <v>318</v>
          </cell>
          <cell r="D237">
            <v>11</v>
          </cell>
          <cell r="E237">
            <v>308</v>
          </cell>
          <cell r="F237">
            <v>55</v>
          </cell>
          <cell r="G237">
            <v>0</v>
          </cell>
          <cell r="H237">
            <v>1</v>
          </cell>
          <cell r="I237">
            <v>12</v>
          </cell>
          <cell r="J237">
            <v>0</v>
          </cell>
          <cell r="K237">
            <v>68</v>
          </cell>
          <cell r="L237">
            <v>0</v>
          </cell>
          <cell r="M237">
            <v>2424111002</v>
          </cell>
          <cell r="N237">
            <v>1513</v>
          </cell>
          <cell r="O237">
            <v>0</v>
          </cell>
          <cell r="P237">
            <v>14</v>
          </cell>
          <cell r="Q237">
            <v>318</v>
          </cell>
          <cell r="R237">
            <v>11</v>
          </cell>
          <cell r="S237">
            <v>308</v>
          </cell>
          <cell r="T237">
            <v>651</v>
          </cell>
          <cell r="U237">
            <v>68</v>
          </cell>
          <cell r="V237">
            <v>0</v>
          </cell>
          <cell r="W237">
            <v>0</v>
          </cell>
          <cell r="X237">
            <v>1525</v>
          </cell>
          <cell r="Y237">
            <v>587.46</v>
          </cell>
          <cell r="Z237">
            <v>937.54</v>
          </cell>
        </row>
        <row r="238">
          <cell r="A238">
            <v>2424111011</v>
          </cell>
          <cell r="B238">
            <v>8</v>
          </cell>
          <cell r="C238">
            <v>182</v>
          </cell>
          <cell r="D238">
            <v>6</v>
          </cell>
          <cell r="E238">
            <v>140</v>
          </cell>
          <cell r="F238">
            <v>105</v>
          </cell>
          <cell r="G238">
            <v>0</v>
          </cell>
          <cell r="H238">
            <v>15</v>
          </cell>
          <cell r="I238">
            <v>16</v>
          </cell>
          <cell r="J238">
            <v>1</v>
          </cell>
          <cell r="K238">
            <v>137</v>
          </cell>
          <cell r="L238">
            <v>0</v>
          </cell>
          <cell r="M238">
            <v>2424111011</v>
          </cell>
          <cell r="N238">
            <v>846</v>
          </cell>
          <cell r="O238">
            <v>0</v>
          </cell>
          <cell r="P238">
            <v>8</v>
          </cell>
          <cell r="Q238">
            <v>182</v>
          </cell>
          <cell r="R238">
            <v>6</v>
          </cell>
          <cell r="S238">
            <v>140</v>
          </cell>
          <cell r="T238">
            <v>336</v>
          </cell>
          <cell r="U238">
            <v>137</v>
          </cell>
          <cell r="V238">
            <v>50</v>
          </cell>
          <cell r="W238">
            <v>0</v>
          </cell>
          <cell r="X238">
            <v>920.8</v>
          </cell>
          <cell r="Y238">
            <v>810.38</v>
          </cell>
          <cell r="Z238">
            <v>110.42</v>
          </cell>
        </row>
        <row r="239">
          <cell r="A239">
            <v>2424111005</v>
          </cell>
          <cell r="B239">
            <v>13</v>
          </cell>
          <cell r="C239">
            <v>330</v>
          </cell>
          <cell r="D239">
            <v>10</v>
          </cell>
          <cell r="E239">
            <v>299</v>
          </cell>
          <cell r="F239">
            <v>49</v>
          </cell>
          <cell r="G239">
            <v>0</v>
          </cell>
          <cell r="H239">
            <v>10</v>
          </cell>
          <cell r="I239">
            <v>47</v>
          </cell>
          <cell r="J239">
            <v>0</v>
          </cell>
          <cell r="K239">
            <v>106</v>
          </cell>
          <cell r="L239">
            <v>0</v>
          </cell>
          <cell r="M239">
            <v>2424111005</v>
          </cell>
          <cell r="N239">
            <v>1511</v>
          </cell>
          <cell r="O239">
            <v>0</v>
          </cell>
          <cell r="P239">
            <v>13</v>
          </cell>
          <cell r="Q239">
            <v>330</v>
          </cell>
          <cell r="R239">
            <v>10</v>
          </cell>
          <cell r="S239">
            <v>299</v>
          </cell>
          <cell r="T239">
            <v>652</v>
          </cell>
          <cell r="U239">
            <v>106</v>
          </cell>
          <cell r="V239">
            <v>0</v>
          </cell>
          <cell r="W239">
            <v>0</v>
          </cell>
          <cell r="X239">
            <v>1541.8</v>
          </cell>
          <cell r="Y239">
            <v>1541.8</v>
          </cell>
          <cell r="Z239">
            <v>0</v>
          </cell>
        </row>
        <row r="240">
          <cell r="A240">
            <v>2424111001</v>
          </cell>
          <cell r="B240">
            <v>14</v>
          </cell>
          <cell r="C240">
            <v>244</v>
          </cell>
          <cell r="D240">
            <v>10</v>
          </cell>
          <cell r="E240">
            <v>334</v>
          </cell>
          <cell r="F240">
            <v>65</v>
          </cell>
          <cell r="G240">
            <v>0</v>
          </cell>
          <cell r="H240">
            <v>15</v>
          </cell>
          <cell r="I240">
            <v>22</v>
          </cell>
          <cell r="J240">
            <v>1</v>
          </cell>
          <cell r="K240">
            <v>103</v>
          </cell>
          <cell r="L240">
            <v>0</v>
          </cell>
          <cell r="M240">
            <v>2424111001</v>
          </cell>
          <cell r="N240">
            <v>1372</v>
          </cell>
          <cell r="O240">
            <v>0</v>
          </cell>
          <cell r="P240">
            <v>14</v>
          </cell>
          <cell r="Q240">
            <v>244</v>
          </cell>
          <cell r="R240">
            <v>10</v>
          </cell>
          <cell r="S240">
            <v>334</v>
          </cell>
          <cell r="T240">
            <v>602</v>
          </cell>
          <cell r="U240">
            <v>103</v>
          </cell>
          <cell r="V240">
            <v>30</v>
          </cell>
          <cell r="W240">
            <v>0</v>
          </cell>
          <cell r="X240">
            <v>1430.4</v>
          </cell>
          <cell r="Y240">
            <v>778.46</v>
          </cell>
          <cell r="Z240">
            <v>651.94000000000005</v>
          </cell>
        </row>
        <row r="241">
          <cell r="A241">
            <v>2424111004</v>
          </cell>
          <cell r="B241">
            <v>15</v>
          </cell>
          <cell r="C241">
            <v>458</v>
          </cell>
          <cell r="D241">
            <v>11</v>
          </cell>
          <cell r="E241">
            <v>370</v>
          </cell>
          <cell r="F241">
            <v>46</v>
          </cell>
          <cell r="G241">
            <v>0</v>
          </cell>
          <cell r="H241">
            <v>15</v>
          </cell>
          <cell r="I241">
            <v>15</v>
          </cell>
          <cell r="J241">
            <v>0</v>
          </cell>
          <cell r="K241">
            <v>76</v>
          </cell>
          <cell r="L241">
            <v>0</v>
          </cell>
          <cell r="M241">
            <v>2424111004</v>
          </cell>
          <cell r="N241">
            <v>2026</v>
          </cell>
          <cell r="O241">
            <v>0</v>
          </cell>
          <cell r="P241">
            <v>15</v>
          </cell>
          <cell r="Q241">
            <v>458</v>
          </cell>
          <cell r="R241">
            <v>11</v>
          </cell>
          <cell r="S241">
            <v>370</v>
          </cell>
          <cell r="T241">
            <v>854</v>
          </cell>
          <cell r="U241">
            <v>76</v>
          </cell>
          <cell r="V241">
            <v>40</v>
          </cell>
          <cell r="W241">
            <v>0</v>
          </cell>
          <cell r="X241">
            <v>2066.8000000000002</v>
          </cell>
          <cell r="Y241">
            <v>1606.15</v>
          </cell>
          <cell r="Z241">
            <v>460.65</v>
          </cell>
        </row>
        <row r="242">
          <cell r="A242">
            <v>2424111008</v>
          </cell>
          <cell r="B242">
            <v>18</v>
          </cell>
          <cell r="C242">
            <v>397</v>
          </cell>
          <cell r="D242">
            <v>7</v>
          </cell>
          <cell r="E242">
            <v>291</v>
          </cell>
          <cell r="F242">
            <v>37</v>
          </cell>
          <cell r="G242">
            <v>0</v>
          </cell>
          <cell r="H242">
            <v>5</v>
          </cell>
          <cell r="I242">
            <v>17</v>
          </cell>
          <cell r="J242">
            <v>0</v>
          </cell>
          <cell r="K242">
            <v>59</v>
          </cell>
          <cell r="L242">
            <v>0</v>
          </cell>
          <cell r="M242">
            <v>2424111008</v>
          </cell>
          <cell r="N242">
            <v>1663</v>
          </cell>
          <cell r="O242">
            <v>0</v>
          </cell>
          <cell r="P242">
            <v>18</v>
          </cell>
          <cell r="Q242">
            <v>397</v>
          </cell>
          <cell r="R242">
            <v>7</v>
          </cell>
          <cell r="S242">
            <v>291</v>
          </cell>
          <cell r="T242">
            <v>713</v>
          </cell>
          <cell r="U242">
            <v>59</v>
          </cell>
          <cell r="V242">
            <v>25</v>
          </cell>
          <cell r="W242">
            <v>0</v>
          </cell>
          <cell r="X242">
            <v>1703.4</v>
          </cell>
          <cell r="Y242">
            <v>717.35</v>
          </cell>
          <cell r="Z242">
            <v>986.05</v>
          </cell>
        </row>
        <row r="243">
          <cell r="A243">
            <v>2424111003</v>
          </cell>
          <cell r="B243">
            <v>4</v>
          </cell>
          <cell r="C243">
            <v>88</v>
          </cell>
          <cell r="D243">
            <v>0</v>
          </cell>
          <cell r="E243">
            <v>235</v>
          </cell>
          <cell r="F243">
            <v>12</v>
          </cell>
          <cell r="G243">
            <v>0</v>
          </cell>
          <cell r="H243">
            <v>3</v>
          </cell>
          <cell r="I243">
            <v>11</v>
          </cell>
          <cell r="J243">
            <v>0</v>
          </cell>
          <cell r="K243">
            <v>26</v>
          </cell>
          <cell r="L243">
            <v>0</v>
          </cell>
          <cell r="M243">
            <v>2424111003</v>
          </cell>
          <cell r="N243">
            <v>739</v>
          </cell>
          <cell r="O243">
            <v>0</v>
          </cell>
          <cell r="P243">
            <v>4</v>
          </cell>
          <cell r="Q243">
            <v>88</v>
          </cell>
          <cell r="R243">
            <v>0</v>
          </cell>
          <cell r="S243">
            <v>235</v>
          </cell>
          <cell r="T243">
            <v>327</v>
          </cell>
          <cell r="U243">
            <v>26</v>
          </cell>
          <cell r="V243">
            <v>0</v>
          </cell>
          <cell r="W243">
            <v>0</v>
          </cell>
          <cell r="X243">
            <v>734.6</v>
          </cell>
          <cell r="Y243">
            <v>423.07</v>
          </cell>
          <cell r="Z243">
            <v>311.52999999999997</v>
          </cell>
        </row>
        <row r="244">
          <cell r="A244">
            <v>2404111003</v>
          </cell>
          <cell r="B244">
            <v>10</v>
          </cell>
          <cell r="C244">
            <v>109</v>
          </cell>
          <cell r="D244">
            <v>1</v>
          </cell>
          <cell r="E244">
            <v>548</v>
          </cell>
          <cell r="F244">
            <v>33</v>
          </cell>
          <cell r="G244">
            <v>0</v>
          </cell>
          <cell r="H244">
            <v>1</v>
          </cell>
          <cell r="I244">
            <v>20</v>
          </cell>
          <cell r="J244">
            <v>0</v>
          </cell>
          <cell r="K244">
            <v>54</v>
          </cell>
          <cell r="L244">
            <v>0</v>
          </cell>
          <cell r="M244">
            <v>2404111003</v>
          </cell>
          <cell r="N244">
            <v>1108</v>
          </cell>
          <cell r="O244">
            <v>0</v>
          </cell>
          <cell r="P244">
            <v>10</v>
          </cell>
          <cell r="Q244">
            <v>109</v>
          </cell>
          <cell r="R244">
            <v>1</v>
          </cell>
          <cell r="S244">
            <v>548</v>
          </cell>
          <cell r="T244">
            <v>668</v>
          </cell>
          <cell r="U244">
            <v>54</v>
          </cell>
          <cell r="V244">
            <v>75</v>
          </cell>
          <cell r="W244">
            <v>0</v>
          </cell>
          <cell r="X244">
            <v>1321.6</v>
          </cell>
          <cell r="Y244">
            <v>520.35</v>
          </cell>
          <cell r="Z244">
            <v>801.25</v>
          </cell>
        </row>
        <row r="245">
          <cell r="A245">
            <v>2404111006</v>
          </cell>
          <cell r="B245">
            <v>19</v>
          </cell>
          <cell r="C245">
            <v>308</v>
          </cell>
          <cell r="D245">
            <v>6</v>
          </cell>
          <cell r="E245">
            <v>435</v>
          </cell>
          <cell r="F245">
            <v>64</v>
          </cell>
          <cell r="G245">
            <v>3</v>
          </cell>
          <cell r="H245">
            <v>1</v>
          </cell>
          <cell r="I245">
            <v>27</v>
          </cell>
          <cell r="J245">
            <v>0</v>
          </cell>
          <cell r="K245">
            <v>95</v>
          </cell>
          <cell r="L245">
            <v>0</v>
          </cell>
          <cell r="M245">
            <v>2404111006</v>
          </cell>
          <cell r="N245">
            <v>1523</v>
          </cell>
          <cell r="O245">
            <v>0</v>
          </cell>
          <cell r="P245">
            <v>19</v>
          </cell>
          <cell r="Q245">
            <v>308</v>
          </cell>
          <cell r="R245">
            <v>6</v>
          </cell>
          <cell r="S245">
            <v>435</v>
          </cell>
          <cell r="T245">
            <v>768</v>
          </cell>
          <cell r="U245">
            <v>95</v>
          </cell>
          <cell r="V245">
            <v>30</v>
          </cell>
          <cell r="W245">
            <v>0</v>
          </cell>
          <cell r="X245">
            <v>1665.4</v>
          </cell>
          <cell r="Y245">
            <v>628.9</v>
          </cell>
          <cell r="Z245">
            <v>1036.5</v>
          </cell>
        </row>
        <row r="246">
          <cell r="A246">
            <v>2404111004</v>
          </cell>
          <cell r="B246">
            <v>1</v>
          </cell>
          <cell r="C246">
            <v>56</v>
          </cell>
          <cell r="D246">
            <v>3</v>
          </cell>
          <cell r="E246">
            <v>434</v>
          </cell>
          <cell r="F246">
            <v>43</v>
          </cell>
          <cell r="G246">
            <v>0</v>
          </cell>
          <cell r="H246">
            <v>1</v>
          </cell>
          <cell r="I246">
            <v>20</v>
          </cell>
          <cell r="J246">
            <v>0</v>
          </cell>
          <cell r="K246">
            <v>64</v>
          </cell>
          <cell r="L246">
            <v>0</v>
          </cell>
          <cell r="M246">
            <v>2404111004</v>
          </cell>
          <cell r="N246">
            <v>850</v>
          </cell>
          <cell r="O246">
            <v>0</v>
          </cell>
          <cell r="P246">
            <v>1</v>
          </cell>
          <cell r="Q246">
            <v>56</v>
          </cell>
          <cell r="R246">
            <v>3</v>
          </cell>
          <cell r="S246">
            <v>434</v>
          </cell>
          <cell r="T246">
            <v>494</v>
          </cell>
          <cell r="U246">
            <v>64</v>
          </cell>
          <cell r="V246">
            <v>100</v>
          </cell>
          <cell r="W246">
            <v>0</v>
          </cell>
          <cell r="X246">
            <v>1042.4000000000001</v>
          </cell>
          <cell r="Y246">
            <v>523.15</v>
          </cell>
          <cell r="Z246">
            <v>519.25</v>
          </cell>
        </row>
        <row r="247">
          <cell r="A247">
            <v>2404111007</v>
          </cell>
          <cell r="B247">
            <v>2</v>
          </cell>
          <cell r="C247">
            <v>118</v>
          </cell>
          <cell r="D247">
            <v>2</v>
          </cell>
          <cell r="E247">
            <v>602</v>
          </cell>
          <cell r="F247">
            <v>82</v>
          </cell>
          <cell r="G247">
            <v>0</v>
          </cell>
          <cell r="H247">
            <v>8</v>
          </cell>
          <cell r="I247">
            <v>11</v>
          </cell>
          <cell r="J247">
            <v>0</v>
          </cell>
          <cell r="K247">
            <v>101</v>
          </cell>
          <cell r="L247">
            <v>0</v>
          </cell>
          <cell r="M247">
            <v>2404111007</v>
          </cell>
          <cell r="N247">
            <v>1269</v>
          </cell>
          <cell r="O247">
            <v>0</v>
          </cell>
          <cell r="P247">
            <v>2</v>
          </cell>
          <cell r="Q247">
            <v>118</v>
          </cell>
          <cell r="R247">
            <v>2</v>
          </cell>
          <cell r="S247">
            <v>602</v>
          </cell>
          <cell r="T247">
            <v>724</v>
          </cell>
          <cell r="U247">
            <v>101</v>
          </cell>
          <cell r="V247">
            <v>90</v>
          </cell>
          <cell r="W247">
            <v>0</v>
          </cell>
          <cell r="X247">
            <v>1495.4</v>
          </cell>
          <cell r="Y247">
            <v>537.9</v>
          </cell>
          <cell r="Z247">
            <v>957.5</v>
          </cell>
        </row>
        <row r="248">
          <cell r="A248">
            <v>2404111014</v>
          </cell>
          <cell r="B248">
            <v>3</v>
          </cell>
          <cell r="C248">
            <v>100</v>
          </cell>
          <cell r="D248">
            <v>0</v>
          </cell>
          <cell r="E248">
            <v>338</v>
          </cell>
          <cell r="F248">
            <v>56</v>
          </cell>
          <cell r="G248">
            <v>2</v>
          </cell>
          <cell r="H248">
            <v>0</v>
          </cell>
          <cell r="I248">
            <v>4</v>
          </cell>
          <cell r="J248">
            <v>0</v>
          </cell>
          <cell r="K248">
            <v>62</v>
          </cell>
          <cell r="L248">
            <v>0</v>
          </cell>
          <cell r="M248">
            <v>2404111014</v>
          </cell>
          <cell r="N248">
            <v>857</v>
          </cell>
          <cell r="O248">
            <v>0</v>
          </cell>
          <cell r="P248">
            <v>3</v>
          </cell>
          <cell r="Q248">
            <v>100</v>
          </cell>
          <cell r="R248">
            <v>0</v>
          </cell>
          <cell r="S248">
            <v>338</v>
          </cell>
          <cell r="T248">
            <v>441</v>
          </cell>
          <cell r="U248">
            <v>62</v>
          </cell>
          <cell r="V248">
            <v>25</v>
          </cell>
          <cell r="W248">
            <v>0</v>
          </cell>
          <cell r="X248">
            <v>938</v>
          </cell>
          <cell r="Y248">
            <v>516.01</v>
          </cell>
          <cell r="Z248">
            <v>421.99</v>
          </cell>
        </row>
        <row r="249">
          <cell r="A249">
            <v>2404111009</v>
          </cell>
          <cell r="B249">
            <v>4</v>
          </cell>
          <cell r="C249">
            <v>93</v>
          </cell>
          <cell r="D249">
            <v>3</v>
          </cell>
          <cell r="E249">
            <v>361</v>
          </cell>
          <cell r="F249">
            <v>22</v>
          </cell>
          <cell r="G249">
            <v>0</v>
          </cell>
          <cell r="H249">
            <v>0</v>
          </cell>
          <cell r="I249">
            <v>9</v>
          </cell>
          <cell r="J249">
            <v>0</v>
          </cell>
          <cell r="K249">
            <v>31</v>
          </cell>
          <cell r="L249">
            <v>0</v>
          </cell>
          <cell r="M249">
            <v>2404111009</v>
          </cell>
          <cell r="N249">
            <v>791</v>
          </cell>
          <cell r="O249">
            <v>0</v>
          </cell>
          <cell r="P249">
            <v>4</v>
          </cell>
          <cell r="Q249">
            <v>93</v>
          </cell>
          <cell r="R249">
            <v>3</v>
          </cell>
          <cell r="S249">
            <v>361</v>
          </cell>
          <cell r="T249">
            <v>461</v>
          </cell>
          <cell r="U249">
            <v>31</v>
          </cell>
          <cell r="V249">
            <v>45</v>
          </cell>
          <cell r="W249">
            <v>0</v>
          </cell>
          <cell r="X249">
            <v>921</v>
          </cell>
          <cell r="Y249">
            <v>164.5</v>
          </cell>
          <cell r="Z249">
            <v>756.5</v>
          </cell>
        </row>
        <row r="250">
          <cell r="A250">
            <v>2404111001</v>
          </cell>
          <cell r="B250">
            <v>7</v>
          </cell>
          <cell r="C250">
            <v>180</v>
          </cell>
          <cell r="D250">
            <v>4</v>
          </cell>
          <cell r="E250">
            <v>335</v>
          </cell>
          <cell r="F250">
            <v>35</v>
          </cell>
          <cell r="G250">
            <v>0</v>
          </cell>
          <cell r="H250">
            <v>0</v>
          </cell>
          <cell r="I250">
            <v>26</v>
          </cell>
          <cell r="J250">
            <v>0</v>
          </cell>
          <cell r="K250">
            <v>61</v>
          </cell>
          <cell r="L250">
            <v>0</v>
          </cell>
          <cell r="M250">
            <v>2404111001</v>
          </cell>
          <cell r="N250">
            <v>1011</v>
          </cell>
          <cell r="O250">
            <v>0</v>
          </cell>
          <cell r="P250">
            <v>7</v>
          </cell>
          <cell r="Q250">
            <v>180</v>
          </cell>
          <cell r="R250">
            <v>4</v>
          </cell>
          <cell r="S250">
            <v>335</v>
          </cell>
          <cell r="T250">
            <v>526</v>
          </cell>
          <cell r="U250">
            <v>61</v>
          </cell>
          <cell r="V250">
            <v>15</v>
          </cell>
          <cell r="W250">
            <v>0</v>
          </cell>
          <cell r="X250">
            <v>1105.5999999999999</v>
          </cell>
          <cell r="Y250">
            <v>388.25</v>
          </cell>
          <cell r="Z250">
            <v>717.35</v>
          </cell>
        </row>
        <row r="251">
          <cell r="A251">
            <v>2404111002</v>
          </cell>
          <cell r="B251">
            <v>1</v>
          </cell>
          <cell r="C251">
            <v>46</v>
          </cell>
          <cell r="D251">
            <v>0</v>
          </cell>
          <cell r="E251">
            <v>186</v>
          </cell>
          <cell r="F251">
            <v>14</v>
          </cell>
          <cell r="G251">
            <v>0</v>
          </cell>
          <cell r="H251">
            <v>1</v>
          </cell>
          <cell r="I251">
            <v>17</v>
          </cell>
          <cell r="J251">
            <v>0</v>
          </cell>
          <cell r="K251">
            <v>32</v>
          </cell>
          <cell r="L251">
            <v>0</v>
          </cell>
          <cell r="M251">
            <v>2404111002</v>
          </cell>
          <cell r="N251">
            <v>461</v>
          </cell>
          <cell r="O251">
            <v>0</v>
          </cell>
          <cell r="P251">
            <v>1</v>
          </cell>
          <cell r="Q251">
            <v>46</v>
          </cell>
          <cell r="R251">
            <v>0</v>
          </cell>
          <cell r="S251">
            <v>186</v>
          </cell>
          <cell r="T251">
            <v>233</v>
          </cell>
          <cell r="U251">
            <v>32</v>
          </cell>
          <cell r="V251">
            <v>20</v>
          </cell>
          <cell r="W251">
            <v>0</v>
          </cell>
          <cell r="X251">
            <v>505.4</v>
          </cell>
          <cell r="Y251">
            <v>377.17</v>
          </cell>
          <cell r="Z251">
            <v>128.22999999999999</v>
          </cell>
        </row>
        <row r="252">
          <cell r="A252">
            <v>2404111008</v>
          </cell>
          <cell r="B252">
            <v>16</v>
          </cell>
          <cell r="C252">
            <v>421</v>
          </cell>
          <cell r="D252">
            <v>9</v>
          </cell>
          <cell r="E252">
            <v>404</v>
          </cell>
          <cell r="F252">
            <v>30</v>
          </cell>
          <cell r="G252">
            <v>0</v>
          </cell>
          <cell r="H252">
            <v>1</v>
          </cell>
          <cell r="I252">
            <v>30</v>
          </cell>
          <cell r="J252">
            <v>0</v>
          </cell>
          <cell r="K252">
            <v>61</v>
          </cell>
          <cell r="L252">
            <v>0</v>
          </cell>
          <cell r="M252">
            <v>2404111008</v>
          </cell>
          <cell r="N252">
            <v>1644</v>
          </cell>
          <cell r="O252">
            <v>0</v>
          </cell>
          <cell r="P252">
            <v>16</v>
          </cell>
          <cell r="Q252">
            <v>421</v>
          </cell>
          <cell r="R252">
            <v>9</v>
          </cell>
          <cell r="S252">
            <v>404</v>
          </cell>
          <cell r="T252">
            <v>850</v>
          </cell>
          <cell r="U252">
            <v>61</v>
          </cell>
          <cell r="V252">
            <v>30</v>
          </cell>
          <cell r="W252">
            <v>0</v>
          </cell>
          <cell r="X252">
            <v>1811.4</v>
          </cell>
          <cell r="Y252">
            <v>891.79</v>
          </cell>
          <cell r="Z252">
            <v>919.61</v>
          </cell>
        </row>
        <row r="253">
          <cell r="A253">
            <v>2407111011</v>
          </cell>
          <cell r="B253">
            <v>7</v>
          </cell>
          <cell r="C253">
            <v>152</v>
          </cell>
          <cell r="D253">
            <v>2</v>
          </cell>
          <cell r="E253">
            <v>428</v>
          </cell>
          <cell r="F253">
            <v>20</v>
          </cell>
          <cell r="G253">
            <v>0</v>
          </cell>
          <cell r="H253">
            <v>4</v>
          </cell>
          <cell r="I253">
            <v>46</v>
          </cell>
          <cell r="J253">
            <v>0</v>
          </cell>
          <cell r="K253">
            <v>70</v>
          </cell>
          <cell r="L253">
            <v>0</v>
          </cell>
          <cell r="M253">
            <v>2407111011</v>
          </cell>
          <cell r="N253">
            <v>2115</v>
          </cell>
          <cell r="O253">
            <v>0</v>
          </cell>
          <cell r="P253">
            <v>7</v>
          </cell>
          <cell r="Q253">
            <v>152</v>
          </cell>
          <cell r="R253">
            <v>2</v>
          </cell>
          <cell r="S253">
            <v>428</v>
          </cell>
          <cell r="T253">
            <v>589</v>
          </cell>
          <cell r="U253">
            <v>70</v>
          </cell>
          <cell r="V253">
            <v>0</v>
          </cell>
          <cell r="W253">
            <v>0</v>
          </cell>
          <cell r="X253">
            <v>1801.4</v>
          </cell>
          <cell r="Y253">
            <v>1467.19</v>
          </cell>
          <cell r="Z253">
            <v>334.21</v>
          </cell>
        </row>
        <row r="254">
          <cell r="A254">
            <v>2407111023</v>
          </cell>
          <cell r="B254">
            <v>14</v>
          </cell>
          <cell r="C254">
            <v>125</v>
          </cell>
          <cell r="D254">
            <v>4</v>
          </cell>
          <cell r="E254">
            <v>130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2407111023</v>
          </cell>
          <cell r="N254">
            <v>837</v>
          </cell>
          <cell r="O254">
            <v>0</v>
          </cell>
          <cell r="P254">
            <v>14</v>
          </cell>
          <cell r="Q254">
            <v>125</v>
          </cell>
          <cell r="R254">
            <v>4</v>
          </cell>
          <cell r="S254">
            <v>130</v>
          </cell>
          <cell r="T254">
            <v>273</v>
          </cell>
          <cell r="U254">
            <v>0</v>
          </cell>
          <cell r="V254">
            <v>0</v>
          </cell>
          <cell r="W254">
            <v>0</v>
          </cell>
          <cell r="X254">
            <v>751.2</v>
          </cell>
          <cell r="Y254">
            <v>325.52</v>
          </cell>
          <cell r="Z254">
            <v>0</v>
          </cell>
        </row>
        <row r="255">
          <cell r="A255">
            <v>2407111008</v>
          </cell>
          <cell r="B255">
            <v>9</v>
          </cell>
          <cell r="C255">
            <v>239</v>
          </cell>
          <cell r="D255">
            <v>5</v>
          </cell>
          <cell r="E255">
            <v>461</v>
          </cell>
          <cell r="F255">
            <v>59</v>
          </cell>
          <cell r="G255">
            <v>3</v>
          </cell>
          <cell r="H255">
            <v>5</v>
          </cell>
          <cell r="I255">
            <v>60</v>
          </cell>
          <cell r="J255">
            <v>0</v>
          </cell>
          <cell r="K255">
            <v>127</v>
          </cell>
          <cell r="L255">
            <v>0</v>
          </cell>
          <cell r="M255">
            <v>2407111008</v>
          </cell>
          <cell r="N255">
            <v>2250</v>
          </cell>
          <cell r="O255">
            <v>0</v>
          </cell>
          <cell r="P255">
            <v>9</v>
          </cell>
          <cell r="Q255">
            <v>239</v>
          </cell>
          <cell r="R255">
            <v>5</v>
          </cell>
          <cell r="S255">
            <v>461</v>
          </cell>
          <cell r="T255">
            <v>714</v>
          </cell>
          <cell r="U255">
            <v>127</v>
          </cell>
          <cell r="V255">
            <v>0</v>
          </cell>
          <cell r="W255">
            <v>0</v>
          </cell>
          <cell r="X255">
            <v>2023.4</v>
          </cell>
          <cell r="Y255">
            <v>2023.4</v>
          </cell>
          <cell r="Z255">
            <v>0</v>
          </cell>
        </row>
        <row r="256">
          <cell r="A256">
            <v>2407111009</v>
          </cell>
          <cell r="B256">
            <v>17</v>
          </cell>
          <cell r="C256">
            <v>316</v>
          </cell>
          <cell r="D256">
            <v>10</v>
          </cell>
          <cell r="E256">
            <v>268</v>
          </cell>
          <cell r="F256">
            <v>19</v>
          </cell>
          <cell r="G256">
            <v>0</v>
          </cell>
          <cell r="H256">
            <v>1</v>
          </cell>
          <cell r="I256">
            <v>22</v>
          </cell>
          <cell r="J256">
            <v>0</v>
          </cell>
          <cell r="K256">
            <v>42</v>
          </cell>
          <cell r="L256">
            <v>0</v>
          </cell>
          <cell r="M256">
            <v>2407111009</v>
          </cell>
          <cell r="N256">
            <v>1715</v>
          </cell>
          <cell r="O256">
            <v>0</v>
          </cell>
          <cell r="P256">
            <v>17</v>
          </cell>
          <cell r="Q256">
            <v>316</v>
          </cell>
          <cell r="R256">
            <v>10</v>
          </cell>
          <cell r="S256">
            <v>268</v>
          </cell>
          <cell r="T256">
            <v>611</v>
          </cell>
          <cell r="U256">
            <v>42</v>
          </cell>
          <cell r="V256">
            <v>0</v>
          </cell>
          <cell r="W256">
            <v>0</v>
          </cell>
          <cell r="X256">
            <v>1604.6</v>
          </cell>
          <cell r="Y256">
            <v>1469.71</v>
          </cell>
          <cell r="Z256">
            <v>134.88999999999999</v>
          </cell>
        </row>
        <row r="257">
          <cell r="A257">
            <v>2407111010</v>
          </cell>
          <cell r="B257">
            <v>28</v>
          </cell>
          <cell r="C257">
            <v>964</v>
          </cell>
          <cell r="D257">
            <v>5</v>
          </cell>
          <cell r="E257">
            <v>141</v>
          </cell>
          <cell r="F257">
            <v>31</v>
          </cell>
          <cell r="G257">
            <v>0</v>
          </cell>
          <cell r="H257">
            <v>6</v>
          </cell>
          <cell r="I257">
            <v>17</v>
          </cell>
          <cell r="J257">
            <v>0</v>
          </cell>
          <cell r="K257">
            <v>54</v>
          </cell>
          <cell r="L257">
            <v>0</v>
          </cell>
          <cell r="M257">
            <v>2407111010</v>
          </cell>
          <cell r="N257">
            <v>2016</v>
          </cell>
          <cell r="O257">
            <v>0</v>
          </cell>
          <cell r="P257">
            <v>28</v>
          </cell>
          <cell r="Q257">
            <v>964</v>
          </cell>
          <cell r="R257">
            <v>5</v>
          </cell>
          <cell r="S257">
            <v>141</v>
          </cell>
          <cell r="T257">
            <v>1138</v>
          </cell>
          <cell r="U257">
            <v>54</v>
          </cell>
          <cell r="V257">
            <v>0</v>
          </cell>
          <cell r="W257">
            <v>0</v>
          </cell>
          <cell r="X257">
            <v>2345.6</v>
          </cell>
          <cell r="Y257">
            <v>1592.36</v>
          </cell>
          <cell r="Z257">
            <v>753.24</v>
          </cell>
        </row>
        <row r="258">
          <cell r="A258">
            <v>2407111021</v>
          </cell>
          <cell r="B258">
            <v>9</v>
          </cell>
          <cell r="C258">
            <v>171</v>
          </cell>
          <cell r="D258">
            <v>13</v>
          </cell>
          <cell r="E258">
            <v>189</v>
          </cell>
          <cell r="F258">
            <v>2</v>
          </cell>
          <cell r="G258">
            <v>0</v>
          </cell>
          <cell r="H258">
            <v>0</v>
          </cell>
          <cell r="I258">
            <v>19</v>
          </cell>
          <cell r="J258">
            <v>0</v>
          </cell>
          <cell r="K258">
            <v>21</v>
          </cell>
          <cell r="L258">
            <v>0</v>
          </cell>
          <cell r="M258">
            <v>2407111021</v>
          </cell>
          <cell r="N258">
            <v>1167</v>
          </cell>
          <cell r="O258">
            <v>0</v>
          </cell>
          <cell r="P258">
            <v>9</v>
          </cell>
          <cell r="Q258">
            <v>171</v>
          </cell>
          <cell r="R258">
            <v>13</v>
          </cell>
          <cell r="S258">
            <v>189</v>
          </cell>
          <cell r="T258">
            <v>382</v>
          </cell>
          <cell r="U258">
            <v>21</v>
          </cell>
          <cell r="V258">
            <v>0</v>
          </cell>
          <cell r="W258">
            <v>0</v>
          </cell>
          <cell r="X258">
            <v>1052</v>
          </cell>
          <cell r="Y258">
            <v>305.39999999999998</v>
          </cell>
          <cell r="Z258">
            <v>115.4</v>
          </cell>
        </row>
        <row r="259">
          <cell r="A259">
            <v>2407111005</v>
          </cell>
          <cell r="B259">
            <v>4</v>
          </cell>
          <cell r="C259">
            <v>134</v>
          </cell>
          <cell r="D259">
            <v>1</v>
          </cell>
          <cell r="E259">
            <v>207</v>
          </cell>
          <cell r="F259">
            <v>9</v>
          </cell>
          <cell r="G259">
            <v>0</v>
          </cell>
          <cell r="H259">
            <v>0</v>
          </cell>
          <cell r="I259">
            <v>16</v>
          </cell>
          <cell r="J259">
            <v>0</v>
          </cell>
          <cell r="K259">
            <v>25</v>
          </cell>
          <cell r="L259">
            <v>0</v>
          </cell>
          <cell r="M259">
            <v>2407111005</v>
          </cell>
          <cell r="N259">
            <v>897</v>
          </cell>
          <cell r="O259">
            <v>0</v>
          </cell>
          <cell r="P259">
            <v>4</v>
          </cell>
          <cell r="Q259">
            <v>134</v>
          </cell>
          <cell r="R259">
            <v>1</v>
          </cell>
          <cell r="S259">
            <v>207</v>
          </cell>
          <cell r="T259">
            <v>346</v>
          </cell>
          <cell r="U259">
            <v>25</v>
          </cell>
          <cell r="V259">
            <v>30</v>
          </cell>
          <cell r="W259">
            <v>0</v>
          </cell>
          <cell r="X259">
            <v>883.4</v>
          </cell>
          <cell r="Y259">
            <v>435.83</v>
          </cell>
          <cell r="Z259">
            <v>447.57</v>
          </cell>
        </row>
        <row r="260">
          <cell r="A260">
            <v>2407111022</v>
          </cell>
          <cell r="B260">
            <v>1</v>
          </cell>
          <cell r="C260">
            <v>60</v>
          </cell>
          <cell r="D260">
            <v>0</v>
          </cell>
          <cell r="E260">
            <v>301</v>
          </cell>
          <cell r="F260">
            <v>147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147</v>
          </cell>
          <cell r="L260">
            <v>0</v>
          </cell>
          <cell r="M260">
            <v>2407111022</v>
          </cell>
          <cell r="N260">
            <v>716</v>
          </cell>
          <cell r="O260">
            <v>0</v>
          </cell>
          <cell r="P260">
            <v>1</v>
          </cell>
          <cell r="Q260">
            <v>60</v>
          </cell>
          <cell r="R260">
            <v>0</v>
          </cell>
          <cell r="S260">
            <v>301</v>
          </cell>
          <cell r="T260">
            <v>362</v>
          </cell>
          <cell r="U260">
            <v>147</v>
          </cell>
          <cell r="V260">
            <v>100</v>
          </cell>
          <cell r="W260">
            <v>0</v>
          </cell>
          <cell r="X260">
            <v>890.4</v>
          </cell>
          <cell r="Y260">
            <v>723.67</v>
          </cell>
          <cell r="Z260">
            <v>166.73</v>
          </cell>
        </row>
        <row r="261">
          <cell r="A261">
            <v>2407111013</v>
          </cell>
          <cell r="B261">
            <v>3</v>
          </cell>
          <cell r="C261">
            <v>186</v>
          </cell>
          <cell r="D261">
            <v>4</v>
          </cell>
          <cell r="E261">
            <v>545</v>
          </cell>
          <cell r="F261">
            <v>57</v>
          </cell>
          <cell r="G261">
            <v>0</v>
          </cell>
          <cell r="H261">
            <v>0</v>
          </cell>
          <cell r="I261">
            <v>12</v>
          </cell>
          <cell r="J261">
            <v>0</v>
          </cell>
          <cell r="K261">
            <v>69</v>
          </cell>
          <cell r="L261">
            <v>0</v>
          </cell>
          <cell r="M261">
            <v>2407111013</v>
          </cell>
          <cell r="N261">
            <v>1650</v>
          </cell>
          <cell r="O261">
            <v>0</v>
          </cell>
          <cell r="P261">
            <v>3</v>
          </cell>
          <cell r="Q261">
            <v>186</v>
          </cell>
          <cell r="R261">
            <v>4</v>
          </cell>
          <cell r="S261">
            <v>545</v>
          </cell>
          <cell r="T261">
            <v>738</v>
          </cell>
          <cell r="U261">
            <v>69</v>
          </cell>
          <cell r="V261">
            <v>90</v>
          </cell>
          <cell r="W261">
            <v>0</v>
          </cell>
          <cell r="X261">
            <v>1736.4</v>
          </cell>
          <cell r="Y261">
            <v>822.37</v>
          </cell>
          <cell r="Z261">
            <v>914.03</v>
          </cell>
        </row>
        <row r="262">
          <cell r="A262">
            <v>2407111006</v>
          </cell>
          <cell r="B262">
            <v>11</v>
          </cell>
          <cell r="C262">
            <v>238</v>
          </cell>
          <cell r="D262">
            <v>2</v>
          </cell>
          <cell r="E262">
            <v>642</v>
          </cell>
          <cell r="F262">
            <v>15</v>
          </cell>
          <cell r="G262">
            <v>0</v>
          </cell>
          <cell r="H262">
            <v>0</v>
          </cell>
          <cell r="I262">
            <v>22</v>
          </cell>
          <cell r="J262">
            <v>0</v>
          </cell>
          <cell r="K262">
            <v>37</v>
          </cell>
          <cell r="L262">
            <v>0</v>
          </cell>
          <cell r="M262">
            <v>2407111006</v>
          </cell>
          <cell r="N262">
            <v>1703</v>
          </cell>
          <cell r="O262">
            <v>0</v>
          </cell>
          <cell r="P262">
            <v>11</v>
          </cell>
          <cell r="Q262">
            <v>238</v>
          </cell>
          <cell r="R262">
            <v>2</v>
          </cell>
          <cell r="S262">
            <v>642</v>
          </cell>
          <cell r="T262">
            <v>893</v>
          </cell>
          <cell r="U262">
            <v>37</v>
          </cell>
          <cell r="V262">
            <v>60</v>
          </cell>
          <cell r="W262">
            <v>0</v>
          </cell>
          <cell r="X262">
            <v>1863</v>
          </cell>
          <cell r="Y262">
            <v>761.14</v>
          </cell>
          <cell r="Z262">
            <v>1101.8599999999999</v>
          </cell>
        </row>
        <row r="263">
          <cell r="A263">
            <v>2407111016</v>
          </cell>
          <cell r="B263">
            <v>3</v>
          </cell>
          <cell r="C263">
            <v>114</v>
          </cell>
          <cell r="D263">
            <v>3</v>
          </cell>
          <cell r="E263">
            <v>471</v>
          </cell>
          <cell r="F263">
            <v>1</v>
          </cell>
          <cell r="G263">
            <v>0</v>
          </cell>
          <cell r="H263">
            <v>0</v>
          </cell>
          <cell r="I263">
            <v>6</v>
          </cell>
          <cell r="J263">
            <v>0</v>
          </cell>
          <cell r="K263">
            <v>7</v>
          </cell>
          <cell r="L263">
            <v>0</v>
          </cell>
          <cell r="M263">
            <v>2407111016</v>
          </cell>
          <cell r="N263">
            <v>1202</v>
          </cell>
          <cell r="O263">
            <v>0</v>
          </cell>
          <cell r="P263">
            <v>3</v>
          </cell>
          <cell r="Q263">
            <v>114</v>
          </cell>
          <cell r="R263">
            <v>3</v>
          </cell>
          <cell r="S263">
            <v>471</v>
          </cell>
          <cell r="T263">
            <v>591</v>
          </cell>
          <cell r="U263">
            <v>7</v>
          </cell>
          <cell r="V263">
            <v>75</v>
          </cell>
          <cell r="W263">
            <v>0</v>
          </cell>
          <cell r="X263">
            <v>1295.8</v>
          </cell>
          <cell r="Y263">
            <v>535.70000000000005</v>
          </cell>
          <cell r="Z263">
            <v>760.1</v>
          </cell>
        </row>
        <row r="264">
          <cell r="A264">
            <v>2427111030</v>
          </cell>
          <cell r="B264">
            <v>3</v>
          </cell>
          <cell r="C264">
            <v>30</v>
          </cell>
          <cell r="D264">
            <v>4</v>
          </cell>
          <cell r="E264">
            <v>324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2427111030</v>
          </cell>
          <cell r="N264">
            <v>612</v>
          </cell>
          <cell r="O264">
            <v>0</v>
          </cell>
          <cell r="P264">
            <v>3</v>
          </cell>
          <cell r="Q264">
            <v>30</v>
          </cell>
          <cell r="R264">
            <v>4</v>
          </cell>
          <cell r="S264">
            <v>324</v>
          </cell>
          <cell r="T264">
            <v>361</v>
          </cell>
          <cell r="U264">
            <v>0</v>
          </cell>
          <cell r="V264">
            <v>120</v>
          </cell>
          <cell r="W264">
            <v>0</v>
          </cell>
          <cell r="X264">
            <v>783.2</v>
          </cell>
          <cell r="Y264">
            <v>126.32</v>
          </cell>
          <cell r="Z264">
            <v>0</v>
          </cell>
        </row>
        <row r="265">
          <cell r="A265">
            <v>2431111047</v>
          </cell>
          <cell r="B265">
            <v>10</v>
          </cell>
          <cell r="C265">
            <v>259</v>
          </cell>
          <cell r="D265">
            <v>0</v>
          </cell>
          <cell r="E265">
            <v>110</v>
          </cell>
          <cell r="F265">
            <v>23</v>
          </cell>
          <cell r="G265">
            <v>1</v>
          </cell>
          <cell r="H265">
            <v>0</v>
          </cell>
          <cell r="I265">
            <v>6</v>
          </cell>
          <cell r="J265">
            <v>0</v>
          </cell>
          <cell r="K265">
            <v>30</v>
          </cell>
          <cell r="L265">
            <v>0</v>
          </cell>
          <cell r="M265">
            <v>2431111047</v>
          </cell>
          <cell r="N265">
            <v>1319</v>
          </cell>
          <cell r="O265">
            <v>0</v>
          </cell>
          <cell r="P265">
            <v>10</v>
          </cell>
          <cell r="Q265">
            <v>259</v>
          </cell>
          <cell r="R265">
            <v>0</v>
          </cell>
          <cell r="S265">
            <v>110</v>
          </cell>
          <cell r="T265">
            <v>379</v>
          </cell>
          <cell r="U265">
            <v>30</v>
          </cell>
          <cell r="V265">
            <v>0</v>
          </cell>
          <cell r="W265">
            <v>0</v>
          </cell>
          <cell r="X265">
            <v>1162.4000000000001</v>
          </cell>
          <cell r="Y265">
            <v>1075.6400000000001</v>
          </cell>
          <cell r="Z265">
            <v>86.76</v>
          </cell>
        </row>
        <row r="266">
          <cell r="A266">
            <v>2431111129</v>
          </cell>
          <cell r="B266">
            <v>1</v>
          </cell>
          <cell r="C266">
            <v>252</v>
          </cell>
          <cell r="D266">
            <v>6</v>
          </cell>
          <cell r="E266">
            <v>461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2431111129</v>
          </cell>
          <cell r="N266">
            <v>1369</v>
          </cell>
          <cell r="O266">
            <v>0</v>
          </cell>
          <cell r="P266">
            <v>1</v>
          </cell>
          <cell r="Q266">
            <v>252</v>
          </cell>
          <cell r="R266">
            <v>6</v>
          </cell>
          <cell r="S266">
            <v>461</v>
          </cell>
          <cell r="T266">
            <v>720</v>
          </cell>
          <cell r="U266">
            <v>0</v>
          </cell>
          <cell r="V266">
            <v>75</v>
          </cell>
          <cell r="W266">
            <v>0</v>
          </cell>
          <cell r="X266">
            <v>1523.2</v>
          </cell>
          <cell r="Y266">
            <v>849.07</v>
          </cell>
          <cell r="Z266">
            <v>674.13</v>
          </cell>
        </row>
        <row r="267">
          <cell r="A267">
            <v>0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0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Y268">
            <v>339332.11</v>
          </cell>
          <cell r="Z268">
            <v>246909.66999999987</v>
          </cell>
          <cell r="AA268">
            <v>91287.06</v>
          </cell>
        </row>
        <row r="270">
          <cell r="L27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>
        <row r="9">
          <cell r="C9">
            <v>2404112002</v>
          </cell>
          <cell r="D9">
            <v>5707227726</v>
          </cell>
          <cell r="E9" t="str">
            <v>ИППСП</v>
          </cell>
          <cell r="F9" t="str">
            <v>24-0010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32</v>
          </cell>
          <cell r="L9">
            <v>8</v>
          </cell>
          <cell r="M9">
            <v>208</v>
          </cell>
          <cell r="N9">
            <v>25.07</v>
          </cell>
          <cell r="O9">
            <v>5.15</v>
          </cell>
          <cell r="P9">
            <v>25</v>
          </cell>
          <cell r="Q9">
            <v>5</v>
          </cell>
          <cell r="R9">
            <v>780</v>
          </cell>
          <cell r="S9">
            <v>5</v>
          </cell>
          <cell r="T9">
            <v>25</v>
          </cell>
        </row>
        <row r="10">
          <cell r="C10">
            <v>2404112004</v>
          </cell>
          <cell r="D10">
            <v>5703314606</v>
          </cell>
          <cell r="E10" t="str">
            <v>ИППСП</v>
          </cell>
          <cell r="F10" t="str">
            <v>24-0009</v>
          </cell>
          <cell r="G10" t="str">
            <v>29.01.2001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15</v>
          </cell>
          <cell r="L10">
            <v>3.75</v>
          </cell>
          <cell r="M10">
            <v>97.5</v>
          </cell>
          <cell r="N10">
            <v>22.96</v>
          </cell>
          <cell r="O10">
            <v>7.03</v>
          </cell>
          <cell r="P10">
            <v>25</v>
          </cell>
          <cell r="Q10">
            <v>5</v>
          </cell>
          <cell r="R10">
            <v>779.74</v>
          </cell>
          <cell r="S10">
            <v>7.03</v>
          </cell>
          <cell r="T10">
            <v>22.96</v>
          </cell>
        </row>
        <row r="11">
          <cell r="C11">
            <v>2404112005</v>
          </cell>
          <cell r="D11">
            <v>6910014685</v>
          </cell>
          <cell r="E11" t="str">
            <v>ИППСП</v>
          </cell>
          <cell r="F11" t="str">
            <v>24-0623</v>
          </cell>
          <cell r="G11">
            <v>36929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7</v>
          </cell>
          <cell r="L11">
            <v>1.75</v>
          </cell>
          <cell r="M11">
            <v>45.5</v>
          </cell>
          <cell r="N11">
            <v>16.64</v>
          </cell>
          <cell r="O11">
            <v>4.18</v>
          </cell>
          <cell r="P11">
            <v>15</v>
          </cell>
          <cell r="Q11">
            <v>3</v>
          </cell>
          <cell r="R11">
            <v>468</v>
          </cell>
          <cell r="S11">
            <v>3</v>
          </cell>
          <cell r="T11">
            <v>15</v>
          </cell>
        </row>
        <row r="12">
          <cell r="C12">
            <v>2407112001</v>
          </cell>
          <cell r="D12">
            <v>4309093506</v>
          </cell>
          <cell r="E12" t="str">
            <v>ИППСП</v>
          </cell>
          <cell r="F12" t="str">
            <v>24-0130</v>
          </cell>
          <cell r="G12" t="str">
            <v>24.01.2001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11</v>
          </cell>
          <cell r="L12">
            <v>2.75</v>
          </cell>
          <cell r="M12">
            <v>71.5</v>
          </cell>
          <cell r="N12">
            <v>22.78</v>
          </cell>
          <cell r="O12">
            <v>4.33</v>
          </cell>
          <cell r="P12">
            <v>26</v>
          </cell>
          <cell r="Q12">
            <v>1</v>
          </cell>
          <cell r="R12">
            <v>702</v>
          </cell>
          <cell r="S12">
            <v>4.22</v>
          </cell>
          <cell r="T12">
            <v>22.78</v>
          </cell>
        </row>
        <row r="13">
          <cell r="C13">
            <v>2407112004</v>
          </cell>
          <cell r="D13">
            <v>6508097576</v>
          </cell>
          <cell r="E13" t="str">
            <v>ИППСП</v>
          </cell>
          <cell r="F13" t="str">
            <v>24-019</v>
          </cell>
          <cell r="G13">
            <v>36918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  <cell r="L13">
            <v>4.75</v>
          </cell>
          <cell r="M13">
            <v>123.5</v>
          </cell>
          <cell r="N13">
            <v>20.059999999999999</v>
          </cell>
          <cell r="O13">
            <v>3.1</v>
          </cell>
          <cell r="P13">
            <v>20</v>
          </cell>
          <cell r="Q13">
            <v>3</v>
          </cell>
          <cell r="R13">
            <v>598</v>
          </cell>
          <cell r="S13">
            <v>3</v>
          </cell>
          <cell r="T13">
            <v>20</v>
          </cell>
        </row>
        <row r="14">
          <cell r="C14">
            <v>2407112002</v>
          </cell>
          <cell r="D14">
            <v>6905257525</v>
          </cell>
          <cell r="E14" t="str">
            <v>ИППСП</v>
          </cell>
          <cell r="F14" t="str">
            <v>24-0415</v>
          </cell>
          <cell r="G14">
            <v>36921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18</v>
          </cell>
          <cell r="L14">
            <v>4.5</v>
          </cell>
          <cell r="M14">
            <v>117</v>
          </cell>
          <cell r="N14">
            <v>17.78</v>
          </cell>
          <cell r="O14">
            <v>12.49</v>
          </cell>
          <cell r="P14">
            <v>23</v>
          </cell>
          <cell r="Q14">
            <v>7</v>
          </cell>
          <cell r="R14">
            <v>780</v>
          </cell>
          <cell r="S14">
            <v>12.22</v>
          </cell>
          <cell r="T14">
            <v>17.78</v>
          </cell>
        </row>
        <row r="15">
          <cell r="C15">
            <v>2407112007</v>
          </cell>
          <cell r="D15">
            <v>6502197557</v>
          </cell>
          <cell r="E15" t="str">
            <v>ИППСП</v>
          </cell>
          <cell r="F15" t="str">
            <v>24-0443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18</v>
          </cell>
          <cell r="L15">
            <v>4.5</v>
          </cell>
          <cell r="M15">
            <v>117</v>
          </cell>
          <cell r="N15">
            <v>18.02</v>
          </cell>
          <cell r="O15">
            <v>9.15</v>
          </cell>
          <cell r="P15">
            <v>20</v>
          </cell>
          <cell r="Q15">
            <v>7</v>
          </cell>
          <cell r="R15">
            <v>702</v>
          </cell>
          <cell r="S15">
            <v>8.98</v>
          </cell>
          <cell r="T15">
            <v>18.02</v>
          </cell>
        </row>
        <row r="16">
          <cell r="C16">
            <v>2407112003</v>
          </cell>
          <cell r="D16">
            <v>4511286798</v>
          </cell>
          <cell r="E16" t="str">
            <v>ИППСП</v>
          </cell>
          <cell r="F16" t="str">
            <v>24-0450</v>
          </cell>
          <cell r="G16">
            <v>36923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16</v>
          </cell>
          <cell r="L16">
            <v>4</v>
          </cell>
          <cell r="M16">
            <v>104</v>
          </cell>
          <cell r="N16">
            <v>18.260000000000002</v>
          </cell>
          <cell r="O16">
            <v>7.43</v>
          </cell>
          <cell r="P16">
            <v>20</v>
          </cell>
          <cell r="Q16">
            <v>5</v>
          </cell>
          <cell r="R16">
            <v>650</v>
          </cell>
          <cell r="S16">
            <v>6.74</v>
          </cell>
          <cell r="T16">
            <v>18.260000000000002</v>
          </cell>
        </row>
        <row r="17">
          <cell r="C17">
            <v>2407112005</v>
          </cell>
          <cell r="D17">
            <v>6103147685</v>
          </cell>
          <cell r="E17" t="str">
            <v>ИППСП</v>
          </cell>
          <cell r="F17" t="str">
            <v>24-0259</v>
          </cell>
          <cell r="G17">
            <v>36923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12</v>
          </cell>
          <cell r="L17">
            <v>3</v>
          </cell>
          <cell r="M17">
            <v>78</v>
          </cell>
          <cell r="N17">
            <v>11.53</v>
          </cell>
          <cell r="O17">
            <v>18.55</v>
          </cell>
          <cell r="P17">
            <v>25</v>
          </cell>
          <cell r="Q17">
            <v>5</v>
          </cell>
          <cell r="R17">
            <v>780</v>
          </cell>
          <cell r="S17">
            <v>18.47</v>
          </cell>
          <cell r="T17">
            <v>11.53</v>
          </cell>
        </row>
        <row r="18">
          <cell r="C18">
            <v>2407112009</v>
          </cell>
          <cell r="D18">
            <v>3205297569</v>
          </cell>
          <cell r="E18" t="str">
            <v>ИППСП</v>
          </cell>
          <cell r="F18" t="str">
            <v>24-0449</v>
          </cell>
          <cell r="G18">
            <v>36923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11</v>
          </cell>
          <cell r="L18">
            <v>2.75</v>
          </cell>
          <cell r="M18">
            <v>71.5</v>
          </cell>
          <cell r="N18">
            <v>15.09</v>
          </cell>
          <cell r="O18">
            <v>2.6</v>
          </cell>
          <cell r="P18">
            <v>15</v>
          </cell>
          <cell r="Q18">
            <v>2</v>
          </cell>
          <cell r="R18">
            <v>442</v>
          </cell>
          <cell r="S18">
            <v>2</v>
          </cell>
          <cell r="T18">
            <v>15</v>
          </cell>
        </row>
        <row r="19">
          <cell r="C19">
            <v>2407112008</v>
          </cell>
          <cell r="D19">
            <v>7110127576</v>
          </cell>
          <cell r="E19" t="str">
            <v>ИППСП</v>
          </cell>
          <cell r="F19" t="str">
            <v>24-0545</v>
          </cell>
          <cell r="G19">
            <v>36928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17</v>
          </cell>
          <cell r="L19">
            <v>4.25</v>
          </cell>
          <cell r="M19">
            <v>110.5</v>
          </cell>
          <cell r="N19">
            <v>17.18</v>
          </cell>
          <cell r="O19">
            <v>5.82</v>
          </cell>
          <cell r="P19">
            <v>18</v>
          </cell>
          <cell r="Q19">
            <v>4</v>
          </cell>
          <cell r="R19">
            <v>572</v>
          </cell>
          <cell r="S19">
            <v>4.82</v>
          </cell>
          <cell r="T19">
            <v>17.18</v>
          </cell>
        </row>
        <row r="20">
          <cell r="C20">
            <v>2407112006</v>
          </cell>
          <cell r="D20">
            <v>7001032540</v>
          </cell>
          <cell r="E20" t="str">
            <v>ИППСП</v>
          </cell>
          <cell r="F20" t="str">
            <v>24-0537</v>
          </cell>
          <cell r="G20">
            <v>36928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7</v>
          </cell>
          <cell r="L20">
            <v>1.75</v>
          </cell>
          <cell r="M20">
            <v>45.5</v>
          </cell>
          <cell r="N20">
            <v>7.12</v>
          </cell>
          <cell r="O20">
            <v>3.03</v>
          </cell>
          <cell r="P20">
            <v>7</v>
          </cell>
          <cell r="Q20">
            <v>3</v>
          </cell>
          <cell r="R20">
            <v>260</v>
          </cell>
          <cell r="S20">
            <v>3</v>
          </cell>
          <cell r="T20">
            <v>7</v>
          </cell>
        </row>
        <row r="21">
          <cell r="C21">
            <v>2412112043</v>
          </cell>
          <cell r="D21">
            <v>6308256840</v>
          </cell>
          <cell r="E21" t="str">
            <v>ИППСП</v>
          </cell>
          <cell r="F21" t="str">
            <v>14-540</v>
          </cell>
          <cell r="G21">
            <v>36913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  <cell r="L21">
            <v>2.25</v>
          </cell>
          <cell r="M21">
            <v>58.5</v>
          </cell>
          <cell r="N21">
            <v>14.92</v>
          </cell>
          <cell r="O21">
            <v>7.98</v>
          </cell>
          <cell r="P21">
            <v>15</v>
          </cell>
          <cell r="Q21">
            <v>7</v>
          </cell>
          <cell r="R21">
            <v>572</v>
          </cell>
          <cell r="S21">
            <v>7.08</v>
          </cell>
          <cell r="T21">
            <v>14.92</v>
          </cell>
        </row>
        <row r="22">
          <cell r="C22">
            <v>2412112061</v>
          </cell>
          <cell r="D22">
            <v>5809037523</v>
          </cell>
          <cell r="E22" t="str">
            <v>ИППСП</v>
          </cell>
          <cell r="F22" t="str">
            <v>24-0023</v>
          </cell>
          <cell r="G22">
            <v>36915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12</v>
          </cell>
          <cell r="L22">
            <v>3</v>
          </cell>
          <cell r="M22">
            <v>78</v>
          </cell>
          <cell r="N22">
            <v>15.94</v>
          </cell>
          <cell r="O22">
            <v>8.51</v>
          </cell>
          <cell r="P22">
            <v>20</v>
          </cell>
          <cell r="Q22">
            <v>4</v>
          </cell>
          <cell r="R22">
            <v>624</v>
          </cell>
          <cell r="S22">
            <v>8.06</v>
          </cell>
          <cell r="T22">
            <v>15.94</v>
          </cell>
        </row>
        <row r="23">
          <cell r="C23">
            <v>2412112035</v>
          </cell>
          <cell r="D23">
            <v>6009077597</v>
          </cell>
          <cell r="E23" t="str">
            <v>ИППСП</v>
          </cell>
          <cell r="F23" t="str">
            <v>24-0021</v>
          </cell>
          <cell r="G23">
            <v>36915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11</v>
          </cell>
          <cell r="L23">
            <v>2.75</v>
          </cell>
          <cell r="M23">
            <v>71.5</v>
          </cell>
          <cell r="N23">
            <v>22.13</v>
          </cell>
          <cell r="O23">
            <v>4.38</v>
          </cell>
          <cell r="P23">
            <v>20</v>
          </cell>
          <cell r="Q23">
            <v>4</v>
          </cell>
          <cell r="R23">
            <v>624</v>
          </cell>
          <cell r="S23">
            <v>4</v>
          </cell>
          <cell r="T23">
            <v>20</v>
          </cell>
        </row>
        <row r="24">
          <cell r="C24">
            <v>2412112064</v>
          </cell>
          <cell r="D24">
            <v>3606107797</v>
          </cell>
          <cell r="E24" t="str">
            <v>ИППСП</v>
          </cell>
          <cell r="F24" t="str">
            <v>24-0117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6</v>
          </cell>
          <cell r="L24">
            <v>1.5</v>
          </cell>
          <cell r="M24">
            <v>39</v>
          </cell>
          <cell r="N24">
            <v>6.27</v>
          </cell>
          <cell r="O24">
            <v>12.75</v>
          </cell>
          <cell r="P24">
            <v>15</v>
          </cell>
          <cell r="Q24">
            <v>4</v>
          </cell>
          <cell r="R24">
            <v>494</v>
          </cell>
          <cell r="S24">
            <v>12.73</v>
          </cell>
          <cell r="T24">
            <v>6.27</v>
          </cell>
        </row>
        <row r="25">
          <cell r="C25">
            <v>2412112011</v>
          </cell>
          <cell r="D25">
            <v>6609107610</v>
          </cell>
          <cell r="E25" t="str">
            <v>ИППСП</v>
          </cell>
          <cell r="F25" t="str">
            <v>24-0216</v>
          </cell>
          <cell r="G25">
            <v>36917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14</v>
          </cell>
          <cell r="L25">
            <v>3.5</v>
          </cell>
          <cell r="M25">
            <v>91</v>
          </cell>
          <cell r="N25">
            <v>13.9</v>
          </cell>
          <cell r="O25">
            <v>11.18</v>
          </cell>
          <cell r="P25">
            <v>18</v>
          </cell>
          <cell r="Q25">
            <v>7</v>
          </cell>
          <cell r="R25">
            <v>650</v>
          </cell>
          <cell r="S25">
            <v>11.1</v>
          </cell>
          <cell r="T25">
            <v>13.9</v>
          </cell>
        </row>
        <row r="26">
          <cell r="C26">
            <v>2412112056</v>
          </cell>
          <cell r="D26">
            <v>5303097614</v>
          </cell>
          <cell r="E26" t="str">
            <v>ИППСП</v>
          </cell>
          <cell r="F26" t="str">
            <v>24-0212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2</v>
          </cell>
          <cell r="L26">
            <v>0.5</v>
          </cell>
          <cell r="M26">
            <v>13</v>
          </cell>
          <cell r="N26">
            <v>8.73</v>
          </cell>
          <cell r="O26">
            <v>11.88</v>
          </cell>
          <cell r="P26">
            <v>15</v>
          </cell>
          <cell r="Q26">
            <v>5</v>
          </cell>
          <cell r="R26">
            <v>520</v>
          </cell>
          <cell r="S26">
            <v>11.27</v>
          </cell>
          <cell r="T26">
            <v>8.73</v>
          </cell>
        </row>
        <row r="27">
          <cell r="C27">
            <v>2412112047</v>
          </cell>
          <cell r="D27">
            <v>5011117683</v>
          </cell>
          <cell r="E27" t="str">
            <v>ИППСП</v>
          </cell>
          <cell r="F27" t="str">
            <v>24-0265</v>
          </cell>
          <cell r="G27">
            <v>36916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20</v>
          </cell>
          <cell r="L27">
            <v>5</v>
          </cell>
          <cell r="M27">
            <v>130</v>
          </cell>
          <cell r="N27">
            <v>19.420000000000002</v>
          </cell>
          <cell r="O27">
            <v>5.66</v>
          </cell>
          <cell r="P27">
            <v>20</v>
          </cell>
          <cell r="Q27">
            <v>5</v>
          </cell>
          <cell r="R27">
            <v>650</v>
          </cell>
          <cell r="S27">
            <v>5.58</v>
          </cell>
          <cell r="T27">
            <v>19.420000000000002</v>
          </cell>
        </row>
        <row r="28">
          <cell r="C28">
            <v>2412112046</v>
          </cell>
          <cell r="D28">
            <v>5610117675</v>
          </cell>
          <cell r="E28" t="str">
            <v>ИППСП</v>
          </cell>
          <cell r="F28" t="str">
            <v>24-0266</v>
          </cell>
          <cell r="G28">
            <v>36916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18</v>
          </cell>
          <cell r="L28">
            <v>4.5</v>
          </cell>
          <cell r="M28">
            <v>117</v>
          </cell>
          <cell r="N28">
            <v>14.93</v>
          </cell>
          <cell r="O28">
            <v>7.18</v>
          </cell>
          <cell r="P28">
            <v>15</v>
          </cell>
          <cell r="Q28">
            <v>7</v>
          </cell>
          <cell r="R28">
            <v>572</v>
          </cell>
          <cell r="S28">
            <v>7.07</v>
          </cell>
          <cell r="T28">
            <v>14.93</v>
          </cell>
        </row>
        <row r="29">
          <cell r="C29">
            <v>2412112002</v>
          </cell>
          <cell r="D29">
            <v>5902044479</v>
          </cell>
          <cell r="E29" t="str">
            <v>ИППСП</v>
          </cell>
          <cell r="F29" t="str">
            <v>24-0230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11</v>
          </cell>
          <cell r="L29">
            <v>2.75</v>
          </cell>
          <cell r="M29">
            <v>71.5</v>
          </cell>
          <cell r="N29">
            <v>10.130000000000001</v>
          </cell>
          <cell r="O29">
            <v>5</v>
          </cell>
          <cell r="P29">
            <v>10</v>
          </cell>
          <cell r="Q29">
            <v>5</v>
          </cell>
          <cell r="R29">
            <v>390</v>
          </cell>
          <cell r="S29">
            <v>5</v>
          </cell>
          <cell r="T29">
            <v>10</v>
          </cell>
        </row>
        <row r="30">
          <cell r="C30">
            <v>2412112052</v>
          </cell>
          <cell r="D30">
            <v>4708027649</v>
          </cell>
          <cell r="E30" t="str">
            <v>ИППСП</v>
          </cell>
          <cell r="F30" t="str">
            <v>24-0219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10</v>
          </cell>
          <cell r="L30">
            <v>2.5</v>
          </cell>
          <cell r="M30">
            <v>65</v>
          </cell>
          <cell r="N30">
            <v>15.39</v>
          </cell>
          <cell r="O30">
            <v>7.24</v>
          </cell>
          <cell r="P30">
            <v>15</v>
          </cell>
          <cell r="Q30">
            <v>7</v>
          </cell>
          <cell r="R30">
            <v>572</v>
          </cell>
          <cell r="S30">
            <v>7</v>
          </cell>
          <cell r="T30">
            <v>15</v>
          </cell>
        </row>
        <row r="31">
          <cell r="C31">
            <v>2412112012</v>
          </cell>
          <cell r="D31">
            <v>5811237651</v>
          </cell>
          <cell r="E31" t="str">
            <v>ИППСП</v>
          </cell>
          <cell r="F31" t="str">
            <v>24-0217</v>
          </cell>
          <cell r="G31">
            <v>36917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10</v>
          </cell>
          <cell r="L31">
            <v>2.5</v>
          </cell>
          <cell r="M31">
            <v>65</v>
          </cell>
          <cell r="N31">
            <v>6.76</v>
          </cell>
          <cell r="O31">
            <v>3.3</v>
          </cell>
          <cell r="P31">
            <v>8</v>
          </cell>
          <cell r="Q31">
            <v>2</v>
          </cell>
          <cell r="R31">
            <v>260</v>
          </cell>
          <cell r="S31">
            <v>3.24</v>
          </cell>
          <cell r="T31">
            <v>6.76</v>
          </cell>
        </row>
        <row r="32">
          <cell r="C32">
            <v>2412112063</v>
          </cell>
          <cell r="D32">
            <v>5610037651</v>
          </cell>
          <cell r="E32" t="str">
            <v>ИППСП</v>
          </cell>
          <cell r="F32" t="str">
            <v>24-0218</v>
          </cell>
          <cell r="G32">
            <v>36917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10</v>
          </cell>
          <cell r="L32">
            <v>2.5</v>
          </cell>
          <cell r="M32">
            <v>65</v>
          </cell>
          <cell r="N32">
            <v>9.73</v>
          </cell>
          <cell r="O32">
            <v>10.43</v>
          </cell>
          <cell r="P32">
            <v>15</v>
          </cell>
          <cell r="Q32">
            <v>5</v>
          </cell>
          <cell r="R32">
            <v>520</v>
          </cell>
          <cell r="S32">
            <v>10.27</v>
          </cell>
          <cell r="T32">
            <v>9.73</v>
          </cell>
        </row>
        <row r="33">
          <cell r="C33">
            <v>2412112010</v>
          </cell>
          <cell r="D33">
            <v>5705057636</v>
          </cell>
          <cell r="E33" t="str">
            <v>ИППСП</v>
          </cell>
          <cell r="F33" t="str">
            <v>24-0214</v>
          </cell>
          <cell r="G33">
            <v>36917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9</v>
          </cell>
          <cell r="L33">
            <v>2.25</v>
          </cell>
          <cell r="M33">
            <v>58.5</v>
          </cell>
          <cell r="N33">
            <v>15.09</v>
          </cell>
          <cell r="O33">
            <v>5.05</v>
          </cell>
          <cell r="P33">
            <v>15</v>
          </cell>
          <cell r="Q33">
            <v>5</v>
          </cell>
          <cell r="R33">
            <v>520</v>
          </cell>
          <cell r="S33">
            <v>5</v>
          </cell>
          <cell r="T33">
            <v>15</v>
          </cell>
        </row>
        <row r="34">
          <cell r="C34">
            <v>2412112021</v>
          </cell>
          <cell r="D34">
            <v>5704147592</v>
          </cell>
          <cell r="E34" t="str">
            <v>ИППСП</v>
          </cell>
          <cell r="F34" t="str">
            <v>24-0293</v>
          </cell>
          <cell r="G34">
            <v>36918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26</v>
          </cell>
          <cell r="L34">
            <v>6.5</v>
          </cell>
          <cell r="M34">
            <v>169</v>
          </cell>
          <cell r="N34">
            <v>18.510000000000002</v>
          </cell>
          <cell r="O34">
            <v>8.48</v>
          </cell>
          <cell r="P34">
            <v>20</v>
          </cell>
          <cell r="Q34">
            <v>7</v>
          </cell>
          <cell r="R34">
            <v>701.74</v>
          </cell>
          <cell r="S34">
            <v>8.48</v>
          </cell>
          <cell r="T34">
            <v>18.510000000000002</v>
          </cell>
        </row>
        <row r="35">
          <cell r="C35">
            <v>2412112042</v>
          </cell>
          <cell r="D35">
            <v>5804277579</v>
          </cell>
          <cell r="E35" t="str">
            <v>ИППСП</v>
          </cell>
          <cell r="F35" t="str">
            <v>24-0289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  <cell r="L35">
            <v>2.25</v>
          </cell>
          <cell r="M35">
            <v>58.5</v>
          </cell>
          <cell r="N35">
            <v>10.050000000000001</v>
          </cell>
          <cell r="O35">
            <v>12.23</v>
          </cell>
          <cell r="P35">
            <v>15</v>
          </cell>
          <cell r="Q35">
            <v>7</v>
          </cell>
          <cell r="R35">
            <v>572</v>
          </cell>
          <cell r="S35">
            <v>11.95</v>
          </cell>
          <cell r="T35">
            <v>10.050000000000001</v>
          </cell>
        </row>
        <row r="36">
          <cell r="C36">
            <v>2412112041</v>
          </cell>
          <cell r="D36">
            <v>6004167656</v>
          </cell>
          <cell r="E36" t="str">
            <v>ИППСП</v>
          </cell>
          <cell r="F36" t="str">
            <v>24-0287</v>
          </cell>
          <cell r="G36">
            <v>36918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14</v>
          </cell>
          <cell r="L36">
            <v>3.5</v>
          </cell>
          <cell r="M36">
            <v>91</v>
          </cell>
          <cell r="N36">
            <v>12.11</v>
          </cell>
          <cell r="O36">
            <v>10.199999999999999</v>
          </cell>
          <cell r="P36">
            <v>15</v>
          </cell>
          <cell r="Q36">
            <v>7</v>
          </cell>
          <cell r="R36">
            <v>572</v>
          </cell>
          <cell r="S36">
            <v>9.89</v>
          </cell>
          <cell r="T36">
            <v>12.11</v>
          </cell>
        </row>
        <row r="37">
          <cell r="C37">
            <v>2412112028</v>
          </cell>
          <cell r="D37">
            <v>7412167630</v>
          </cell>
          <cell r="E37" t="str">
            <v>ИППСП</v>
          </cell>
          <cell r="F37" t="str">
            <v>24-0228</v>
          </cell>
          <cell r="G37">
            <v>36917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</v>
          </cell>
          <cell r="L37">
            <v>0.5</v>
          </cell>
          <cell r="M37">
            <v>13</v>
          </cell>
          <cell r="N37">
            <v>15.78</v>
          </cell>
          <cell r="O37">
            <v>7.55</v>
          </cell>
          <cell r="P37">
            <v>18</v>
          </cell>
          <cell r="Q37">
            <v>4</v>
          </cell>
          <cell r="R37">
            <v>572</v>
          </cell>
          <cell r="S37">
            <v>6.22</v>
          </cell>
          <cell r="T37">
            <v>15.78</v>
          </cell>
        </row>
        <row r="38">
          <cell r="C38">
            <v>2412112013</v>
          </cell>
          <cell r="D38">
            <v>5803047648</v>
          </cell>
          <cell r="E38" t="str">
            <v>ИППСП</v>
          </cell>
          <cell r="F38" t="str">
            <v>24-0288</v>
          </cell>
          <cell r="G38">
            <v>36918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10</v>
          </cell>
          <cell r="L38">
            <v>2.5</v>
          </cell>
          <cell r="M38">
            <v>65</v>
          </cell>
          <cell r="N38">
            <v>11.03</v>
          </cell>
          <cell r="O38">
            <v>9.57</v>
          </cell>
          <cell r="P38">
            <v>15</v>
          </cell>
          <cell r="Q38">
            <v>5</v>
          </cell>
          <cell r="R38">
            <v>520</v>
          </cell>
          <cell r="S38">
            <v>8.9700000000000006</v>
          </cell>
          <cell r="T38">
            <v>11.03</v>
          </cell>
        </row>
        <row r="39">
          <cell r="C39">
            <v>2412112048</v>
          </cell>
          <cell r="D39">
            <v>5806087773</v>
          </cell>
          <cell r="E39" t="str">
            <v>ИППСП</v>
          </cell>
          <cell r="F39" t="str">
            <v>24-0109</v>
          </cell>
          <cell r="G39">
            <v>36916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22</v>
          </cell>
          <cell r="L39">
            <v>5.5</v>
          </cell>
          <cell r="M39">
            <v>143</v>
          </cell>
          <cell r="N39">
            <v>20.329999999999998</v>
          </cell>
          <cell r="O39">
            <v>0</v>
          </cell>
          <cell r="P39">
            <v>20</v>
          </cell>
          <cell r="Q39">
            <v>0</v>
          </cell>
          <cell r="R39">
            <v>520</v>
          </cell>
          <cell r="S39">
            <v>0</v>
          </cell>
          <cell r="T39">
            <v>20</v>
          </cell>
        </row>
        <row r="40">
          <cell r="C40">
            <v>2412112024</v>
          </cell>
          <cell r="D40">
            <v>5505037669</v>
          </cell>
          <cell r="E40" t="str">
            <v>ИППСП</v>
          </cell>
          <cell r="F40" t="str">
            <v>24-0105</v>
          </cell>
          <cell r="G40">
            <v>36916</v>
          </cell>
          <cell r="H40" t="str">
            <v>Обстоен преглед за установяване на орален статус</v>
          </cell>
          <cell r="I40">
            <v>101</v>
          </cell>
          <cell r="J40">
            <v>10</v>
          </cell>
          <cell r="L40">
            <v>2.5</v>
          </cell>
          <cell r="M40">
            <v>65</v>
          </cell>
          <cell r="N40">
            <v>13.12</v>
          </cell>
          <cell r="O40">
            <v>8.98</v>
          </cell>
          <cell r="P40">
            <v>20</v>
          </cell>
          <cell r="Q40">
            <v>2</v>
          </cell>
          <cell r="R40">
            <v>572</v>
          </cell>
          <cell r="S40">
            <v>8.8800000000000008</v>
          </cell>
          <cell r="T40">
            <v>13.12</v>
          </cell>
        </row>
        <row r="41">
          <cell r="C41">
            <v>2412112027</v>
          </cell>
          <cell r="D41">
            <v>5801217880</v>
          </cell>
          <cell r="E41" t="str">
            <v>ИППСП</v>
          </cell>
          <cell r="F41" t="str">
            <v>24-0034</v>
          </cell>
          <cell r="G41">
            <v>36914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8</v>
          </cell>
          <cell r="L41">
            <v>2</v>
          </cell>
          <cell r="M41">
            <v>52</v>
          </cell>
          <cell r="N41">
            <v>10.01</v>
          </cell>
          <cell r="O41">
            <v>16.13</v>
          </cell>
          <cell r="P41">
            <v>19</v>
          </cell>
          <cell r="Q41">
            <v>7</v>
          </cell>
          <cell r="R41">
            <v>676</v>
          </cell>
          <cell r="S41">
            <v>15.99</v>
          </cell>
          <cell r="T41">
            <v>10.01</v>
          </cell>
        </row>
        <row r="42">
          <cell r="C42">
            <v>2412112045</v>
          </cell>
          <cell r="D42">
            <v>6107027610</v>
          </cell>
          <cell r="E42" t="str">
            <v>ИППСП</v>
          </cell>
          <cell r="F42" t="str">
            <v>24-038</v>
          </cell>
          <cell r="G42">
            <v>36914</v>
          </cell>
          <cell r="H42" t="str">
            <v>Обстоен преглед за установяване на орален статус</v>
          </cell>
          <cell r="I42">
            <v>101</v>
          </cell>
          <cell r="J42">
            <v>14</v>
          </cell>
          <cell r="L42">
            <v>3.5</v>
          </cell>
          <cell r="M42">
            <v>91</v>
          </cell>
          <cell r="N42">
            <v>20.14</v>
          </cell>
          <cell r="O42">
            <v>0</v>
          </cell>
          <cell r="P42">
            <v>20</v>
          </cell>
          <cell r="Q42">
            <v>0</v>
          </cell>
          <cell r="R42">
            <v>520</v>
          </cell>
          <cell r="S42">
            <v>0</v>
          </cell>
          <cell r="T42">
            <v>20</v>
          </cell>
        </row>
        <row r="43">
          <cell r="C43">
            <v>2412112049</v>
          </cell>
          <cell r="D43">
            <v>7105047579</v>
          </cell>
          <cell r="E43" t="str">
            <v>ИППСП</v>
          </cell>
          <cell r="F43" t="str">
            <v>24-0037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L43">
            <v>0</v>
          </cell>
          <cell r="M43">
            <v>0</v>
          </cell>
          <cell r="N43">
            <v>14.69</v>
          </cell>
          <cell r="O43">
            <v>7.05</v>
          </cell>
          <cell r="P43">
            <v>15</v>
          </cell>
          <cell r="Q43">
            <v>7</v>
          </cell>
          <cell r="R43">
            <v>565.24</v>
          </cell>
          <cell r="S43">
            <v>7.05</v>
          </cell>
          <cell r="T43">
            <v>14.69</v>
          </cell>
        </row>
        <row r="44">
          <cell r="C44">
            <v>2412112009</v>
          </cell>
          <cell r="D44">
            <v>5811302192</v>
          </cell>
          <cell r="E44" t="str">
            <v>ИППСП</v>
          </cell>
          <cell r="F44" t="str">
            <v>24-0110</v>
          </cell>
          <cell r="G44">
            <v>36916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7</v>
          </cell>
          <cell r="L44">
            <v>1.75</v>
          </cell>
          <cell r="M44">
            <v>45.5</v>
          </cell>
          <cell r="N44">
            <v>9.92</v>
          </cell>
          <cell r="O44">
            <v>12.17</v>
          </cell>
          <cell r="P44">
            <v>15</v>
          </cell>
          <cell r="Q44">
            <v>7</v>
          </cell>
          <cell r="R44">
            <v>572</v>
          </cell>
          <cell r="S44">
            <v>12.08</v>
          </cell>
          <cell r="T44">
            <v>9.92</v>
          </cell>
        </row>
        <row r="45">
          <cell r="C45">
            <v>2412112029</v>
          </cell>
          <cell r="D45">
            <v>5505311912</v>
          </cell>
          <cell r="E45" t="str">
            <v>ИППСП</v>
          </cell>
          <cell r="F45" t="str">
            <v>24-0119</v>
          </cell>
          <cell r="G45">
            <v>36916</v>
          </cell>
          <cell r="H45" t="str">
            <v>Обстоен преглед за установяване на орален статус</v>
          </cell>
          <cell r="I45">
            <v>101</v>
          </cell>
          <cell r="L45">
            <v>0</v>
          </cell>
          <cell r="M45">
            <v>0</v>
          </cell>
          <cell r="N45">
            <v>18.03</v>
          </cell>
          <cell r="O45">
            <v>9.07</v>
          </cell>
          <cell r="P45">
            <v>20</v>
          </cell>
          <cell r="Q45">
            <v>7</v>
          </cell>
          <cell r="R45">
            <v>702</v>
          </cell>
          <cell r="S45">
            <v>8.9700000000000006</v>
          </cell>
          <cell r="T45">
            <v>18.03</v>
          </cell>
        </row>
        <row r="46">
          <cell r="C46">
            <v>2412112020</v>
          </cell>
          <cell r="D46">
            <v>6105274478</v>
          </cell>
          <cell r="E46" t="str">
            <v>ИППСП</v>
          </cell>
          <cell r="F46" t="str">
            <v>24-006</v>
          </cell>
          <cell r="G46">
            <v>36914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13</v>
          </cell>
          <cell r="L46">
            <v>3.25</v>
          </cell>
          <cell r="M46">
            <v>84.5</v>
          </cell>
          <cell r="N46">
            <v>11.05</v>
          </cell>
          <cell r="O46">
            <v>11.1</v>
          </cell>
          <cell r="P46">
            <v>15</v>
          </cell>
          <cell r="Q46">
            <v>7</v>
          </cell>
          <cell r="R46">
            <v>572</v>
          </cell>
          <cell r="S46">
            <v>10.95</v>
          </cell>
          <cell r="T46">
            <v>11.05</v>
          </cell>
        </row>
        <row r="47">
          <cell r="C47">
            <v>2412112033</v>
          </cell>
          <cell r="D47">
            <v>7505266118</v>
          </cell>
          <cell r="E47" t="str">
            <v>ИППСП</v>
          </cell>
          <cell r="F47" t="str">
            <v>24-0209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15</v>
          </cell>
          <cell r="L47">
            <v>3.75</v>
          </cell>
          <cell r="M47">
            <v>97.5</v>
          </cell>
          <cell r="N47">
            <v>15.09</v>
          </cell>
          <cell r="O47">
            <v>7.23</v>
          </cell>
          <cell r="P47">
            <v>15</v>
          </cell>
          <cell r="Q47">
            <v>7</v>
          </cell>
          <cell r="R47">
            <v>572</v>
          </cell>
          <cell r="S47">
            <v>7</v>
          </cell>
          <cell r="T47">
            <v>15</v>
          </cell>
        </row>
        <row r="48">
          <cell r="C48">
            <v>2412112034</v>
          </cell>
          <cell r="D48">
            <v>7504176175</v>
          </cell>
          <cell r="E48" t="str">
            <v>ИППСП</v>
          </cell>
          <cell r="F48" t="str">
            <v>24-0210</v>
          </cell>
          <cell r="G48">
            <v>36919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4</v>
          </cell>
          <cell r="L48">
            <v>1</v>
          </cell>
          <cell r="M48">
            <v>26</v>
          </cell>
          <cell r="N48">
            <v>12.07</v>
          </cell>
          <cell r="O48">
            <v>10</v>
          </cell>
          <cell r="P48">
            <v>15</v>
          </cell>
          <cell r="Q48">
            <v>7</v>
          </cell>
          <cell r="R48">
            <v>572</v>
          </cell>
          <cell r="S48">
            <v>9.93</v>
          </cell>
          <cell r="T48">
            <v>12.07</v>
          </cell>
        </row>
        <row r="49">
          <cell r="C49">
            <v>2412112059</v>
          </cell>
          <cell r="D49">
            <v>7401017622</v>
          </cell>
          <cell r="E49" t="str">
            <v>ИППСП</v>
          </cell>
          <cell r="F49" t="str">
            <v>24-0211</v>
          </cell>
          <cell r="G49">
            <v>36919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5</v>
          </cell>
          <cell r="L49">
            <v>1.25</v>
          </cell>
          <cell r="M49">
            <v>32.5</v>
          </cell>
          <cell r="N49">
            <v>7.85</v>
          </cell>
          <cell r="O49">
            <v>15.72</v>
          </cell>
          <cell r="P49">
            <v>15</v>
          </cell>
          <cell r="Q49">
            <v>7</v>
          </cell>
          <cell r="R49">
            <v>572</v>
          </cell>
          <cell r="S49">
            <v>14.15</v>
          </cell>
          <cell r="T49">
            <v>7.85</v>
          </cell>
        </row>
        <row r="50">
          <cell r="C50">
            <v>2412112044</v>
          </cell>
          <cell r="D50">
            <v>4101277747</v>
          </cell>
          <cell r="E50" t="str">
            <v>ИППСП</v>
          </cell>
          <cell r="F50" t="str">
            <v>24-0368</v>
          </cell>
          <cell r="G50">
            <v>36919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16</v>
          </cell>
          <cell r="L50">
            <v>4</v>
          </cell>
          <cell r="M50">
            <v>104</v>
          </cell>
          <cell r="N50">
            <v>19.899999999999999</v>
          </cell>
          <cell r="O50">
            <v>0</v>
          </cell>
          <cell r="P50">
            <v>20</v>
          </cell>
          <cell r="Q50">
            <v>0</v>
          </cell>
          <cell r="R50">
            <v>517.4</v>
          </cell>
          <cell r="S50">
            <v>0</v>
          </cell>
          <cell r="T50">
            <v>19.899999999999999</v>
          </cell>
        </row>
        <row r="51">
          <cell r="C51">
            <v>2412112036</v>
          </cell>
          <cell r="D51">
            <v>5005017875</v>
          </cell>
          <cell r="E51" t="str">
            <v>ИППСП</v>
          </cell>
          <cell r="F51" t="str">
            <v>24-0291</v>
          </cell>
          <cell r="G51">
            <v>36918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19</v>
          </cell>
          <cell r="L51">
            <v>4.75</v>
          </cell>
          <cell r="M51">
            <v>123.5</v>
          </cell>
          <cell r="N51">
            <v>19.82</v>
          </cell>
          <cell r="O51">
            <v>5.2</v>
          </cell>
          <cell r="P51">
            <v>20</v>
          </cell>
          <cell r="Q51">
            <v>5</v>
          </cell>
          <cell r="R51">
            <v>650</v>
          </cell>
          <cell r="S51">
            <v>5.18</v>
          </cell>
          <cell r="T51">
            <v>19.82</v>
          </cell>
        </row>
        <row r="52">
          <cell r="C52">
            <v>2412112037</v>
          </cell>
          <cell r="D52">
            <v>5009182841</v>
          </cell>
          <cell r="E52" t="str">
            <v>ИППСП</v>
          </cell>
          <cell r="F52" t="str">
            <v>24-0292</v>
          </cell>
          <cell r="G52">
            <v>36918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29</v>
          </cell>
          <cell r="L52">
            <v>7.25</v>
          </cell>
          <cell r="M52">
            <v>188.5</v>
          </cell>
          <cell r="N52">
            <v>23.23</v>
          </cell>
          <cell r="O52">
            <v>3.85</v>
          </cell>
          <cell r="P52">
            <v>24</v>
          </cell>
          <cell r="Q52">
            <v>3</v>
          </cell>
          <cell r="R52">
            <v>702</v>
          </cell>
          <cell r="S52">
            <v>3.77</v>
          </cell>
          <cell r="T52">
            <v>23.23</v>
          </cell>
        </row>
        <row r="53">
          <cell r="C53">
            <v>2412112014</v>
          </cell>
          <cell r="D53">
            <v>6207087546</v>
          </cell>
          <cell r="E53" t="str">
            <v>ИППСП</v>
          </cell>
          <cell r="F53" t="str">
            <v>24-0016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14</v>
          </cell>
          <cell r="L53">
            <v>3.5</v>
          </cell>
          <cell r="M53">
            <v>91</v>
          </cell>
          <cell r="N53">
            <v>16.8</v>
          </cell>
          <cell r="O53">
            <v>9.85</v>
          </cell>
          <cell r="P53">
            <v>20</v>
          </cell>
          <cell r="Q53">
            <v>5</v>
          </cell>
          <cell r="R53">
            <v>650</v>
          </cell>
          <cell r="S53">
            <v>8.1999999999999993</v>
          </cell>
          <cell r="T53">
            <v>16.8</v>
          </cell>
        </row>
        <row r="54">
          <cell r="C54">
            <v>2412112023</v>
          </cell>
          <cell r="D54">
            <v>6609127690</v>
          </cell>
          <cell r="E54" t="str">
            <v>ИППСП</v>
          </cell>
          <cell r="F54" t="str">
            <v>24-033</v>
          </cell>
          <cell r="G54">
            <v>36914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18</v>
          </cell>
          <cell r="L54">
            <v>4.5</v>
          </cell>
          <cell r="M54">
            <v>117</v>
          </cell>
          <cell r="N54">
            <v>15.43</v>
          </cell>
          <cell r="O54">
            <v>9.7799999999999994</v>
          </cell>
          <cell r="P54">
            <v>20</v>
          </cell>
          <cell r="Q54">
            <v>5</v>
          </cell>
          <cell r="R54">
            <v>650</v>
          </cell>
          <cell r="S54">
            <v>9.57</v>
          </cell>
          <cell r="T54">
            <v>15.43</v>
          </cell>
        </row>
        <row r="55">
          <cell r="C55">
            <v>2412112017</v>
          </cell>
          <cell r="D55">
            <v>6507017576</v>
          </cell>
          <cell r="E55" t="str">
            <v>ИППСП</v>
          </cell>
          <cell r="F55" t="str">
            <v>24-0039</v>
          </cell>
          <cell r="G55">
            <v>36914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17</v>
          </cell>
          <cell r="L55">
            <v>4.25</v>
          </cell>
          <cell r="M55">
            <v>110.5</v>
          </cell>
          <cell r="N55">
            <v>14.87</v>
          </cell>
          <cell r="O55">
            <v>7.19</v>
          </cell>
          <cell r="P55">
            <v>18</v>
          </cell>
          <cell r="Q55">
            <v>4</v>
          </cell>
          <cell r="R55">
            <v>572</v>
          </cell>
          <cell r="S55">
            <v>7.13</v>
          </cell>
          <cell r="T55">
            <v>14.87</v>
          </cell>
        </row>
        <row r="56">
          <cell r="C56">
            <v>2412112019</v>
          </cell>
          <cell r="D56">
            <v>5109197634</v>
          </cell>
          <cell r="E56" t="str">
            <v>ИППСП</v>
          </cell>
          <cell r="F56" t="str">
            <v>24-067</v>
          </cell>
          <cell r="G56">
            <v>36915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12</v>
          </cell>
          <cell r="L56">
            <v>3</v>
          </cell>
          <cell r="M56">
            <v>78</v>
          </cell>
          <cell r="N56">
            <v>19.760000000000002</v>
          </cell>
          <cell r="O56">
            <v>5.26</v>
          </cell>
          <cell r="P56">
            <v>20</v>
          </cell>
          <cell r="Q56">
            <v>5</v>
          </cell>
          <cell r="R56">
            <v>650</v>
          </cell>
          <cell r="S56">
            <v>5.24</v>
          </cell>
          <cell r="T56">
            <v>19.760000000000002</v>
          </cell>
        </row>
        <row r="57">
          <cell r="C57">
            <v>2412112008</v>
          </cell>
          <cell r="D57">
            <v>6008284558</v>
          </cell>
          <cell r="E57" t="str">
            <v>ИППСП</v>
          </cell>
          <cell r="F57" t="str">
            <v>24-0254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16</v>
          </cell>
          <cell r="L57">
            <v>4</v>
          </cell>
          <cell r="M57">
            <v>104</v>
          </cell>
          <cell r="N57">
            <v>15.55</v>
          </cell>
          <cell r="O57">
            <v>7.2</v>
          </cell>
          <cell r="P57">
            <v>15</v>
          </cell>
          <cell r="Q57">
            <v>7</v>
          </cell>
          <cell r="R57">
            <v>572</v>
          </cell>
          <cell r="S57">
            <v>7</v>
          </cell>
          <cell r="T57">
            <v>15</v>
          </cell>
        </row>
        <row r="58">
          <cell r="C58">
            <v>2412112032</v>
          </cell>
          <cell r="D58">
            <v>4802181990</v>
          </cell>
          <cell r="E58" t="str">
            <v>ИППСП</v>
          </cell>
          <cell r="F58" t="str">
            <v>24-0237</v>
          </cell>
          <cell r="G58">
            <v>36921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13</v>
          </cell>
          <cell r="L58">
            <v>3.25</v>
          </cell>
          <cell r="M58">
            <v>84.5</v>
          </cell>
          <cell r="N58">
            <v>20.13</v>
          </cell>
          <cell r="O58">
            <v>0</v>
          </cell>
          <cell r="P58">
            <v>20</v>
          </cell>
          <cell r="Q58">
            <v>0</v>
          </cell>
          <cell r="R58">
            <v>520</v>
          </cell>
          <cell r="S58">
            <v>0</v>
          </cell>
          <cell r="T58">
            <v>20</v>
          </cell>
        </row>
        <row r="59">
          <cell r="C59">
            <v>2412112016</v>
          </cell>
          <cell r="D59">
            <v>5809037570</v>
          </cell>
          <cell r="E59" t="str">
            <v>ИППСП</v>
          </cell>
          <cell r="F59" t="str">
            <v>24-0152</v>
          </cell>
          <cell r="G59">
            <v>36921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9</v>
          </cell>
          <cell r="L59">
            <v>2.25</v>
          </cell>
          <cell r="M59">
            <v>58.5</v>
          </cell>
          <cell r="N59">
            <v>11.57</v>
          </cell>
          <cell r="O59">
            <v>8.52</v>
          </cell>
          <cell r="P59">
            <v>15</v>
          </cell>
          <cell r="Q59">
            <v>5</v>
          </cell>
          <cell r="R59">
            <v>520</v>
          </cell>
          <cell r="S59">
            <v>8.43</v>
          </cell>
          <cell r="T59">
            <v>11.57</v>
          </cell>
        </row>
        <row r="60">
          <cell r="C60">
            <v>2412112007</v>
          </cell>
          <cell r="D60" t="str">
            <v>5506158515</v>
          </cell>
          <cell r="E60" t="str">
            <v>ИППСП</v>
          </cell>
          <cell r="F60" t="str">
            <v>24-0377</v>
          </cell>
          <cell r="G60">
            <v>36921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4</v>
          </cell>
          <cell r="L60">
            <v>1</v>
          </cell>
          <cell r="M60">
            <v>26</v>
          </cell>
          <cell r="N60">
            <v>14.96</v>
          </cell>
          <cell r="O60">
            <v>7</v>
          </cell>
          <cell r="P60">
            <v>15</v>
          </cell>
          <cell r="Q60">
            <v>7</v>
          </cell>
          <cell r="R60">
            <v>570.96</v>
          </cell>
          <cell r="S60">
            <v>7</v>
          </cell>
          <cell r="T60">
            <v>14.96</v>
          </cell>
        </row>
        <row r="61">
          <cell r="C61">
            <v>2412112068</v>
          </cell>
          <cell r="D61" t="str">
            <v>2303257620</v>
          </cell>
          <cell r="E61" t="str">
            <v>ИППСП</v>
          </cell>
          <cell r="F61" t="str">
            <v>24-0156</v>
          </cell>
          <cell r="G61">
            <v>36920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6</v>
          </cell>
          <cell r="L61">
            <v>1.5</v>
          </cell>
          <cell r="M61">
            <v>39</v>
          </cell>
          <cell r="N61">
            <v>6.93</v>
          </cell>
          <cell r="O61">
            <v>3.03</v>
          </cell>
          <cell r="P61">
            <v>8</v>
          </cell>
          <cell r="Q61">
            <v>2</v>
          </cell>
          <cell r="R61">
            <v>258.95999999999998</v>
          </cell>
          <cell r="S61">
            <v>3.03</v>
          </cell>
          <cell r="T61">
            <v>6.93</v>
          </cell>
        </row>
        <row r="62">
          <cell r="C62">
            <v>2412112025</v>
          </cell>
          <cell r="D62">
            <v>5703047304</v>
          </cell>
          <cell r="E62" t="str">
            <v>ИППСП</v>
          </cell>
          <cell r="F62" t="str">
            <v>24-0429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12</v>
          </cell>
          <cell r="L62">
            <v>3</v>
          </cell>
          <cell r="M62">
            <v>78</v>
          </cell>
          <cell r="N62">
            <v>14.27</v>
          </cell>
          <cell r="O62">
            <v>7.92</v>
          </cell>
          <cell r="P62">
            <v>15</v>
          </cell>
          <cell r="Q62">
            <v>7</v>
          </cell>
          <cell r="R62">
            <v>572</v>
          </cell>
          <cell r="S62">
            <v>7.73</v>
          </cell>
          <cell r="T62">
            <v>14.27</v>
          </cell>
        </row>
        <row r="63">
          <cell r="C63">
            <v>2412112026</v>
          </cell>
          <cell r="D63">
            <v>5912141619</v>
          </cell>
          <cell r="E63" t="str">
            <v>ИППСП</v>
          </cell>
          <cell r="F63" t="str">
            <v>24-0424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10</v>
          </cell>
          <cell r="L63">
            <v>2.5</v>
          </cell>
          <cell r="M63">
            <v>65</v>
          </cell>
          <cell r="N63">
            <v>13.71</v>
          </cell>
          <cell r="O63">
            <v>8.32</v>
          </cell>
          <cell r="P63">
            <v>15</v>
          </cell>
          <cell r="Q63">
            <v>7</v>
          </cell>
          <cell r="R63">
            <v>572</v>
          </cell>
          <cell r="S63">
            <v>8.2899999999999991</v>
          </cell>
          <cell r="T63">
            <v>13.71</v>
          </cell>
        </row>
        <row r="64">
          <cell r="C64">
            <v>2412112057</v>
          </cell>
          <cell r="D64">
            <v>4407251864</v>
          </cell>
          <cell r="E64" t="str">
            <v>ИППСП</v>
          </cell>
          <cell r="F64" t="str">
            <v>24-0342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1</v>
          </cell>
          <cell r="L64">
            <v>0.25</v>
          </cell>
          <cell r="M64">
            <v>6.5</v>
          </cell>
          <cell r="N64">
            <v>5.73</v>
          </cell>
          <cell r="O64">
            <v>0</v>
          </cell>
          <cell r="P64">
            <v>10</v>
          </cell>
          <cell r="Q64">
            <v>0</v>
          </cell>
          <cell r="R64">
            <v>148.97999999999999</v>
          </cell>
          <cell r="S64">
            <v>0</v>
          </cell>
          <cell r="T64">
            <v>5.73</v>
          </cell>
        </row>
        <row r="65">
          <cell r="C65">
            <v>2412112054</v>
          </cell>
          <cell r="D65">
            <v>5312107572</v>
          </cell>
          <cell r="E65" t="str">
            <v>ИППСП</v>
          </cell>
          <cell r="F65" t="str">
            <v>24-0268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3</v>
          </cell>
          <cell r="L65">
            <v>0.75</v>
          </cell>
          <cell r="M65">
            <v>19.5</v>
          </cell>
          <cell r="N65">
            <v>6.75</v>
          </cell>
          <cell r="O65">
            <v>18.66</v>
          </cell>
          <cell r="P65">
            <v>18</v>
          </cell>
          <cell r="Q65">
            <v>7</v>
          </cell>
          <cell r="R65">
            <v>650</v>
          </cell>
          <cell r="S65">
            <v>18.25</v>
          </cell>
          <cell r="T65">
            <v>6.75</v>
          </cell>
        </row>
        <row r="66">
          <cell r="C66">
            <v>2412112030</v>
          </cell>
          <cell r="D66">
            <v>7004227551</v>
          </cell>
          <cell r="E66" t="str">
            <v>ИППСП</v>
          </cell>
          <cell r="F66" t="str">
            <v>24-0452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9</v>
          </cell>
          <cell r="L66">
            <v>2.25</v>
          </cell>
          <cell r="M66">
            <v>58.5</v>
          </cell>
          <cell r="N66">
            <v>14.75</v>
          </cell>
          <cell r="O66">
            <v>7.6</v>
          </cell>
          <cell r="P66">
            <v>15</v>
          </cell>
          <cell r="Q66">
            <v>7</v>
          </cell>
          <cell r="R66">
            <v>572</v>
          </cell>
          <cell r="S66">
            <v>7.25</v>
          </cell>
          <cell r="T66">
            <v>14.75</v>
          </cell>
        </row>
        <row r="67">
          <cell r="C67">
            <v>2412112062</v>
          </cell>
          <cell r="D67">
            <v>6902052537</v>
          </cell>
          <cell r="E67" t="str">
            <v>ИППСП</v>
          </cell>
          <cell r="F67" t="str">
            <v>24-0434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12</v>
          </cell>
          <cell r="L67">
            <v>3</v>
          </cell>
          <cell r="M67">
            <v>78</v>
          </cell>
          <cell r="N67">
            <v>10.8</v>
          </cell>
          <cell r="O67">
            <v>11.48</v>
          </cell>
          <cell r="P67">
            <v>15</v>
          </cell>
          <cell r="Q67">
            <v>7</v>
          </cell>
          <cell r="R67">
            <v>572</v>
          </cell>
          <cell r="S67">
            <v>11.2</v>
          </cell>
          <cell r="T67">
            <v>10.8</v>
          </cell>
        </row>
        <row r="68">
          <cell r="C68">
            <v>2412112004</v>
          </cell>
          <cell r="D68">
            <v>5908037672</v>
          </cell>
          <cell r="E68" t="str">
            <v>ИППСП</v>
          </cell>
          <cell r="F68" t="str">
            <v>24-0453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  <cell r="J68">
            <v>12</v>
          </cell>
          <cell r="L68">
            <v>3</v>
          </cell>
          <cell r="M68">
            <v>78</v>
          </cell>
          <cell r="N68">
            <v>14.68</v>
          </cell>
          <cell r="O68">
            <v>7.25</v>
          </cell>
          <cell r="P68">
            <v>15</v>
          </cell>
          <cell r="Q68">
            <v>7</v>
          </cell>
          <cell r="R68">
            <v>570.17999999999995</v>
          </cell>
          <cell r="S68">
            <v>7.25</v>
          </cell>
          <cell r="T68">
            <v>14.68</v>
          </cell>
        </row>
        <row r="69">
          <cell r="C69">
            <v>2412112065</v>
          </cell>
          <cell r="D69">
            <v>4105218758</v>
          </cell>
          <cell r="E69" t="str">
            <v>ИППСП</v>
          </cell>
          <cell r="F69" t="str">
            <v>24-0253</v>
          </cell>
          <cell r="G69">
            <v>36922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9</v>
          </cell>
          <cell r="L69">
            <v>2.25</v>
          </cell>
          <cell r="M69">
            <v>58.5</v>
          </cell>
          <cell r="N69">
            <v>10.57</v>
          </cell>
          <cell r="O69">
            <v>13.57</v>
          </cell>
          <cell r="P69">
            <v>20</v>
          </cell>
          <cell r="Q69">
            <v>4</v>
          </cell>
          <cell r="R69">
            <v>624</v>
          </cell>
          <cell r="S69">
            <v>13.43</v>
          </cell>
          <cell r="T69">
            <v>10.57</v>
          </cell>
        </row>
        <row r="70">
          <cell r="C70">
            <v>2412112005</v>
          </cell>
          <cell r="D70">
            <v>5901304099</v>
          </cell>
          <cell r="E70" t="str">
            <v>ИППСП</v>
          </cell>
          <cell r="F70" t="str">
            <v>24-0454</v>
          </cell>
          <cell r="G70">
            <v>36922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12</v>
          </cell>
          <cell r="L70">
            <v>3</v>
          </cell>
          <cell r="M70">
            <v>78</v>
          </cell>
          <cell r="N70">
            <v>12.04</v>
          </cell>
          <cell r="O70">
            <v>8.0500000000000007</v>
          </cell>
          <cell r="P70">
            <v>13</v>
          </cell>
          <cell r="Q70">
            <v>7</v>
          </cell>
          <cell r="R70">
            <v>520</v>
          </cell>
          <cell r="S70">
            <v>7.96</v>
          </cell>
          <cell r="T70">
            <v>12.04</v>
          </cell>
        </row>
        <row r="71">
          <cell r="C71">
            <v>2412112006</v>
          </cell>
          <cell r="D71">
            <v>6606138854</v>
          </cell>
          <cell r="E71" t="str">
            <v>ИППСП</v>
          </cell>
          <cell r="F71" t="str">
            <v>24-0455</v>
          </cell>
          <cell r="G71">
            <v>36922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5</v>
          </cell>
          <cell r="L71">
            <v>1.25</v>
          </cell>
          <cell r="M71">
            <v>32.5</v>
          </cell>
          <cell r="N71">
            <v>14.62</v>
          </cell>
          <cell r="O71">
            <v>7.38</v>
          </cell>
          <cell r="P71">
            <v>15</v>
          </cell>
          <cell r="Q71">
            <v>7</v>
          </cell>
          <cell r="R71">
            <v>572</v>
          </cell>
          <cell r="S71">
            <v>7.38</v>
          </cell>
          <cell r="T71">
            <v>14.62</v>
          </cell>
          <cell r="W71">
            <v>572</v>
          </cell>
        </row>
        <row r="72">
          <cell r="C72">
            <v>2412112055</v>
          </cell>
          <cell r="D72">
            <v>6203047606</v>
          </cell>
          <cell r="E72" t="str">
            <v>ИППСП</v>
          </cell>
          <cell r="F72" t="str">
            <v>24-0030</v>
          </cell>
          <cell r="G72">
            <v>36916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5</v>
          </cell>
          <cell r="L72">
            <v>1.25</v>
          </cell>
          <cell r="M72">
            <v>32.5</v>
          </cell>
          <cell r="N72">
            <v>8.81</v>
          </cell>
          <cell r="O72">
            <v>10.4</v>
          </cell>
          <cell r="P72">
            <v>15</v>
          </cell>
          <cell r="Q72">
            <v>4</v>
          </cell>
          <cell r="R72">
            <v>494</v>
          </cell>
          <cell r="S72">
            <v>10.19</v>
          </cell>
          <cell r="T72">
            <v>8.81</v>
          </cell>
        </row>
        <row r="73">
          <cell r="C73">
            <v>2412112066</v>
          </cell>
          <cell r="D73">
            <v>6707239138</v>
          </cell>
          <cell r="E73" t="str">
            <v>ИППСП</v>
          </cell>
          <cell r="F73" t="str">
            <v>24-0509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5</v>
          </cell>
          <cell r="L73">
            <v>1.25</v>
          </cell>
          <cell r="M73">
            <v>32.5</v>
          </cell>
          <cell r="N73">
            <v>4.1500000000000004</v>
          </cell>
          <cell r="O73">
            <v>16.39</v>
          </cell>
          <cell r="P73">
            <v>15</v>
          </cell>
          <cell r="Q73">
            <v>6</v>
          </cell>
          <cell r="R73">
            <v>534.04</v>
          </cell>
          <cell r="S73">
            <v>16.39</v>
          </cell>
          <cell r="T73">
            <v>4.1500000000000004</v>
          </cell>
        </row>
        <row r="74">
          <cell r="C74">
            <v>2412112039</v>
          </cell>
          <cell r="D74">
            <v>6109227659</v>
          </cell>
          <cell r="E74" t="str">
            <v>ИППСП</v>
          </cell>
          <cell r="F74" t="str">
            <v>24-0448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14</v>
          </cell>
          <cell r="L74">
            <v>3.5</v>
          </cell>
          <cell r="M74">
            <v>91</v>
          </cell>
          <cell r="N74">
            <v>17.34</v>
          </cell>
          <cell r="O74">
            <v>7.85</v>
          </cell>
          <cell r="P74">
            <v>20</v>
          </cell>
          <cell r="Q74">
            <v>5</v>
          </cell>
          <cell r="R74">
            <v>650</v>
          </cell>
          <cell r="S74">
            <v>7.66</v>
          </cell>
          <cell r="T74">
            <v>17.34</v>
          </cell>
        </row>
        <row r="75">
          <cell r="C75">
            <v>2412112015</v>
          </cell>
          <cell r="D75">
            <v>7505057627</v>
          </cell>
          <cell r="E75" t="str">
            <v>ИППСП</v>
          </cell>
          <cell r="F75" t="str">
            <v>24-0568</v>
          </cell>
          <cell r="G75">
            <v>36923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28</v>
          </cell>
          <cell r="L75">
            <v>7</v>
          </cell>
          <cell r="M75">
            <v>182</v>
          </cell>
          <cell r="N75">
            <v>19.7</v>
          </cell>
          <cell r="O75">
            <v>5.55</v>
          </cell>
          <cell r="P75">
            <v>20</v>
          </cell>
          <cell r="Q75">
            <v>5</v>
          </cell>
          <cell r="R75">
            <v>650</v>
          </cell>
          <cell r="S75">
            <v>5.3</v>
          </cell>
          <cell r="T75">
            <v>19.7</v>
          </cell>
        </row>
        <row r="76">
          <cell r="C76">
            <v>2412112067</v>
          </cell>
          <cell r="D76">
            <v>6610217640</v>
          </cell>
          <cell r="E76" t="str">
            <v>ИППСП</v>
          </cell>
          <cell r="F76" t="str">
            <v>24-0510</v>
          </cell>
          <cell r="G76">
            <v>36923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12</v>
          </cell>
          <cell r="L76">
            <v>3</v>
          </cell>
          <cell r="M76">
            <v>78</v>
          </cell>
          <cell r="N76">
            <v>15.08</v>
          </cell>
          <cell r="O76">
            <v>4.08</v>
          </cell>
          <cell r="P76">
            <v>15</v>
          </cell>
          <cell r="Q76">
            <v>6</v>
          </cell>
          <cell r="R76">
            <v>496.08</v>
          </cell>
          <cell r="S76">
            <v>4.08</v>
          </cell>
          <cell r="T76">
            <v>15</v>
          </cell>
        </row>
        <row r="77">
          <cell r="C77">
            <v>2412112060</v>
          </cell>
          <cell r="D77">
            <v>3609147582</v>
          </cell>
          <cell r="E77" t="str">
            <v>ИППСП</v>
          </cell>
          <cell r="F77" t="str">
            <v>24-0161</v>
          </cell>
          <cell r="G77">
            <v>36923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8</v>
          </cell>
          <cell r="L77">
            <v>2</v>
          </cell>
          <cell r="M77">
            <v>52</v>
          </cell>
          <cell r="N77">
            <v>7.05</v>
          </cell>
          <cell r="O77">
            <v>3.13</v>
          </cell>
          <cell r="P77">
            <v>7</v>
          </cell>
          <cell r="Q77">
            <v>3</v>
          </cell>
          <cell r="R77">
            <v>260</v>
          </cell>
          <cell r="S77">
            <v>3</v>
          </cell>
          <cell r="T77">
            <v>7</v>
          </cell>
        </row>
        <row r="78">
          <cell r="C78">
            <v>2412112003</v>
          </cell>
          <cell r="D78">
            <v>4901297681</v>
          </cell>
          <cell r="E78" t="str">
            <v>ИППСП</v>
          </cell>
          <cell r="F78" t="str">
            <v>24-0305</v>
          </cell>
          <cell r="G78">
            <v>36924</v>
          </cell>
          <cell r="H78" t="str">
            <v>Обстоен преглед за установяване на орален статус</v>
          </cell>
          <cell r="I78">
            <v>101</v>
          </cell>
          <cell r="J78">
            <v>8</v>
          </cell>
          <cell r="L78">
            <v>2</v>
          </cell>
          <cell r="M78">
            <v>52</v>
          </cell>
          <cell r="N78">
            <v>12.7</v>
          </cell>
          <cell r="O78">
            <v>9.39</v>
          </cell>
          <cell r="P78">
            <v>18</v>
          </cell>
          <cell r="Q78">
            <v>4</v>
          </cell>
          <cell r="R78">
            <v>572</v>
          </cell>
          <cell r="S78">
            <v>9.3000000000000007</v>
          </cell>
          <cell r="T78">
            <v>12.7</v>
          </cell>
        </row>
        <row r="79">
          <cell r="C79">
            <v>2412112018</v>
          </cell>
          <cell r="D79">
            <v>3902137618</v>
          </cell>
          <cell r="E79" t="str">
            <v>ИППСП</v>
          </cell>
          <cell r="F79" t="str">
            <v>24-0120</v>
          </cell>
          <cell r="G79">
            <v>36916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7</v>
          </cell>
          <cell r="L79">
            <v>1.75</v>
          </cell>
          <cell r="M79">
            <v>45.5</v>
          </cell>
          <cell r="N79">
            <v>10.130000000000001</v>
          </cell>
          <cell r="O79">
            <v>12.32</v>
          </cell>
          <cell r="P79">
            <v>15</v>
          </cell>
          <cell r="Q79">
            <v>7</v>
          </cell>
          <cell r="R79">
            <v>572</v>
          </cell>
          <cell r="S79">
            <v>11.87</v>
          </cell>
          <cell r="T79">
            <v>10.130000000000001</v>
          </cell>
        </row>
        <row r="80">
          <cell r="C80">
            <v>2412112074</v>
          </cell>
          <cell r="D80">
            <v>5111167672</v>
          </cell>
          <cell r="E80" t="str">
            <v>ИППСП</v>
          </cell>
          <cell r="F80" t="str">
            <v>24-0696</v>
          </cell>
          <cell r="G80">
            <v>37135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  <cell r="L80">
            <v>3.3</v>
          </cell>
          <cell r="M80">
            <v>85.8</v>
          </cell>
          <cell r="N80">
            <v>6.97</v>
          </cell>
          <cell r="O80">
            <v>1.1100000000000001</v>
          </cell>
          <cell r="P80">
            <v>7</v>
          </cell>
          <cell r="Q80">
            <v>1</v>
          </cell>
          <cell r="R80">
            <v>208</v>
          </cell>
          <cell r="S80">
            <v>1.03</v>
          </cell>
          <cell r="T80">
            <v>6.97</v>
          </cell>
        </row>
        <row r="81">
          <cell r="C81">
            <v>2412112070</v>
          </cell>
          <cell r="D81">
            <v>4308107626</v>
          </cell>
          <cell r="E81" t="str">
            <v>ИППСП</v>
          </cell>
          <cell r="F81" t="str">
            <v>24-0619</v>
          </cell>
          <cell r="G81">
            <v>36927</v>
          </cell>
          <cell r="H81" t="str">
            <v>Обстоен преглед за установяване на орален статус</v>
          </cell>
          <cell r="I81">
            <v>101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C82">
            <v>2431112107</v>
          </cell>
          <cell r="D82">
            <v>4402027527</v>
          </cell>
          <cell r="E82" t="str">
            <v>ИППСП</v>
          </cell>
          <cell r="F82" t="str">
            <v>24-0561</v>
          </cell>
          <cell r="G82">
            <v>36924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12</v>
          </cell>
          <cell r="L82">
            <v>3</v>
          </cell>
          <cell r="M82">
            <v>78</v>
          </cell>
          <cell r="N82">
            <v>14.78</v>
          </cell>
          <cell r="O82">
            <v>7.32</v>
          </cell>
          <cell r="P82">
            <v>17</v>
          </cell>
          <cell r="Q82">
            <v>5</v>
          </cell>
          <cell r="R82">
            <v>572</v>
          </cell>
          <cell r="S82">
            <v>7.22</v>
          </cell>
          <cell r="T82">
            <v>14.78</v>
          </cell>
        </row>
        <row r="83">
          <cell r="C83">
            <v>2412112072</v>
          </cell>
          <cell r="D83">
            <v>5306029125</v>
          </cell>
          <cell r="E83" t="str">
            <v>ИППСП</v>
          </cell>
          <cell r="F83" t="str">
            <v>24-676</v>
          </cell>
          <cell r="G83">
            <v>37062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10</v>
          </cell>
          <cell r="L83">
            <v>2.5</v>
          </cell>
          <cell r="M83">
            <v>65</v>
          </cell>
          <cell r="N83">
            <v>8.8000000000000007</v>
          </cell>
          <cell r="O83">
            <v>1.61</v>
          </cell>
          <cell r="P83">
            <v>9</v>
          </cell>
          <cell r="Q83">
            <v>1</v>
          </cell>
          <cell r="R83">
            <v>260</v>
          </cell>
          <cell r="S83">
            <v>1.2</v>
          </cell>
          <cell r="T83">
            <v>8.8000000000000007</v>
          </cell>
        </row>
        <row r="84">
          <cell r="C84">
            <v>2422112002</v>
          </cell>
          <cell r="D84">
            <v>4908277563</v>
          </cell>
          <cell r="E84" t="str">
            <v>ИППСП</v>
          </cell>
          <cell r="F84" t="str">
            <v>24-0499</v>
          </cell>
          <cell r="G84">
            <v>36922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28</v>
          </cell>
          <cell r="L84">
            <v>7</v>
          </cell>
          <cell r="M84">
            <v>182</v>
          </cell>
          <cell r="N84">
            <v>30.24</v>
          </cell>
          <cell r="O84">
            <v>0</v>
          </cell>
          <cell r="P84">
            <v>30</v>
          </cell>
          <cell r="Q84">
            <v>0</v>
          </cell>
          <cell r="R84">
            <v>780</v>
          </cell>
          <cell r="S84">
            <v>0</v>
          </cell>
          <cell r="T84">
            <v>30</v>
          </cell>
        </row>
        <row r="85">
          <cell r="C85">
            <v>2422112001</v>
          </cell>
          <cell r="D85">
            <v>6303170450</v>
          </cell>
          <cell r="E85" t="str">
            <v>ИППСП</v>
          </cell>
          <cell r="F85" t="str">
            <v>24-0231</v>
          </cell>
          <cell r="G85">
            <v>36917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6</v>
          </cell>
          <cell r="L85">
            <v>1.5</v>
          </cell>
          <cell r="M85">
            <v>39</v>
          </cell>
          <cell r="N85">
            <v>9.74</v>
          </cell>
          <cell r="O85">
            <v>14.43</v>
          </cell>
          <cell r="P85">
            <v>19</v>
          </cell>
          <cell r="Q85">
            <v>5</v>
          </cell>
          <cell r="R85">
            <v>624</v>
          </cell>
          <cell r="S85">
            <v>14.26</v>
          </cell>
          <cell r="T85">
            <v>9.74</v>
          </cell>
        </row>
        <row r="86">
          <cell r="C86">
            <v>2422112005</v>
          </cell>
          <cell r="D86">
            <v>7505255880</v>
          </cell>
          <cell r="E86" t="str">
            <v>ИППСП</v>
          </cell>
          <cell r="F86" t="str">
            <v>24-0162</v>
          </cell>
          <cell r="G86">
            <v>36917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22</v>
          </cell>
          <cell r="L86">
            <v>5.5</v>
          </cell>
          <cell r="M86">
            <v>143</v>
          </cell>
          <cell r="N86">
            <v>18.87</v>
          </cell>
          <cell r="O86">
            <v>5.64</v>
          </cell>
          <cell r="P86">
            <v>20</v>
          </cell>
          <cell r="Q86">
            <v>4</v>
          </cell>
          <cell r="R86">
            <v>624</v>
          </cell>
          <cell r="S86">
            <v>5.13</v>
          </cell>
          <cell r="T86">
            <v>18.87</v>
          </cell>
        </row>
        <row r="87">
          <cell r="C87">
            <v>2422112003</v>
          </cell>
          <cell r="D87">
            <v>5802255591</v>
          </cell>
          <cell r="E87" t="str">
            <v>ИППСП</v>
          </cell>
          <cell r="F87" t="str">
            <v>24-0111</v>
          </cell>
          <cell r="G87">
            <v>36916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3</v>
          </cell>
          <cell r="L87">
            <v>0.75</v>
          </cell>
          <cell r="M87">
            <v>19.5</v>
          </cell>
          <cell r="N87">
            <v>15.58</v>
          </cell>
          <cell r="O87">
            <v>6.69</v>
          </cell>
          <cell r="P87">
            <v>19</v>
          </cell>
          <cell r="Q87">
            <v>3</v>
          </cell>
          <cell r="R87">
            <v>572</v>
          </cell>
          <cell r="S87">
            <v>6.42</v>
          </cell>
          <cell r="T87">
            <v>15.58</v>
          </cell>
        </row>
        <row r="88">
          <cell r="C88">
            <v>2422112004</v>
          </cell>
          <cell r="D88">
            <v>4809017700</v>
          </cell>
          <cell r="E88" t="str">
            <v>ИППСП</v>
          </cell>
          <cell r="F88" t="str">
            <v>24-0567</v>
          </cell>
          <cell r="G88">
            <v>36924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17</v>
          </cell>
          <cell r="L88">
            <v>4.25</v>
          </cell>
          <cell r="M88">
            <v>110.5</v>
          </cell>
          <cell r="N88">
            <v>20.07</v>
          </cell>
          <cell r="O88">
            <v>3.47</v>
          </cell>
          <cell r="P88">
            <v>20</v>
          </cell>
          <cell r="Q88">
            <v>4</v>
          </cell>
          <cell r="R88">
            <v>610.22</v>
          </cell>
          <cell r="S88">
            <v>3.47</v>
          </cell>
          <cell r="T88">
            <v>20</v>
          </cell>
        </row>
        <row r="89">
          <cell r="C89">
            <v>2422112006</v>
          </cell>
          <cell r="D89">
            <v>7402157568</v>
          </cell>
          <cell r="E89" t="str">
            <v>ИППСП</v>
          </cell>
          <cell r="F89" t="str">
            <v>24-0695</v>
          </cell>
          <cell r="G89">
            <v>37135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5</v>
          </cell>
          <cell r="L89">
            <v>1.25</v>
          </cell>
          <cell r="M89">
            <v>32.5</v>
          </cell>
          <cell r="N89">
            <v>7.24</v>
          </cell>
          <cell r="O89">
            <v>3.03</v>
          </cell>
          <cell r="P89">
            <v>7</v>
          </cell>
          <cell r="Q89">
            <v>1</v>
          </cell>
          <cell r="R89">
            <v>208</v>
          </cell>
          <cell r="S89">
            <v>1</v>
          </cell>
          <cell r="T89">
            <v>7</v>
          </cell>
        </row>
        <row r="90">
          <cell r="C90">
            <v>2431112160</v>
          </cell>
          <cell r="D90">
            <v>7509020781</v>
          </cell>
          <cell r="E90" t="str">
            <v>ИППСП</v>
          </cell>
          <cell r="F90" t="str">
            <v>24-0512</v>
          </cell>
          <cell r="G90">
            <v>36920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17</v>
          </cell>
          <cell r="L90">
            <v>4.82</v>
          </cell>
          <cell r="M90">
            <v>125.32</v>
          </cell>
          <cell r="N90">
            <v>15.76</v>
          </cell>
          <cell r="O90">
            <v>5.03</v>
          </cell>
          <cell r="P90">
            <v>15</v>
          </cell>
          <cell r="Q90">
            <v>5</v>
          </cell>
          <cell r="R90">
            <v>520</v>
          </cell>
          <cell r="S90">
            <v>5</v>
          </cell>
          <cell r="T90">
            <v>15</v>
          </cell>
        </row>
        <row r="91">
          <cell r="C91">
            <v>2423112001</v>
          </cell>
          <cell r="D91">
            <v>6304285834</v>
          </cell>
          <cell r="E91" t="str">
            <v>ИППСП</v>
          </cell>
          <cell r="F91" t="str">
            <v>24-0420</v>
          </cell>
          <cell r="G91">
            <v>36922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16</v>
          </cell>
          <cell r="L91">
            <v>4</v>
          </cell>
          <cell r="M91">
            <v>104</v>
          </cell>
          <cell r="N91">
            <v>20</v>
          </cell>
          <cell r="O91">
            <v>5.0199999999999996</v>
          </cell>
          <cell r="P91">
            <v>20</v>
          </cell>
          <cell r="Q91">
            <v>5</v>
          </cell>
          <cell r="R91">
            <v>650</v>
          </cell>
          <cell r="S91">
            <v>5</v>
          </cell>
          <cell r="T91">
            <v>20</v>
          </cell>
        </row>
        <row r="92">
          <cell r="C92">
            <v>2423112002</v>
          </cell>
          <cell r="D92">
            <v>6306297599</v>
          </cell>
          <cell r="E92" t="str">
            <v>ИППСП</v>
          </cell>
          <cell r="F92" t="str">
            <v>24-0428</v>
          </cell>
          <cell r="G92">
            <v>36922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15</v>
          </cell>
          <cell r="L92">
            <v>3.75</v>
          </cell>
          <cell r="M92">
            <v>97.5</v>
          </cell>
          <cell r="N92">
            <v>18.899999999999999</v>
          </cell>
          <cell r="O92">
            <v>4.1500000000000004</v>
          </cell>
          <cell r="P92">
            <v>20</v>
          </cell>
          <cell r="Q92">
            <v>3</v>
          </cell>
          <cell r="R92">
            <v>598</v>
          </cell>
          <cell r="S92">
            <v>4.0999999999999996</v>
          </cell>
          <cell r="T92">
            <v>18.899999999999999</v>
          </cell>
        </row>
        <row r="93">
          <cell r="C93">
            <v>2424112001</v>
          </cell>
          <cell r="D93">
            <v>7210157614</v>
          </cell>
          <cell r="E93" t="str">
            <v>ИППСП</v>
          </cell>
          <cell r="F93" t="str">
            <v>24-0129</v>
          </cell>
          <cell r="G93">
            <v>36915</v>
          </cell>
          <cell r="H93" t="str">
            <v>Обстоен преглед за установяване на орален статус</v>
          </cell>
          <cell r="I93">
            <v>101</v>
          </cell>
          <cell r="J93">
            <v>16</v>
          </cell>
          <cell r="L93">
            <v>4</v>
          </cell>
          <cell r="M93">
            <v>104</v>
          </cell>
          <cell r="N93">
            <v>20.37</v>
          </cell>
          <cell r="O93">
            <v>8.6</v>
          </cell>
          <cell r="P93">
            <v>20</v>
          </cell>
          <cell r="Q93">
            <v>7</v>
          </cell>
          <cell r="R93">
            <v>702</v>
          </cell>
          <cell r="S93">
            <v>7</v>
          </cell>
          <cell r="T93">
            <v>20</v>
          </cell>
        </row>
        <row r="94">
          <cell r="C94">
            <v>2424112002</v>
          </cell>
          <cell r="D94">
            <v>5711057260</v>
          </cell>
          <cell r="E94" t="str">
            <v>ИППСП</v>
          </cell>
          <cell r="F94" t="str">
            <v>24-0224</v>
          </cell>
          <cell r="G94">
            <v>36917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12</v>
          </cell>
          <cell r="L94">
            <v>3</v>
          </cell>
          <cell r="M94">
            <v>78</v>
          </cell>
          <cell r="N94">
            <v>20.440000000000001</v>
          </cell>
          <cell r="O94">
            <v>7.8</v>
          </cell>
          <cell r="P94">
            <v>22</v>
          </cell>
          <cell r="Q94">
            <v>6</v>
          </cell>
          <cell r="R94">
            <v>728</v>
          </cell>
          <cell r="S94">
            <v>7.56</v>
          </cell>
          <cell r="T94">
            <v>20.440000000000001</v>
          </cell>
        </row>
        <row r="95">
          <cell r="C95">
            <v>2424112003</v>
          </cell>
          <cell r="D95">
            <v>6609287609</v>
          </cell>
          <cell r="E95" t="str">
            <v>ИППСП</v>
          </cell>
          <cell r="F95" t="str">
            <v>24-0223</v>
          </cell>
          <cell r="G95">
            <v>36917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8</v>
          </cell>
          <cell r="L95">
            <v>2</v>
          </cell>
          <cell r="M95">
            <v>52</v>
          </cell>
          <cell r="N95">
            <v>7.67</v>
          </cell>
          <cell r="O95">
            <v>15.38</v>
          </cell>
          <cell r="P95">
            <v>18</v>
          </cell>
          <cell r="Q95">
            <v>5</v>
          </cell>
          <cell r="R95">
            <v>598</v>
          </cell>
          <cell r="S95">
            <v>15.33</v>
          </cell>
          <cell r="T95">
            <v>7.67</v>
          </cell>
        </row>
        <row r="96">
          <cell r="C96">
            <v>2424112004</v>
          </cell>
          <cell r="D96" t="str">
            <v>6004097538</v>
          </cell>
          <cell r="E96" t="str">
            <v>ИППСП</v>
          </cell>
          <cell r="F96" t="str">
            <v>24-0160</v>
          </cell>
          <cell r="G96">
            <v>36918</v>
          </cell>
          <cell r="H96" t="str">
            <v>Обстоен преглед за установяване на орален статус</v>
          </cell>
          <cell r="I96">
            <v>101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C97">
            <v>2424112005</v>
          </cell>
          <cell r="D97" t="str">
            <v>6910026480</v>
          </cell>
          <cell r="E97" t="str">
            <v>ИППСП</v>
          </cell>
          <cell r="F97" t="str">
            <v>24-0626</v>
          </cell>
          <cell r="G97">
            <v>36929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1</v>
          </cell>
          <cell r="L97">
            <v>0.25</v>
          </cell>
          <cell r="M97">
            <v>6.5</v>
          </cell>
          <cell r="N97">
            <v>2.2000000000000002</v>
          </cell>
          <cell r="O97">
            <v>9.8000000000000007</v>
          </cell>
          <cell r="P97">
            <v>8</v>
          </cell>
          <cell r="Q97">
            <v>4</v>
          </cell>
          <cell r="R97">
            <v>312</v>
          </cell>
          <cell r="S97">
            <v>9.8000000000000007</v>
          </cell>
          <cell r="T97">
            <v>2.2000000000000002</v>
          </cell>
        </row>
        <row r="98">
          <cell r="C98">
            <v>2412112031</v>
          </cell>
          <cell r="D98">
            <v>6111257530</v>
          </cell>
          <cell r="E98" t="str">
            <v>ИППСП</v>
          </cell>
          <cell r="F98" t="str">
            <v>24-0106</v>
          </cell>
          <cell r="G98">
            <v>36916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16</v>
          </cell>
          <cell r="L98">
            <v>4</v>
          </cell>
          <cell r="M98">
            <v>104</v>
          </cell>
          <cell r="N98">
            <v>14.7</v>
          </cell>
          <cell r="O98">
            <v>7.41</v>
          </cell>
          <cell r="P98">
            <v>16</v>
          </cell>
          <cell r="Q98">
            <v>6</v>
          </cell>
          <cell r="R98">
            <v>572</v>
          </cell>
          <cell r="S98">
            <v>7.3</v>
          </cell>
          <cell r="T98">
            <v>14.7</v>
          </cell>
        </row>
        <row r="99">
          <cell r="C99">
            <v>2427112002</v>
          </cell>
          <cell r="D99">
            <v>5812024408</v>
          </cell>
          <cell r="E99" t="str">
            <v>ИППСП</v>
          </cell>
          <cell r="F99" t="str">
            <v>24-0425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13</v>
          </cell>
          <cell r="L99">
            <v>3.25</v>
          </cell>
          <cell r="M99">
            <v>84.5</v>
          </cell>
          <cell r="N99">
            <v>18.28</v>
          </cell>
          <cell r="O99">
            <v>8.92</v>
          </cell>
          <cell r="P99">
            <v>20</v>
          </cell>
          <cell r="Q99">
            <v>7</v>
          </cell>
          <cell r="R99">
            <v>702</v>
          </cell>
          <cell r="S99">
            <v>8.7200000000000006</v>
          </cell>
          <cell r="T99">
            <v>18.28</v>
          </cell>
        </row>
        <row r="100">
          <cell r="C100">
            <v>2427112003</v>
          </cell>
          <cell r="D100">
            <v>6004254771</v>
          </cell>
          <cell r="E100" t="str">
            <v>ИППСП</v>
          </cell>
          <cell r="F100" t="str">
            <v>24-0433</v>
          </cell>
          <cell r="G100">
            <v>36922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10</v>
          </cell>
          <cell r="L100">
            <v>2.5</v>
          </cell>
          <cell r="M100">
            <v>65</v>
          </cell>
          <cell r="N100">
            <v>10.15</v>
          </cell>
          <cell r="O100">
            <v>14.92</v>
          </cell>
          <cell r="P100">
            <v>18</v>
          </cell>
          <cell r="Q100">
            <v>7</v>
          </cell>
          <cell r="R100">
            <v>650</v>
          </cell>
          <cell r="S100">
            <v>14.85</v>
          </cell>
          <cell r="T100">
            <v>10.15</v>
          </cell>
        </row>
        <row r="101">
          <cell r="C101">
            <v>2427112004</v>
          </cell>
          <cell r="D101">
            <v>6012248479</v>
          </cell>
          <cell r="E101" t="str">
            <v>ИППСП</v>
          </cell>
          <cell r="F101" t="str">
            <v>24-0422</v>
          </cell>
          <cell r="G101">
            <v>36922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11</v>
          </cell>
          <cell r="L101">
            <v>2.75</v>
          </cell>
          <cell r="M101">
            <v>71.5</v>
          </cell>
          <cell r="N101">
            <v>10.98</v>
          </cell>
          <cell r="O101">
            <v>16.09</v>
          </cell>
          <cell r="P101">
            <v>20</v>
          </cell>
          <cell r="Q101">
            <v>7</v>
          </cell>
          <cell r="R101">
            <v>702</v>
          </cell>
          <cell r="S101">
            <v>16.02</v>
          </cell>
          <cell r="T101">
            <v>10.98</v>
          </cell>
        </row>
        <row r="102">
          <cell r="C102">
            <v>2427112006</v>
          </cell>
          <cell r="D102">
            <v>6901095771</v>
          </cell>
          <cell r="E102" t="str">
            <v>ИППСП</v>
          </cell>
          <cell r="F102" t="str">
            <v>24-0427</v>
          </cell>
          <cell r="G102">
            <v>36922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2</v>
          </cell>
          <cell r="L102">
            <v>0.5</v>
          </cell>
          <cell r="M102">
            <v>13</v>
          </cell>
          <cell r="N102">
            <v>26.01</v>
          </cell>
          <cell r="O102">
            <v>0</v>
          </cell>
          <cell r="P102">
            <v>25</v>
          </cell>
          <cell r="Q102">
            <v>0</v>
          </cell>
          <cell r="R102">
            <v>650</v>
          </cell>
          <cell r="S102">
            <v>0</v>
          </cell>
          <cell r="T102">
            <v>25</v>
          </cell>
        </row>
        <row r="103">
          <cell r="C103">
            <v>2427112007</v>
          </cell>
          <cell r="D103">
            <v>6203297673</v>
          </cell>
          <cell r="E103" t="str">
            <v>ИППСП</v>
          </cell>
          <cell r="F103" t="str">
            <v>24-035</v>
          </cell>
          <cell r="G103">
            <v>36914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13</v>
          </cell>
          <cell r="L103">
            <v>3.25</v>
          </cell>
          <cell r="M103">
            <v>84.5</v>
          </cell>
          <cell r="N103">
            <v>15.59</v>
          </cell>
          <cell r="O103">
            <v>9.81</v>
          </cell>
          <cell r="P103">
            <v>20</v>
          </cell>
          <cell r="Q103">
            <v>5</v>
          </cell>
          <cell r="R103">
            <v>650</v>
          </cell>
          <cell r="S103">
            <v>9.41</v>
          </cell>
          <cell r="T103">
            <v>15.59</v>
          </cell>
        </row>
        <row r="104">
          <cell r="C104">
            <v>2427112008</v>
          </cell>
          <cell r="D104" t="str">
            <v>6208137560</v>
          </cell>
          <cell r="E104" t="str">
            <v>ИППСП</v>
          </cell>
          <cell r="F104" t="str">
            <v>24-0131</v>
          </cell>
          <cell r="G104">
            <v>36915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8</v>
          </cell>
          <cell r="L104">
            <v>2</v>
          </cell>
          <cell r="M104">
            <v>52</v>
          </cell>
          <cell r="N104">
            <v>16.04</v>
          </cell>
          <cell r="O104">
            <v>11.08</v>
          </cell>
          <cell r="P104">
            <v>20</v>
          </cell>
          <cell r="Q104">
            <v>7</v>
          </cell>
          <cell r="R104">
            <v>702</v>
          </cell>
          <cell r="S104">
            <v>10.96</v>
          </cell>
          <cell r="T104">
            <v>16.04</v>
          </cell>
        </row>
        <row r="105">
          <cell r="C105">
            <v>2427112009</v>
          </cell>
          <cell r="D105">
            <v>6507147630</v>
          </cell>
          <cell r="E105" t="str">
            <v>ИППСП</v>
          </cell>
          <cell r="F105" t="str">
            <v>24-0400</v>
          </cell>
          <cell r="G105">
            <v>36921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10</v>
          </cell>
          <cell r="L105">
            <v>2.5</v>
          </cell>
          <cell r="M105">
            <v>65</v>
          </cell>
          <cell r="N105">
            <v>13.78</v>
          </cell>
          <cell r="O105">
            <v>11.23</v>
          </cell>
          <cell r="P105">
            <v>18</v>
          </cell>
          <cell r="Q105">
            <v>7</v>
          </cell>
          <cell r="R105">
            <v>650</v>
          </cell>
          <cell r="S105">
            <v>11.22</v>
          </cell>
          <cell r="T105">
            <v>13.78</v>
          </cell>
        </row>
        <row r="106">
          <cell r="C106">
            <v>2427112010</v>
          </cell>
          <cell r="D106">
            <v>7001037579</v>
          </cell>
          <cell r="E106" t="str">
            <v>ИППСП</v>
          </cell>
          <cell r="F106" t="str">
            <v>24-0403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16</v>
          </cell>
          <cell r="L106">
            <v>4</v>
          </cell>
          <cell r="M106">
            <v>104</v>
          </cell>
          <cell r="N106">
            <v>18.309999999999999</v>
          </cell>
          <cell r="O106">
            <v>8.48</v>
          </cell>
          <cell r="P106">
            <v>20</v>
          </cell>
          <cell r="Q106">
            <v>6</v>
          </cell>
          <cell r="R106">
            <v>676</v>
          </cell>
          <cell r="S106">
            <v>7.69</v>
          </cell>
          <cell r="T106">
            <v>18.309999999999999</v>
          </cell>
        </row>
        <row r="107">
          <cell r="C107">
            <v>2427112011</v>
          </cell>
          <cell r="D107">
            <v>4509047750</v>
          </cell>
          <cell r="E107" t="str">
            <v>ИППСП</v>
          </cell>
          <cell r="F107" t="str">
            <v>24-0127</v>
          </cell>
          <cell r="G107">
            <v>36916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24</v>
          </cell>
          <cell r="L107">
            <v>6</v>
          </cell>
          <cell r="M107">
            <v>156</v>
          </cell>
          <cell r="N107">
            <v>19.02</v>
          </cell>
          <cell r="O107">
            <v>8.7100000000000009</v>
          </cell>
          <cell r="P107">
            <v>21</v>
          </cell>
          <cell r="Q107">
            <v>6</v>
          </cell>
          <cell r="R107">
            <v>702</v>
          </cell>
          <cell r="S107">
            <v>7.98</v>
          </cell>
          <cell r="T107">
            <v>19.02</v>
          </cell>
        </row>
        <row r="108">
          <cell r="C108">
            <v>2427112012</v>
          </cell>
          <cell r="D108">
            <v>4704207679</v>
          </cell>
          <cell r="E108" t="str">
            <v>ИППСП</v>
          </cell>
          <cell r="F108" t="str">
            <v>24-0126</v>
          </cell>
          <cell r="G108">
            <v>36916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16</v>
          </cell>
          <cell r="L108">
            <v>4</v>
          </cell>
          <cell r="M108">
            <v>104</v>
          </cell>
          <cell r="N108">
            <v>20.28</v>
          </cell>
          <cell r="O108">
            <v>5.1100000000000003</v>
          </cell>
          <cell r="P108">
            <v>20</v>
          </cell>
          <cell r="Q108">
            <v>5</v>
          </cell>
          <cell r="R108">
            <v>650</v>
          </cell>
          <cell r="S108">
            <v>5</v>
          </cell>
          <cell r="T108">
            <v>20</v>
          </cell>
        </row>
        <row r="109">
          <cell r="C109">
            <v>2427112016</v>
          </cell>
          <cell r="D109" t="str">
            <v>7307187535</v>
          </cell>
          <cell r="E109" t="str">
            <v>ИППСП</v>
          </cell>
          <cell r="F109" t="str">
            <v>24-0563</v>
          </cell>
          <cell r="G109">
            <v>36921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6</v>
          </cell>
          <cell r="L109">
            <v>1.5</v>
          </cell>
          <cell r="M109">
            <v>39</v>
          </cell>
          <cell r="N109">
            <v>10.130000000000001</v>
          </cell>
          <cell r="O109">
            <v>0</v>
          </cell>
          <cell r="P109">
            <v>10</v>
          </cell>
          <cell r="Q109">
            <v>0</v>
          </cell>
          <cell r="R109">
            <v>260</v>
          </cell>
          <cell r="S109">
            <v>0</v>
          </cell>
          <cell r="T109">
            <v>10</v>
          </cell>
        </row>
        <row r="110">
          <cell r="C110">
            <v>2427112005</v>
          </cell>
          <cell r="D110">
            <v>5107019119</v>
          </cell>
          <cell r="E110" t="str">
            <v>ИППСП</v>
          </cell>
          <cell r="F110" t="str">
            <v>24-0015</v>
          </cell>
          <cell r="G110">
            <v>36915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13</v>
          </cell>
          <cell r="L110">
            <v>3.25</v>
          </cell>
          <cell r="M110">
            <v>84.5</v>
          </cell>
          <cell r="N110">
            <v>15.52</v>
          </cell>
          <cell r="O110">
            <v>8.48</v>
          </cell>
          <cell r="P110">
            <v>18</v>
          </cell>
          <cell r="Q110">
            <v>6</v>
          </cell>
          <cell r="R110">
            <v>624</v>
          </cell>
          <cell r="S110">
            <v>8.48</v>
          </cell>
          <cell r="T110">
            <v>15.52</v>
          </cell>
        </row>
        <row r="111">
          <cell r="C111">
            <v>2427112001</v>
          </cell>
          <cell r="D111">
            <v>6709270493</v>
          </cell>
          <cell r="E111" t="str">
            <v>ИППСП</v>
          </cell>
          <cell r="F111" t="str">
            <v>24-0577</v>
          </cell>
          <cell r="G111">
            <v>36924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9</v>
          </cell>
          <cell r="L111">
            <v>2.25</v>
          </cell>
          <cell r="M111">
            <v>58.5</v>
          </cell>
          <cell r="N111">
            <v>14.09</v>
          </cell>
          <cell r="O111">
            <v>6.16</v>
          </cell>
          <cell r="P111">
            <v>14</v>
          </cell>
          <cell r="Q111">
            <v>6</v>
          </cell>
          <cell r="R111">
            <v>520</v>
          </cell>
          <cell r="S111">
            <v>6</v>
          </cell>
          <cell r="T111">
            <v>14</v>
          </cell>
        </row>
        <row r="112">
          <cell r="C112">
            <v>2431112069</v>
          </cell>
          <cell r="D112">
            <v>4105207624</v>
          </cell>
          <cell r="E112" t="str">
            <v>ИППСП</v>
          </cell>
          <cell r="F112" t="str">
            <v>24-0148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21</v>
          </cell>
          <cell r="L112">
            <v>5.25</v>
          </cell>
          <cell r="M112">
            <v>136.5</v>
          </cell>
          <cell r="N112">
            <v>18.05</v>
          </cell>
          <cell r="O112">
            <v>5.0999999999999996</v>
          </cell>
          <cell r="P112">
            <v>18</v>
          </cell>
          <cell r="Q112">
            <v>5</v>
          </cell>
          <cell r="R112">
            <v>598</v>
          </cell>
          <cell r="S112">
            <v>5</v>
          </cell>
          <cell r="T112">
            <v>18</v>
          </cell>
        </row>
        <row r="113">
          <cell r="C113">
            <v>2431112028</v>
          </cell>
          <cell r="D113">
            <v>6710137595</v>
          </cell>
          <cell r="E113" t="str">
            <v>ИППСП</v>
          </cell>
          <cell r="F113" t="str">
            <v>24-0124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16</v>
          </cell>
          <cell r="L113">
            <v>4</v>
          </cell>
          <cell r="M113">
            <v>104</v>
          </cell>
          <cell r="N113">
            <v>17.600000000000001</v>
          </cell>
          <cell r="O113">
            <v>7.62</v>
          </cell>
          <cell r="P113">
            <v>18</v>
          </cell>
          <cell r="Q113">
            <v>7</v>
          </cell>
          <cell r="R113">
            <v>650</v>
          </cell>
          <cell r="S113">
            <v>7.4</v>
          </cell>
          <cell r="T113">
            <v>17.600000000000001</v>
          </cell>
        </row>
        <row r="114">
          <cell r="C114">
            <v>2431112032</v>
          </cell>
          <cell r="D114">
            <v>4004067530</v>
          </cell>
          <cell r="E114" t="str">
            <v>ИППСП</v>
          </cell>
          <cell r="F114" t="str">
            <v>24-0252</v>
          </cell>
          <cell r="G114">
            <v>36922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15</v>
          </cell>
          <cell r="L114">
            <v>3.75</v>
          </cell>
          <cell r="M114">
            <v>97.5</v>
          </cell>
          <cell r="N114">
            <v>15.02</v>
          </cell>
          <cell r="O114">
            <v>5.08</v>
          </cell>
          <cell r="P114">
            <v>15</v>
          </cell>
          <cell r="Q114">
            <v>5</v>
          </cell>
          <cell r="R114">
            <v>520</v>
          </cell>
          <cell r="S114">
            <v>5</v>
          </cell>
          <cell r="T114">
            <v>15</v>
          </cell>
        </row>
        <row r="115">
          <cell r="C115">
            <v>2431112104</v>
          </cell>
          <cell r="D115">
            <v>5606258605</v>
          </cell>
          <cell r="E115" t="str">
            <v>ИППСП</v>
          </cell>
          <cell r="F115" t="str">
            <v>24-0533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14</v>
          </cell>
          <cell r="L115">
            <v>3.5</v>
          </cell>
          <cell r="M115">
            <v>91</v>
          </cell>
          <cell r="N115">
            <v>20.04</v>
          </cell>
          <cell r="O115">
            <v>2.37</v>
          </cell>
          <cell r="P115">
            <v>20</v>
          </cell>
          <cell r="Q115">
            <v>2</v>
          </cell>
          <cell r="R115">
            <v>572</v>
          </cell>
          <cell r="S115">
            <v>2</v>
          </cell>
          <cell r="T115">
            <v>20</v>
          </cell>
        </row>
        <row r="116">
          <cell r="C116">
            <v>2431112014</v>
          </cell>
          <cell r="D116">
            <v>4811231733</v>
          </cell>
          <cell r="E116" t="str">
            <v>ИППСП</v>
          </cell>
          <cell r="F116" t="str">
            <v>24-0116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12</v>
          </cell>
          <cell r="L116">
            <v>3</v>
          </cell>
          <cell r="M116">
            <v>78</v>
          </cell>
          <cell r="N116">
            <v>15.2</v>
          </cell>
          <cell r="O116">
            <v>7.26</v>
          </cell>
          <cell r="P116">
            <v>15</v>
          </cell>
          <cell r="Q116">
            <v>7</v>
          </cell>
          <cell r="R116">
            <v>572</v>
          </cell>
          <cell r="S116">
            <v>7</v>
          </cell>
          <cell r="T116">
            <v>15</v>
          </cell>
        </row>
        <row r="117">
          <cell r="C117">
            <v>2431112148</v>
          </cell>
          <cell r="D117">
            <v>5601297620</v>
          </cell>
          <cell r="E117" t="str">
            <v>ИППСП</v>
          </cell>
          <cell r="F117" t="str">
            <v>24-0207</v>
          </cell>
          <cell r="G117">
            <v>36921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14</v>
          </cell>
          <cell r="L117">
            <v>3.5</v>
          </cell>
          <cell r="M117">
            <v>91</v>
          </cell>
          <cell r="N117">
            <v>20.399999999999999</v>
          </cell>
          <cell r="O117">
            <v>4</v>
          </cell>
          <cell r="P117">
            <v>20</v>
          </cell>
          <cell r="Q117">
            <v>4</v>
          </cell>
          <cell r="R117">
            <v>624</v>
          </cell>
          <cell r="S117">
            <v>4</v>
          </cell>
          <cell r="T117">
            <v>20</v>
          </cell>
        </row>
        <row r="118">
          <cell r="C118">
            <v>2431112059</v>
          </cell>
          <cell r="D118">
            <v>4511017572</v>
          </cell>
          <cell r="E118" t="str">
            <v>ИППСП</v>
          </cell>
          <cell r="F118" t="str">
            <v>24-0370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27</v>
          </cell>
          <cell r="L118">
            <v>6.75</v>
          </cell>
          <cell r="M118">
            <v>175.5</v>
          </cell>
          <cell r="N118">
            <v>20.38</v>
          </cell>
          <cell r="O118">
            <v>7.16</v>
          </cell>
          <cell r="P118">
            <v>20</v>
          </cell>
          <cell r="Q118">
            <v>7</v>
          </cell>
          <cell r="R118">
            <v>702</v>
          </cell>
          <cell r="S118">
            <v>7</v>
          </cell>
          <cell r="T118">
            <v>20</v>
          </cell>
        </row>
        <row r="119">
          <cell r="C119">
            <v>2431112093</v>
          </cell>
          <cell r="D119">
            <v>4904097579</v>
          </cell>
          <cell r="E119" t="str">
            <v>ИППСП</v>
          </cell>
          <cell r="F119" t="str">
            <v>24-0115</v>
          </cell>
          <cell r="G119">
            <v>36916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19</v>
          </cell>
          <cell r="L119">
            <v>4.75</v>
          </cell>
          <cell r="M119">
            <v>123.5</v>
          </cell>
          <cell r="N119">
            <v>18.8</v>
          </cell>
          <cell r="O119">
            <v>8.3000000000000007</v>
          </cell>
          <cell r="P119">
            <v>20</v>
          </cell>
          <cell r="Q119">
            <v>7</v>
          </cell>
          <cell r="R119">
            <v>702</v>
          </cell>
          <cell r="S119">
            <v>8.1999999999999993</v>
          </cell>
          <cell r="T119">
            <v>18.8</v>
          </cell>
        </row>
        <row r="120">
          <cell r="C120">
            <v>2431112100</v>
          </cell>
          <cell r="D120">
            <v>6001143711</v>
          </cell>
          <cell r="E120" t="str">
            <v>ИППСП</v>
          </cell>
          <cell r="F120" t="str">
            <v>24-0151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11</v>
          </cell>
          <cell r="L120">
            <v>2.75</v>
          </cell>
          <cell r="M120">
            <v>71.5</v>
          </cell>
          <cell r="N120">
            <v>12.28</v>
          </cell>
          <cell r="O120">
            <v>12.85</v>
          </cell>
          <cell r="P120">
            <v>18</v>
          </cell>
          <cell r="Q120">
            <v>7</v>
          </cell>
          <cell r="R120">
            <v>650</v>
          </cell>
          <cell r="S120">
            <v>12.72</v>
          </cell>
          <cell r="T120">
            <v>12.28</v>
          </cell>
        </row>
        <row r="121">
          <cell r="C121">
            <v>2431112101</v>
          </cell>
          <cell r="D121">
            <v>5902253859</v>
          </cell>
          <cell r="E121" t="str">
            <v>ИППСП</v>
          </cell>
          <cell r="F121" t="str">
            <v>24-0436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11</v>
          </cell>
          <cell r="L121">
            <v>2.75</v>
          </cell>
          <cell r="M121">
            <v>71.5</v>
          </cell>
          <cell r="N121">
            <v>15.02</v>
          </cell>
          <cell r="O121">
            <v>7.03</v>
          </cell>
          <cell r="P121">
            <v>15</v>
          </cell>
          <cell r="Q121">
            <v>7</v>
          </cell>
          <cell r="R121">
            <v>572</v>
          </cell>
          <cell r="S121">
            <v>7</v>
          </cell>
          <cell r="T121">
            <v>15</v>
          </cell>
        </row>
        <row r="122">
          <cell r="C122">
            <v>2431112119</v>
          </cell>
          <cell r="D122">
            <v>5902017560</v>
          </cell>
          <cell r="E122" t="str">
            <v>ИППСП</v>
          </cell>
          <cell r="F122" t="str">
            <v>24-0432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14</v>
          </cell>
          <cell r="L122">
            <v>3.5</v>
          </cell>
          <cell r="M122">
            <v>91</v>
          </cell>
          <cell r="N122">
            <v>20.100000000000001</v>
          </cell>
          <cell r="O122">
            <v>0</v>
          </cell>
          <cell r="P122">
            <v>20</v>
          </cell>
          <cell r="Q122">
            <v>0</v>
          </cell>
          <cell r="R122">
            <v>520</v>
          </cell>
          <cell r="S122">
            <v>0</v>
          </cell>
          <cell r="T122">
            <v>20</v>
          </cell>
        </row>
        <row r="123">
          <cell r="C123">
            <v>2431112144</v>
          </cell>
          <cell r="D123">
            <v>6610207615</v>
          </cell>
          <cell r="E123" t="str">
            <v>ИППСП</v>
          </cell>
          <cell r="F123" t="str">
            <v>24-0456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14</v>
          </cell>
          <cell r="L123">
            <v>3.5</v>
          </cell>
          <cell r="M123">
            <v>91</v>
          </cell>
          <cell r="N123">
            <v>15.13</v>
          </cell>
          <cell r="O123">
            <v>7.41</v>
          </cell>
          <cell r="P123">
            <v>15</v>
          </cell>
          <cell r="Q123">
            <v>7</v>
          </cell>
          <cell r="R123">
            <v>572</v>
          </cell>
          <cell r="S123">
            <v>7</v>
          </cell>
          <cell r="T123">
            <v>15</v>
          </cell>
        </row>
        <row r="124">
          <cell r="C124">
            <v>2431112127</v>
          </cell>
          <cell r="D124">
            <v>5411287679</v>
          </cell>
          <cell r="E124" t="str">
            <v>ИППСП</v>
          </cell>
          <cell r="F124" t="str">
            <v>24-0430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7</v>
          </cell>
          <cell r="L124">
            <v>1.75</v>
          </cell>
          <cell r="M124">
            <v>45.5</v>
          </cell>
          <cell r="N124">
            <v>20.02</v>
          </cell>
          <cell r="O124">
            <v>0</v>
          </cell>
          <cell r="P124">
            <v>20</v>
          </cell>
          <cell r="Q124">
            <v>0</v>
          </cell>
          <cell r="R124">
            <v>520</v>
          </cell>
          <cell r="S124">
            <v>0</v>
          </cell>
          <cell r="T124">
            <v>20</v>
          </cell>
        </row>
        <row r="125">
          <cell r="C125">
            <v>2431112060</v>
          </cell>
          <cell r="D125">
            <v>5912157620</v>
          </cell>
          <cell r="E125" t="str">
            <v>ИППСП</v>
          </cell>
          <cell r="F125" t="str">
            <v>24-0431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13</v>
          </cell>
          <cell r="L125">
            <v>3.25</v>
          </cell>
          <cell r="M125">
            <v>84.5</v>
          </cell>
          <cell r="N125">
            <v>19.21</v>
          </cell>
          <cell r="O125">
            <v>3.9</v>
          </cell>
          <cell r="P125">
            <v>20</v>
          </cell>
          <cell r="Q125">
            <v>3</v>
          </cell>
          <cell r="R125">
            <v>598</v>
          </cell>
          <cell r="S125">
            <v>3.79</v>
          </cell>
          <cell r="T125">
            <v>19.21</v>
          </cell>
        </row>
        <row r="126">
          <cell r="C126">
            <v>2431112141</v>
          </cell>
          <cell r="D126">
            <v>7104197580</v>
          </cell>
          <cell r="E126" t="str">
            <v>ИППСП</v>
          </cell>
          <cell r="F126" t="str">
            <v>24-0344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6</v>
          </cell>
          <cell r="L126">
            <v>1.5</v>
          </cell>
          <cell r="M126">
            <v>39</v>
          </cell>
          <cell r="N126">
            <v>10.1</v>
          </cell>
          <cell r="O126">
            <v>5.01</v>
          </cell>
          <cell r="P126">
            <v>10</v>
          </cell>
          <cell r="Q126">
            <v>5</v>
          </cell>
          <cell r="R126">
            <v>390</v>
          </cell>
          <cell r="S126">
            <v>5</v>
          </cell>
          <cell r="T126">
            <v>10</v>
          </cell>
        </row>
        <row r="127">
          <cell r="C127">
            <v>2431112052</v>
          </cell>
          <cell r="D127">
            <v>6403067560</v>
          </cell>
          <cell r="E127" t="str">
            <v>ИППСП</v>
          </cell>
          <cell r="F127" t="str">
            <v>24-0419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12</v>
          </cell>
          <cell r="L127">
            <v>3</v>
          </cell>
          <cell r="M127">
            <v>78</v>
          </cell>
          <cell r="N127">
            <v>15.18</v>
          </cell>
          <cell r="O127">
            <v>7</v>
          </cell>
          <cell r="P127">
            <v>15</v>
          </cell>
          <cell r="Q127">
            <v>7</v>
          </cell>
          <cell r="R127">
            <v>572</v>
          </cell>
          <cell r="S127">
            <v>7</v>
          </cell>
          <cell r="T127">
            <v>15</v>
          </cell>
        </row>
        <row r="128">
          <cell r="C128">
            <v>2431112143</v>
          </cell>
          <cell r="D128">
            <v>5411127578</v>
          </cell>
          <cell r="E128" t="str">
            <v>ИППСП</v>
          </cell>
          <cell r="F128" t="str">
            <v>24-0304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3</v>
          </cell>
          <cell r="L128">
            <v>0.75</v>
          </cell>
          <cell r="M128">
            <v>19.5</v>
          </cell>
          <cell r="N128">
            <v>16.14</v>
          </cell>
          <cell r="O128">
            <v>5.03</v>
          </cell>
          <cell r="P128">
            <v>15</v>
          </cell>
          <cell r="Q128">
            <v>5</v>
          </cell>
          <cell r="R128">
            <v>520</v>
          </cell>
          <cell r="S128">
            <v>5</v>
          </cell>
          <cell r="T128">
            <v>15</v>
          </cell>
        </row>
        <row r="129">
          <cell r="C129">
            <v>2431112106</v>
          </cell>
          <cell r="D129">
            <v>4805235848</v>
          </cell>
          <cell r="E129" t="str">
            <v>ИППСП</v>
          </cell>
          <cell r="F129" t="str">
            <v>24-0421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  <cell r="J129">
            <v>20</v>
          </cell>
          <cell r="L129">
            <v>5</v>
          </cell>
          <cell r="M129">
            <v>130</v>
          </cell>
          <cell r="N129">
            <v>18.7</v>
          </cell>
          <cell r="O129">
            <v>8.3000000000000007</v>
          </cell>
          <cell r="P129">
            <v>20</v>
          </cell>
          <cell r="Q129">
            <v>7</v>
          </cell>
          <cell r="R129">
            <v>702</v>
          </cell>
          <cell r="S129">
            <v>8.3000000000000007</v>
          </cell>
          <cell r="T129">
            <v>18.7</v>
          </cell>
        </row>
        <row r="130">
          <cell r="C130">
            <v>2431112140</v>
          </cell>
          <cell r="D130">
            <v>5504067695</v>
          </cell>
          <cell r="E130" t="str">
            <v>ИППСП</v>
          </cell>
          <cell r="F130" t="str">
            <v>24-0426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  <cell r="J130">
            <v>15</v>
          </cell>
          <cell r="L130">
            <v>3.75</v>
          </cell>
          <cell r="M130">
            <v>97.5</v>
          </cell>
          <cell r="N130">
            <v>20.12</v>
          </cell>
          <cell r="O130">
            <v>5</v>
          </cell>
          <cell r="P130">
            <v>20</v>
          </cell>
          <cell r="Q130">
            <v>5</v>
          </cell>
          <cell r="R130">
            <v>650</v>
          </cell>
          <cell r="S130">
            <v>5</v>
          </cell>
          <cell r="T130">
            <v>20</v>
          </cell>
        </row>
        <row r="131">
          <cell r="C131">
            <v>2431112151</v>
          </cell>
          <cell r="D131">
            <v>7112127636</v>
          </cell>
          <cell r="E131" t="str">
            <v>ИППСП</v>
          </cell>
          <cell r="F131" t="str">
            <v>24-0343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10</v>
          </cell>
          <cell r="L131">
            <v>2.5</v>
          </cell>
          <cell r="M131">
            <v>65</v>
          </cell>
          <cell r="N131">
            <v>15.44</v>
          </cell>
          <cell r="O131">
            <v>7.55</v>
          </cell>
          <cell r="P131">
            <v>15</v>
          </cell>
          <cell r="Q131">
            <v>7</v>
          </cell>
          <cell r="R131">
            <v>572</v>
          </cell>
          <cell r="S131">
            <v>7</v>
          </cell>
          <cell r="T131">
            <v>15</v>
          </cell>
        </row>
        <row r="132">
          <cell r="C132">
            <v>2431112007</v>
          </cell>
          <cell r="D132" t="str">
            <v>5307267597</v>
          </cell>
          <cell r="E132" t="str">
            <v>ИППСП</v>
          </cell>
          <cell r="F132" t="str">
            <v>24-0541</v>
          </cell>
          <cell r="G132">
            <v>36922</v>
          </cell>
          <cell r="H132" t="str">
            <v>Обстоен преглед за установяване на орален статус</v>
          </cell>
          <cell r="I132">
            <v>101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C133">
            <v>2431112008</v>
          </cell>
          <cell r="D133" t="str">
            <v>5105281860</v>
          </cell>
          <cell r="E133" t="str">
            <v>ИППСП</v>
          </cell>
          <cell r="F133" t="str">
            <v>24-0540</v>
          </cell>
          <cell r="G133">
            <v>36922</v>
          </cell>
          <cell r="H133" t="str">
            <v>Обстоен преглед за установяване на орален статус</v>
          </cell>
          <cell r="I133">
            <v>101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C134">
            <v>2431112159</v>
          </cell>
          <cell r="D134" t="str">
            <v>4508067650</v>
          </cell>
          <cell r="E134" t="str">
            <v>ИППСП</v>
          </cell>
          <cell r="F134" t="str">
            <v>24-0451</v>
          </cell>
          <cell r="G134">
            <v>36922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9</v>
          </cell>
          <cell r="L134">
            <v>2.25</v>
          </cell>
          <cell r="M134">
            <v>58.5</v>
          </cell>
          <cell r="N134">
            <v>10.35</v>
          </cell>
          <cell r="O134">
            <v>0</v>
          </cell>
          <cell r="P134">
            <v>10</v>
          </cell>
          <cell r="Q134">
            <v>0</v>
          </cell>
          <cell r="R134">
            <v>260</v>
          </cell>
          <cell r="S134">
            <v>0</v>
          </cell>
          <cell r="T134">
            <v>10</v>
          </cell>
        </row>
        <row r="135">
          <cell r="C135">
            <v>2431112161</v>
          </cell>
          <cell r="D135" t="str">
            <v>7206257608</v>
          </cell>
          <cell r="E135" t="str">
            <v>ИППСП</v>
          </cell>
          <cell r="F135" t="str">
            <v>24-0208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L135">
            <v>0</v>
          </cell>
          <cell r="M135">
            <v>0</v>
          </cell>
          <cell r="N135">
            <v>10.15</v>
          </cell>
          <cell r="O135">
            <v>0</v>
          </cell>
          <cell r="P135">
            <v>10</v>
          </cell>
          <cell r="Q135">
            <v>0</v>
          </cell>
          <cell r="R135">
            <v>260</v>
          </cell>
          <cell r="S135">
            <v>0</v>
          </cell>
          <cell r="T135">
            <v>10</v>
          </cell>
        </row>
        <row r="136">
          <cell r="C136">
            <v>2431112042</v>
          </cell>
          <cell r="D136">
            <v>5901293517</v>
          </cell>
          <cell r="E136" t="str">
            <v>ИППСП</v>
          </cell>
          <cell r="F136" t="str">
            <v>24-0206</v>
          </cell>
          <cell r="G136">
            <v>36921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11</v>
          </cell>
          <cell r="L136">
            <v>2.75</v>
          </cell>
          <cell r="M136">
            <v>71.5</v>
          </cell>
          <cell r="N136">
            <v>15.1</v>
          </cell>
          <cell r="O136">
            <v>6.07</v>
          </cell>
          <cell r="P136">
            <v>15</v>
          </cell>
          <cell r="Q136">
            <v>6</v>
          </cell>
          <cell r="R136">
            <v>546</v>
          </cell>
          <cell r="S136">
            <v>6</v>
          </cell>
          <cell r="T136">
            <v>15</v>
          </cell>
        </row>
        <row r="137">
          <cell r="C137">
            <v>2431112125</v>
          </cell>
          <cell r="D137">
            <v>5910317611</v>
          </cell>
          <cell r="E137" t="str">
            <v>ИППСП</v>
          </cell>
          <cell r="F137" t="str">
            <v>24-0372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11</v>
          </cell>
          <cell r="L137">
            <v>2.75</v>
          </cell>
          <cell r="M137">
            <v>71.5</v>
          </cell>
          <cell r="N137">
            <v>13</v>
          </cell>
          <cell r="O137">
            <v>7.11</v>
          </cell>
          <cell r="P137">
            <v>13</v>
          </cell>
          <cell r="Q137">
            <v>7</v>
          </cell>
          <cell r="R137">
            <v>520</v>
          </cell>
          <cell r="S137">
            <v>7</v>
          </cell>
          <cell r="T137">
            <v>13</v>
          </cell>
        </row>
        <row r="138">
          <cell r="C138">
            <v>2431112088</v>
          </cell>
          <cell r="D138">
            <v>5812147655</v>
          </cell>
          <cell r="E138" t="str">
            <v>ИППСП</v>
          </cell>
          <cell r="F138" t="str">
            <v>24-0410</v>
          </cell>
          <cell r="G138">
            <v>36921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17</v>
          </cell>
          <cell r="L138">
            <v>4.25</v>
          </cell>
          <cell r="M138">
            <v>110.5</v>
          </cell>
          <cell r="N138">
            <v>17.55</v>
          </cell>
          <cell r="O138">
            <v>4.7300000000000004</v>
          </cell>
          <cell r="P138">
            <v>20</v>
          </cell>
          <cell r="Q138">
            <v>2</v>
          </cell>
          <cell r="R138">
            <v>572</v>
          </cell>
          <cell r="S138">
            <v>4.45</v>
          </cell>
          <cell r="T138">
            <v>17.55</v>
          </cell>
        </row>
        <row r="139">
          <cell r="C139">
            <v>2431112006</v>
          </cell>
          <cell r="D139">
            <v>5802099077</v>
          </cell>
          <cell r="E139" t="str">
            <v>ИППСП</v>
          </cell>
          <cell r="F139" t="str">
            <v>24-0113</v>
          </cell>
          <cell r="G139">
            <v>36916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19</v>
          </cell>
          <cell r="L139">
            <v>4.75</v>
          </cell>
          <cell r="M139">
            <v>123.5</v>
          </cell>
          <cell r="N139">
            <v>19.920000000000002</v>
          </cell>
          <cell r="O139">
            <v>5.37</v>
          </cell>
          <cell r="P139">
            <v>20</v>
          </cell>
          <cell r="Q139">
            <v>5</v>
          </cell>
          <cell r="R139">
            <v>650</v>
          </cell>
          <cell r="S139">
            <v>5.08</v>
          </cell>
          <cell r="T139">
            <v>19.920000000000002</v>
          </cell>
        </row>
        <row r="140">
          <cell r="C140">
            <v>2431112047</v>
          </cell>
          <cell r="D140">
            <v>5112277653</v>
          </cell>
          <cell r="E140" t="str">
            <v>ИППСП</v>
          </cell>
          <cell r="F140" t="str">
            <v>24-0235</v>
          </cell>
          <cell r="G140">
            <v>36921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11</v>
          </cell>
          <cell r="L140">
            <v>2.75</v>
          </cell>
          <cell r="M140">
            <v>71.5</v>
          </cell>
          <cell r="N140">
            <v>12.65</v>
          </cell>
          <cell r="O140">
            <v>9.06</v>
          </cell>
          <cell r="P140">
            <v>16</v>
          </cell>
          <cell r="Q140">
            <v>5</v>
          </cell>
          <cell r="R140">
            <v>546</v>
          </cell>
          <cell r="S140">
            <v>8.35</v>
          </cell>
          <cell r="T140">
            <v>12.65</v>
          </cell>
        </row>
        <row r="141">
          <cell r="C141">
            <v>2431112050</v>
          </cell>
          <cell r="D141">
            <v>5906217778</v>
          </cell>
          <cell r="E141" t="str">
            <v>ИППСП</v>
          </cell>
          <cell r="F141" t="str">
            <v>24-0108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L141">
            <v>0</v>
          </cell>
          <cell r="M141">
            <v>0</v>
          </cell>
          <cell r="N141">
            <v>16.03</v>
          </cell>
          <cell r="O141">
            <v>14.02</v>
          </cell>
          <cell r="P141">
            <v>25</v>
          </cell>
          <cell r="Q141">
            <v>5</v>
          </cell>
          <cell r="R141">
            <v>780</v>
          </cell>
          <cell r="S141">
            <v>13.97</v>
          </cell>
          <cell r="T141">
            <v>16.03</v>
          </cell>
        </row>
        <row r="142">
          <cell r="C142">
            <v>2431112084</v>
          </cell>
          <cell r="D142">
            <v>6810097670</v>
          </cell>
          <cell r="E142" t="str">
            <v>ИППСП</v>
          </cell>
          <cell r="F142" t="str">
            <v>24-0025</v>
          </cell>
          <cell r="G142">
            <v>36915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20</v>
          </cell>
          <cell r="L142">
            <v>5</v>
          </cell>
          <cell r="M142">
            <v>130</v>
          </cell>
          <cell r="N142">
            <v>20.79</v>
          </cell>
          <cell r="O142">
            <v>5.5</v>
          </cell>
          <cell r="P142">
            <v>20</v>
          </cell>
          <cell r="Q142">
            <v>5</v>
          </cell>
          <cell r="R142">
            <v>650</v>
          </cell>
          <cell r="S142">
            <v>5</v>
          </cell>
          <cell r="T142">
            <v>20</v>
          </cell>
        </row>
        <row r="143">
          <cell r="C143">
            <v>2431112070</v>
          </cell>
          <cell r="D143">
            <v>5010286077</v>
          </cell>
          <cell r="E143" t="str">
            <v>ИППСП</v>
          </cell>
          <cell r="F143" t="str">
            <v>24-0128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24</v>
          </cell>
          <cell r="L143">
            <v>6</v>
          </cell>
          <cell r="M143">
            <v>156</v>
          </cell>
          <cell r="N143">
            <v>20.02</v>
          </cell>
          <cell r="O143">
            <v>0</v>
          </cell>
          <cell r="P143">
            <v>20</v>
          </cell>
          <cell r="Q143">
            <v>0</v>
          </cell>
          <cell r="R143">
            <v>520</v>
          </cell>
          <cell r="S143">
            <v>0</v>
          </cell>
          <cell r="T143">
            <v>20</v>
          </cell>
        </row>
        <row r="144">
          <cell r="C144">
            <v>2431112037</v>
          </cell>
          <cell r="D144">
            <v>5502097520</v>
          </cell>
          <cell r="E144" t="str">
            <v>ИППСП</v>
          </cell>
          <cell r="F144" t="str">
            <v>24-0121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13</v>
          </cell>
          <cell r="L144">
            <v>3.25</v>
          </cell>
          <cell r="M144">
            <v>84.5</v>
          </cell>
          <cell r="N144">
            <v>13.52</v>
          </cell>
          <cell r="O144">
            <v>11.44</v>
          </cell>
          <cell r="P144">
            <v>20</v>
          </cell>
          <cell r="Q144">
            <v>5</v>
          </cell>
          <cell r="R144">
            <v>648.96</v>
          </cell>
          <cell r="S144">
            <v>11.44</v>
          </cell>
          <cell r="T144">
            <v>13.52</v>
          </cell>
        </row>
        <row r="145">
          <cell r="C145">
            <v>2431112126</v>
          </cell>
          <cell r="D145">
            <v>5609025778</v>
          </cell>
          <cell r="E145" t="str">
            <v>ИППСП</v>
          </cell>
          <cell r="F145" t="str">
            <v>24-005</v>
          </cell>
          <cell r="G145">
            <v>36914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9</v>
          </cell>
          <cell r="L145">
            <v>2.25</v>
          </cell>
          <cell r="M145">
            <v>58.5</v>
          </cell>
          <cell r="N145">
            <v>19.989999999999998</v>
          </cell>
          <cell r="O145">
            <v>0</v>
          </cell>
          <cell r="P145">
            <v>20</v>
          </cell>
          <cell r="Q145">
            <v>0</v>
          </cell>
          <cell r="R145">
            <v>519.74</v>
          </cell>
          <cell r="S145">
            <v>0</v>
          </cell>
          <cell r="T145">
            <v>19.989999999999998</v>
          </cell>
        </row>
        <row r="146">
          <cell r="C146">
            <v>2431112145</v>
          </cell>
          <cell r="D146">
            <v>6609067538</v>
          </cell>
          <cell r="E146" t="str">
            <v>ИППСП</v>
          </cell>
          <cell r="F146" t="str">
            <v>24-0114</v>
          </cell>
          <cell r="G146">
            <v>36916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8</v>
          </cell>
          <cell r="L146">
            <v>2</v>
          </cell>
          <cell r="M146">
            <v>52</v>
          </cell>
          <cell r="N146">
            <v>9.01</v>
          </cell>
          <cell r="O146">
            <v>1.05</v>
          </cell>
          <cell r="P146">
            <v>9</v>
          </cell>
          <cell r="Q146">
            <v>1</v>
          </cell>
          <cell r="R146">
            <v>260</v>
          </cell>
          <cell r="S146">
            <v>1</v>
          </cell>
          <cell r="T146">
            <v>9</v>
          </cell>
        </row>
        <row r="147">
          <cell r="C147">
            <v>2431112136</v>
          </cell>
          <cell r="D147">
            <v>5601207631</v>
          </cell>
          <cell r="E147" t="str">
            <v>ИППСП</v>
          </cell>
          <cell r="F147" t="str">
            <v>24-0107</v>
          </cell>
          <cell r="G147">
            <v>36916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20</v>
          </cell>
          <cell r="L147">
            <v>5</v>
          </cell>
          <cell r="M147">
            <v>130</v>
          </cell>
          <cell r="N147">
            <v>15.2</v>
          </cell>
          <cell r="O147">
            <v>3.27</v>
          </cell>
          <cell r="P147">
            <v>15</v>
          </cell>
          <cell r="Q147">
            <v>4</v>
          </cell>
          <cell r="R147">
            <v>475.02</v>
          </cell>
          <cell r="S147">
            <v>3.27</v>
          </cell>
          <cell r="T147">
            <v>15</v>
          </cell>
        </row>
        <row r="148">
          <cell r="C148">
            <v>2431112003</v>
          </cell>
          <cell r="D148">
            <v>7306227572</v>
          </cell>
          <cell r="E148" t="str">
            <v>ИППСП</v>
          </cell>
          <cell r="F148" t="str">
            <v>24-0146</v>
          </cell>
          <cell r="G148">
            <v>36917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16</v>
          </cell>
          <cell r="L148">
            <v>4</v>
          </cell>
          <cell r="M148">
            <v>104</v>
          </cell>
          <cell r="N148">
            <v>19.739999999999998</v>
          </cell>
          <cell r="O148">
            <v>2.27</v>
          </cell>
          <cell r="P148">
            <v>20</v>
          </cell>
          <cell r="Q148">
            <v>2</v>
          </cell>
          <cell r="R148">
            <v>572</v>
          </cell>
          <cell r="S148">
            <v>2.2599999999999998</v>
          </cell>
          <cell r="T148">
            <v>19.739999999999998</v>
          </cell>
        </row>
        <row r="149">
          <cell r="C149">
            <v>2431112010</v>
          </cell>
          <cell r="D149">
            <v>6202087646</v>
          </cell>
          <cell r="E149" t="str">
            <v>ИППСП</v>
          </cell>
          <cell r="F149" t="str">
            <v>24-0232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12</v>
          </cell>
          <cell r="L149">
            <v>3</v>
          </cell>
          <cell r="M149">
            <v>78</v>
          </cell>
          <cell r="N149">
            <v>20.11</v>
          </cell>
          <cell r="O149">
            <v>0</v>
          </cell>
          <cell r="P149">
            <v>20</v>
          </cell>
          <cell r="Q149">
            <v>0</v>
          </cell>
          <cell r="R149">
            <v>520</v>
          </cell>
          <cell r="S149">
            <v>0</v>
          </cell>
          <cell r="T149">
            <v>20</v>
          </cell>
        </row>
        <row r="150">
          <cell r="C150">
            <v>2431112038</v>
          </cell>
          <cell r="D150">
            <v>5101277630</v>
          </cell>
          <cell r="E150" t="str">
            <v>ИППСП</v>
          </cell>
          <cell r="F150" t="str">
            <v>24-0227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14</v>
          </cell>
          <cell r="L150">
            <v>3.5</v>
          </cell>
          <cell r="M150">
            <v>91</v>
          </cell>
          <cell r="N150">
            <v>15.15</v>
          </cell>
          <cell r="O150">
            <v>2.78</v>
          </cell>
          <cell r="P150">
            <v>15</v>
          </cell>
          <cell r="Q150">
            <v>5</v>
          </cell>
          <cell r="R150">
            <v>462.28</v>
          </cell>
          <cell r="S150">
            <v>2.78</v>
          </cell>
          <cell r="T150">
            <v>15</v>
          </cell>
        </row>
        <row r="151">
          <cell r="C151">
            <v>2431112065</v>
          </cell>
          <cell r="D151">
            <v>7006287713</v>
          </cell>
          <cell r="E151" t="str">
            <v>ИППСП</v>
          </cell>
          <cell r="F151" t="str">
            <v>24-0125</v>
          </cell>
          <cell r="G151">
            <v>36916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13</v>
          </cell>
          <cell r="L151">
            <v>3.25</v>
          </cell>
          <cell r="M151">
            <v>84.5</v>
          </cell>
          <cell r="N151">
            <v>15.06</v>
          </cell>
          <cell r="O151">
            <v>3.96</v>
          </cell>
          <cell r="P151">
            <v>15</v>
          </cell>
          <cell r="Q151">
            <v>4</v>
          </cell>
          <cell r="R151">
            <v>492.96</v>
          </cell>
          <cell r="S151">
            <v>3.96</v>
          </cell>
          <cell r="T151">
            <v>15</v>
          </cell>
        </row>
        <row r="152">
          <cell r="C152">
            <v>2431112029</v>
          </cell>
          <cell r="D152">
            <v>7103077532</v>
          </cell>
          <cell r="E152" t="str">
            <v>ИППСП</v>
          </cell>
          <cell r="F152" t="str">
            <v>24-0220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8</v>
          </cell>
          <cell r="L152">
            <v>2</v>
          </cell>
          <cell r="M152">
            <v>52</v>
          </cell>
          <cell r="N152">
            <v>14.8</v>
          </cell>
          <cell r="O152">
            <v>10.23</v>
          </cell>
          <cell r="P152">
            <v>18</v>
          </cell>
          <cell r="Q152">
            <v>7</v>
          </cell>
          <cell r="R152">
            <v>650</v>
          </cell>
          <cell r="S152">
            <v>10.199999999999999</v>
          </cell>
          <cell r="T152">
            <v>14.8</v>
          </cell>
        </row>
        <row r="153">
          <cell r="C153">
            <v>2431112156</v>
          </cell>
          <cell r="D153">
            <v>6811137593</v>
          </cell>
          <cell r="E153" t="str">
            <v>ИППСП</v>
          </cell>
          <cell r="F153" t="str">
            <v>24-0229</v>
          </cell>
          <cell r="G153">
            <v>36917</v>
          </cell>
          <cell r="H153" t="str">
            <v>Обстоен преглед за установяване на орален статус</v>
          </cell>
          <cell r="I153">
            <v>101</v>
          </cell>
          <cell r="J153">
            <v>16</v>
          </cell>
          <cell r="L153">
            <v>4</v>
          </cell>
          <cell r="M153">
            <v>104</v>
          </cell>
          <cell r="N153">
            <v>15.07</v>
          </cell>
          <cell r="O153">
            <v>7.08</v>
          </cell>
          <cell r="P153">
            <v>15</v>
          </cell>
          <cell r="Q153">
            <v>7</v>
          </cell>
          <cell r="R153">
            <v>572</v>
          </cell>
          <cell r="S153">
            <v>7</v>
          </cell>
          <cell r="T153">
            <v>15</v>
          </cell>
        </row>
        <row r="154">
          <cell r="C154">
            <v>2431112091</v>
          </cell>
          <cell r="D154">
            <v>7404197549</v>
          </cell>
          <cell r="E154" t="str">
            <v>ИППСП</v>
          </cell>
          <cell r="F154" t="str">
            <v>24-0150</v>
          </cell>
          <cell r="G154">
            <v>36919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13</v>
          </cell>
          <cell r="L154">
            <v>3.25</v>
          </cell>
          <cell r="M154">
            <v>84.5</v>
          </cell>
          <cell r="N154">
            <v>15.03</v>
          </cell>
          <cell r="O154">
            <v>7.07</v>
          </cell>
          <cell r="P154">
            <v>15</v>
          </cell>
          <cell r="Q154">
            <v>7</v>
          </cell>
          <cell r="R154">
            <v>572</v>
          </cell>
          <cell r="S154">
            <v>7</v>
          </cell>
          <cell r="T154">
            <v>15</v>
          </cell>
        </row>
        <row r="155">
          <cell r="C155">
            <v>2431112023</v>
          </cell>
          <cell r="D155">
            <v>6111050970</v>
          </cell>
          <cell r="E155" t="str">
            <v>ИППСП</v>
          </cell>
          <cell r="F155" t="str">
            <v>24-0205</v>
          </cell>
          <cell r="G155">
            <v>36918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5</v>
          </cell>
          <cell r="L155">
            <v>1.25</v>
          </cell>
          <cell r="M155">
            <v>32.5</v>
          </cell>
          <cell r="N155">
            <v>10.72</v>
          </cell>
          <cell r="O155">
            <v>8.6999999999999993</v>
          </cell>
          <cell r="P155">
            <v>15</v>
          </cell>
          <cell r="Q155">
            <v>4</v>
          </cell>
          <cell r="R155">
            <v>494</v>
          </cell>
          <cell r="S155">
            <v>8.2799999999999994</v>
          </cell>
          <cell r="T155">
            <v>10.72</v>
          </cell>
        </row>
        <row r="156">
          <cell r="C156">
            <v>2431112155</v>
          </cell>
          <cell r="D156">
            <v>7003197690</v>
          </cell>
          <cell r="E156" t="str">
            <v>ИППСП</v>
          </cell>
          <cell r="F156" t="str">
            <v>24-0295</v>
          </cell>
          <cell r="G156">
            <v>36918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2</v>
          </cell>
          <cell r="L156">
            <v>0.5</v>
          </cell>
          <cell r="M156">
            <v>13</v>
          </cell>
          <cell r="N156">
            <v>8.5</v>
          </cell>
          <cell r="O156">
            <v>1.58</v>
          </cell>
          <cell r="P156">
            <v>9</v>
          </cell>
          <cell r="Q156">
            <v>1</v>
          </cell>
          <cell r="R156">
            <v>260</v>
          </cell>
          <cell r="S156">
            <v>1.5</v>
          </cell>
          <cell r="T156">
            <v>8.5</v>
          </cell>
        </row>
        <row r="157">
          <cell r="C157">
            <v>2431112157</v>
          </cell>
          <cell r="D157" t="str">
            <v>6006243591</v>
          </cell>
          <cell r="E157" t="str">
            <v>ИППСП</v>
          </cell>
          <cell r="F157" t="str">
            <v>24-0294</v>
          </cell>
          <cell r="G157">
            <v>36918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4</v>
          </cell>
          <cell r="L157">
            <v>1</v>
          </cell>
          <cell r="M157">
            <v>26</v>
          </cell>
          <cell r="N157">
            <v>15.1</v>
          </cell>
          <cell r="O157">
            <v>7.03</v>
          </cell>
          <cell r="P157">
            <v>15</v>
          </cell>
          <cell r="Q157">
            <v>7</v>
          </cell>
          <cell r="R157">
            <v>572</v>
          </cell>
          <cell r="S157">
            <v>7</v>
          </cell>
          <cell r="T157">
            <v>15</v>
          </cell>
        </row>
        <row r="158">
          <cell r="C158">
            <v>2431112053</v>
          </cell>
          <cell r="D158">
            <v>4910169106</v>
          </cell>
          <cell r="E158" t="str">
            <v>ИППСП</v>
          </cell>
          <cell r="F158" t="str">
            <v>24-0269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9</v>
          </cell>
          <cell r="L158">
            <v>2.25</v>
          </cell>
          <cell r="M158">
            <v>58.5</v>
          </cell>
          <cell r="N158">
            <v>14.82</v>
          </cell>
          <cell r="O158">
            <v>7.22</v>
          </cell>
          <cell r="P158">
            <v>15</v>
          </cell>
          <cell r="Q158">
            <v>7</v>
          </cell>
          <cell r="R158">
            <v>572</v>
          </cell>
          <cell r="S158">
            <v>7.18</v>
          </cell>
          <cell r="T158">
            <v>14.82</v>
          </cell>
        </row>
        <row r="159">
          <cell r="C159">
            <v>2431112097</v>
          </cell>
          <cell r="D159">
            <v>6005025893</v>
          </cell>
          <cell r="E159" t="str">
            <v>ИППСП</v>
          </cell>
          <cell r="F159" t="str">
            <v>24-0157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6</v>
          </cell>
          <cell r="L159">
            <v>1.5</v>
          </cell>
          <cell r="M159">
            <v>39</v>
          </cell>
          <cell r="N159">
            <v>6.98</v>
          </cell>
          <cell r="O159">
            <v>3.03</v>
          </cell>
          <cell r="P159">
            <v>9</v>
          </cell>
          <cell r="Q159">
            <v>1</v>
          </cell>
          <cell r="R159">
            <v>260</v>
          </cell>
          <cell r="S159">
            <v>3.02</v>
          </cell>
          <cell r="T159">
            <v>6.98</v>
          </cell>
        </row>
        <row r="160">
          <cell r="C160">
            <v>2431112078</v>
          </cell>
          <cell r="D160">
            <v>5707277727</v>
          </cell>
          <cell r="E160" t="str">
            <v>ИППСП</v>
          </cell>
          <cell r="F160" t="str">
            <v>24-0149</v>
          </cell>
          <cell r="G160">
            <v>36920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13</v>
          </cell>
          <cell r="L160">
            <v>3.25</v>
          </cell>
          <cell r="M160">
            <v>84.5</v>
          </cell>
          <cell r="N160">
            <v>11.59</v>
          </cell>
          <cell r="O160">
            <v>10.45</v>
          </cell>
          <cell r="P160">
            <v>15</v>
          </cell>
          <cell r="Q160">
            <v>7</v>
          </cell>
          <cell r="R160">
            <v>572</v>
          </cell>
          <cell r="S160">
            <v>10.41</v>
          </cell>
          <cell r="T160">
            <v>11.59</v>
          </cell>
        </row>
        <row r="161">
          <cell r="C161">
            <v>2431112083</v>
          </cell>
          <cell r="D161">
            <v>5909037553</v>
          </cell>
          <cell r="E161" t="str">
            <v>ИППСП</v>
          </cell>
          <cell r="F161" t="str">
            <v>24-0271</v>
          </cell>
          <cell r="G161">
            <v>36920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14</v>
          </cell>
          <cell r="L161">
            <v>3.5</v>
          </cell>
          <cell r="M161">
            <v>91</v>
          </cell>
          <cell r="N161">
            <v>20.43</v>
          </cell>
          <cell r="O161">
            <v>4.13</v>
          </cell>
          <cell r="P161">
            <v>20</v>
          </cell>
          <cell r="Q161">
            <v>4</v>
          </cell>
          <cell r="R161">
            <v>624</v>
          </cell>
          <cell r="S161">
            <v>4</v>
          </cell>
          <cell r="T161">
            <v>20</v>
          </cell>
        </row>
        <row r="162">
          <cell r="C162">
            <v>2431112132</v>
          </cell>
          <cell r="D162">
            <v>5807093997</v>
          </cell>
          <cell r="E162" t="str">
            <v>ИППСП</v>
          </cell>
          <cell r="F162" t="str">
            <v>24-0153</v>
          </cell>
          <cell r="G162">
            <v>36920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25</v>
          </cell>
          <cell r="L162">
            <v>6.25</v>
          </cell>
          <cell r="M162">
            <v>162.5</v>
          </cell>
          <cell r="N162">
            <v>20.350000000000001</v>
          </cell>
          <cell r="O162">
            <v>5.2</v>
          </cell>
          <cell r="P162">
            <v>20</v>
          </cell>
          <cell r="Q162">
            <v>5</v>
          </cell>
          <cell r="R162">
            <v>650</v>
          </cell>
          <cell r="S162">
            <v>5</v>
          </cell>
          <cell r="T162">
            <v>20</v>
          </cell>
        </row>
        <row r="163">
          <cell r="C163">
            <v>2431112076</v>
          </cell>
          <cell r="D163">
            <v>5001025785</v>
          </cell>
          <cell r="E163" t="str">
            <v>ИППСП</v>
          </cell>
          <cell r="F163" t="str">
            <v>24-0147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21</v>
          </cell>
          <cell r="L163">
            <v>5.25</v>
          </cell>
          <cell r="M163">
            <v>136.5</v>
          </cell>
          <cell r="N163">
            <v>20.62</v>
          </cell>
          <cell r="O163">
            <v>4</v>
          </cell>
          <cell r="P163">
            <v>20</v>
          </cell>
          <cell r="Q163">
            <v>4</v>
          </cell>
          <cell r="R163">
            <v>624</v>
          </cell>
          <cell r="S163">
            <v>4</v>
          </cell>
          <cell r="T163">
            <v>20</v>
          </cell>
        </row>
        <row r="164">
          <cell r="C164">
            <v>2431112147</v>
          </cell>
          <cell r="D164">
            <v>6007117617</v>
          </cell>
          <cell r="E164" t="str">
            <v>ИППСП</v>
          </cell>
          <cell r="F164" t="str">
            <v>24-0371</v>
          </cell>
          <cell r="G164">
            <v>36919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15</v>
          </cell>
          <cell r="L164">
            <v>3.75</v>
          </cell>
          <cell r="M164">
            <v>97.5</v>
          </cell>
          <cell r="N164">
            <v>14.17</v>
          </cell>
          <cell r="O164">
            <v>7.9</v>
          </cell>
          <cell r="P164">
            <v>20</v>
          </cell>
          <cell r="Q164">
            <v>2</v>
          </cell>
          <cell r="R164">
            <v>572</v>
          </cell>
          <cell r="S164">
            <v>7.83</v>
          </cell>
          <cell r="T164">
            <v>14.17</v>
          </cell>
        </row>
        <row r="165">
          <cell r="C165">
            <v>2431112118</v>
          </cell>
          <cell r="D165">
            <v>7401127574</v>
          </cell>
          <cell r="E165" t="str">
            <v>ИППСП</v>
          </cell>
          <cell r="F165" t="str">
            <v>24-0365</v>
          </cell>
          <cell r="G165">
            <v>36919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17</v>
          </cell>
          <cell r="L165">
            <v>4.25</v>
          </cell>
          <cell r="M165">
            <v>110.5</v>
          </cell>
          <cell r="N165">
            <v>17.3</v>
          </cell>
          <cell r="O165">
            <v>5.0199999999999996</v>
          </cell>
          <cell r="P165">
            <v>17</v>
          </cell>
          <cell r="Q165">
            <v>5</v>
          </cell>
          <cell r="R165">
            <v>572</v>
          </cell>
          <cell r="S165">
            <v>5</v>
          </cell>
          <cell r="T165">
            <v>17</v>
          </cell>
        </row>
        <row r="166">
          <cell r="C166">
            <v>2431112135</v>
          </cell>
          <cell r="D166">
            <v>6310167574</v>
          </cell>
          <cell r="E166" t="str">
            <v>ИППСП</v>
          </cell>
          <cell r="F166" t="str">
            <v>24-0366</v>
          </cell>
          <cell r="G166">
            <v>36919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13</v>
          </cell>
          <cell r="L166">
            <v>3.25</v>
          </cell>
          <cell r="M166">
            <v>84.5</v>
          </cell>
          <cell r="N166">
            <v>15.44</v>
          </cell>
          <cell r="O166">
            <v>7.2</v>
          </cell>
          <cell r="P166">
            <v>15</v>
          </cell>
          <cell r="Q166">
            <v>7</v>
          </cell>
          <cell r="R166">
            <v>572</v>
          </cell>
          <cell r="S166">
            <v>7</v>
          </cell>
          <cell r="T166">
            <v>15</v>
          </cell>
        </row>
        <row r="167">
          <cell r="C167">
            <v>2431112111</v>
          </cell>
          <cell r="D167">
            <v>5506247551</v>
          </cell>
          <cell r="E167" t="str">
            <v>ИППСП</v>
          </cell>
          <cell r="F167" t="str">
            <v>24-0020</v>
          </cell>
          <cell r="G167">
            <v>36915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3</v>
          </cell>
          <cell r="L167">
            <v>0.75</v>
          </cell>
          <cell r="M167">
            <v>19.5</v>
          </cell>
          <cell r="N167">
            <v>7.25</v>
          </cell>
          <cell r="O167">
            <v>14.8</v>
          </cell>
          <cell r="P167">
            <v>15</v>
          </cell>
          <cell r="Q167">
            <v>7</v>
          </cell>
          <cell r="R167">
            <v>572</v>
          </cell>
          <cell r="S167">
            <v>14.75</v>
          </cell>
          <cell r="T167">
            <v>7.25</v>
          </cell>
        </row>
        <row r="168">
          <cell r="C168">
            <v>2431112048</v>
          </cell>
          <cell r="D168">
            <v>5205084818</v>
          </cell>
          <cell r="E168" t="str">
            <v>ИППСП</v>
          </cell>
          <cell r="F168" t="str">
            <v>24-0066</v>
          </cell>
          <cell r="G168">
            <v>36915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7</v>
          </cell>
          <cell r="L168">
            <v>1.75</v>
          </cell>
          <cell r="M168">
            <v>45.5</v>
          </cell>
          <cell r="N168">
            <v>15.11</v>
          </cell>
          <cell r="O168">
            <v>7.28</v>
          </cell>
          <cell r="P168">
            <v>15</v>
          </cell>
          <cell r="Q168">
            <v>7</v>
          </cell>
          <cell r="R168">
            <v>572</v>
          </cell>
          <cell r="S168">
            <v>7</v>
          </cell>
          <cell r="T168">
            <v>15</v>
          </cell>
        </row>
        <row r="169">
          <cell r="C169">
            <v>2431112129</v>
          </cell>
          <cell r="D169">
            <v>6410067542</v>
          </cell>
          <cell r="E169" t="str">
            <v>ИППСП</v>
          </cell>
          <cell r="F169" t="str">
            <v>24-007</v>
          </cell>
          <cell r="G169">
            <v>36914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8</v>
          </cell>
          <cell r="L169">
            <v>2</v>
          </cell>
          <cell r="M169">
            <v>52</v>
          </cell>
          <cell r="N169">
            <v>8.15</v>
          </cell>
          <cell r="O169">
            <v>14.08</v>
          </cell>
          <cell r="P169">
            <v>15</v>
          </cell>
          <cell r="Q169">
            <v>7</v>
          </cell>
          <cell r="R169">
            <v>572</v>
          </cell>
          <cell r="S169">
            <v>13.85</v>
          </cell>
          <cell r="T169">
            <v>8.15</v>
          </cell>
        </row>
        <row r="170">
          <cell r="C170">
            <v>2431112025</v>
          </cell>
          <cell r="D170">
            <v>6211247541</v>
          </cell>
          <cell r="E170" t="str">
            <v>ИППСП</v>
          </cell>
          <cell r="F170" t="str">
            <v>24-0123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6</v>
          </cell>
          <cell r="L170">
            <v>1.5</v>
          </cell>
          <cell r="M170">
            <v>39</v>
          </cell>
          <cell r="N170">
            <v>13.85</v>
          </cell>
          <cell r="O170">
            <v>11.2</v>
          </cell>
          <cell r="P170">
            <v>20</v>
          </cell>
          <cell r="Q170">
            <v>5</v>
          </cell>
          <cell r="R170">
            <v>650</v>
          </cell>
          <cell r="S170">
            <v>11.15</v>
          </cell>
          <cell r="T170">
            <v>13.85</v>
          </cell>
        </row>
        <row r="171">
          <cell r="C171">
            <v>2431112137</v>
          </cell>
          <cell r="D171">
            <v>5709057573</v>
          </cell>
          <cell r="E171" t="str">
            <v>ИППСП</v>
          </cell>
          <cell r="F171" t="str">
            <v>24-0118</v>
          </cell>
          <cell r="G171">
            <v>36916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6</v>
          </cell>
          <cell r="L171">
            <v>1.5</v>
          </cell>
          <cell r="M171">
            <v>39</v>
          </cell>
          <cell r="N171">
            <v>10.9</v>
          </cell>
          <cell r="O171">
            <v>9.6300000000000008</v>
          </cell>
          <cell r="P171">
            <v>15</v>
          </cell>
          <cell r="Q171">
            <v>5</v>
          </cell>
          <cell r="R171">
            <v>520</v>
          </cell>
          <cell r="S171">
            <v>9.1</v>
          </cell>
          <cell r="T171">
            <v>10.9</v>
          </cell>
        </row>
        <row r="172">
          <cell r="C172">
            <v>2431112152</v>
          </cell>
          <cell r="D172">
            <v>6802129131</v>
          </cell>
          <cell r="E172" t="str">
            <v>ИППСП</v>
          </cell>
          <cell r="F172" t="str">
            <v>24-0122</v>
          </cell>
          <cell r="G172">
            <v>36916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1</v>
          </cell>
          <cell r="L172">
            <v>0.25</v>
          </cell>
          <cell r="M172">
            <v>6.5</v>
          </cell>
          <cell r="N172">
            <v>9.7899999999999991</v>
          </cell>
          <cell r="O172">
            <v>10.58</v>
          </cell>
          <cell r="P172">
            <v>13</v>
          </cell>
          <cell r="Q172">
            <v>7</v>
          </cell>
          <cell r="R172">
            <v>520</v>
          </cell>
          <cell r="S172">
            <v>10.210000000000001</v>
          </cell>
          <cell r="T172">
            <v>9.7899999999999991</v>
          </cell>
        </row>
        <row r="173">
          <cell r="C173">
            <v>2431112073</v>
          </cell>
          <cell r="D173">
            <v>5508287640</v>
          </cell>
          <cell r="E173" t="str">
            <v>ИППСП</v>
          </cell>
          <cell r="F173" t="str">
            <v>24-0406</v>
          </cell>
          <cell r="G173">
            <v>36921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13</v>
          </cell>
          <cell r="L173">
            <v>3.25</v>
          </cell>
          <cell r="M173">
            <v>84.5</v>
          </cell>
          <cell r="N173">
            <v>14.22</v>
          </cell>
          <cell r="O173">
            <v>5.82</v>
          </cell>
          <cell r="P173">
            <v>15</v>
          </cell>
          <cell r="Q173">
            <v>5</v>
          </cell>
          <cell r="R173">
            <v>520</v>
          </cell>
          <cell r="S173">
            <v>5.78</v>
          </cell>
          <cell r="T173">
            <v>14.22</v>
          </cell>
        </row>
        <row r="174">
          <cell r="C174">
            <v>2431112114</v>
          </cell>
          <cell r="D174">
            <v>6108137550</v>
          </cell>
          <cell r="E174" t="str">
            <v>ИППСП</v>
          </cell>
          <cell r="F174" t="str">
            <v>24-0412</v>
          </cell>
          <cell r="G174">
            <v>36921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  <cell r="L174">
            <v>3</v>
          </cell>
          <cell r="M174">
            <v>78</v>
          </cell>
          <cell r="N174">
            <v>10.65</v>
          </cell>
          <cell r="O174">
            <v>11.36</v>
          </cell>
          <cell r="P174">
            <v>15</v>
          </cell>
          <cell r="Q174">
            <v>7</v>
          </cell>
          <cell r="R174">
            <v>572</v>
          </cell>
          <cell r="S174">
            <v>11.35</v>
          </cell>
          <cell r="T174">
            <v>10.65</v>
          </cell>
        </row>
        <row r="175">
          <cell r="C175">
            <v>2431112150</v>
          </cell>
          <cell r="D175">
            <v>7112173518</v>
          </cell>
          <cell r="E175" t="str">
            <v>ИППСП</v>
          </cell>
          <cell r="F175" t="str">
            <v>24-0408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3</v>
          </cell>
          <cell r="L175">
            <v>0.75</v>
          </cell>
          <cell r="M175">
            <v>19.5</v>
          </cell>
          <cell r="N175">
            <v>4.6500000000000004</v>
          </cell>
          <cell r="O175">
            <v>5.72</v>
          </cell>
          <cell r="P175">
            <v>8</v>
          </cell>
          <cell r="Q175">
            <v>2</v>
          </cell>
          <cell r="R175">
            <v>260</v>
          </cell>
          <cell r="S175">
            <v>5.35</v>
          </cell>
          <cell r="T175">
            <v>4.6500000000000004</v>
          </cell>
        </row>
        <row r="176">
          <cell r="C176">
            <v>2431112103</v>
          </cell>
          <cell r="D176">
            <v>6503227682</v>
          </cell>
          <cell r="E176" t="str">
            <v>ИППСП</v>
          </cell>
          <cell r="F176" t="str">
            <v>24-0367</v>
          </cell>
          <cell r="G176">
            <v>36919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2</v>
          </cell>
          <cell r="L176">
            <v>0.5</v>
          </cell>
          <cell r="M176">
            <v>13</v>
          </cell>
          <cell r="N176">
            <v>9.82</v>
          </cell>
          <cell r="O176">
            <v>12.2</v>
          </cell>
          <cell r="P176">
            <v>15</v>
          </cell>
          <cell r="Q176">
            <v>7</v>
          </cell>
          <cell r="R176">
            <v>572</v>
          </cell>
          <cell r="S176">
            <v>12.18</v>
          </cell>
          <cell r="T176">
            <v>9.82</v>
          </cell>
        </row>
        <row r="177">
          <cell r="C177">
            <v>2431112044</v>
          </cell>
          <cell r="D177">
            <v>6610097565</v>
          </cell>
          <cell r="E177" t="str">
            <v>ИППСП</v>
          </cell>
          <cell r="F177" t="str">
            <v>24-0221</v>
          </cell>
          <cell r="G177">
            <v>36917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6</v>
          </cell>
          <cell r="L177">
            <v>1.5</v>
          </cell>
          <cell r="M177">
            <v>39</v>
          </cell>
          <cell r="N177">
            <v>10.68</v>
          </cell>
          <cell r="O177">
            <v>7.65</v>
          </cell>
          <cell r="P177">
            <v>13</v>
          </cell>
          <cell r="Q177">
            <v>5</v>
          </cell>
          <cell r="R177">
            <v>468</v>
          </cell>
          <cell r="S177">
            <v>7.32</v>
          </cell>
          <cell r="T177">
            <v>10.68</v>
          </cell>
        </row>
        <row r="178">
          <cell r="C178">
            <v>2431112046</v>
          </cell>
          <cell r="D178">
            <v>5509107759</v>
          </cell>
          <cell r="E178" t="str">
            <v>ИППСП</v>
          </cell>
          <cell r="F178" t="str">
            <v>24-0401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24</v>
          </cell>
          <cell r="L178">
            <v>6</v>
          </cell>
          <cell r="M178">
            <v>156</v>
          </cell>
          <cell r="N178">
            <v>20.03</v>
          </cell>
          <cell r="O178">
            <v>3.9</v>
          </cell>
          <cell r="P178">
            <v>20</v>
          </cell>
          <cell r="Q178">
            <v>4</v>
          </cell>
          <cell r="R178">
            <v>621.4</v>
          </cell>
          <cell r="S178">
            <v>3.9</v>
          </cell>
          <cell r="T178">
            <v>20</v>
          </cell>
        </row>
        <row r="179">
          <cell r="C179">
            <v>2431112133</v>
          </cell>
          <cell r="D179">
            <v>5301235838</v>
          </cell>
          <cell r="E179" t="str">
            <v>ИППСП</v>
          </cell>
          <cell r="F179" t="str">
            <v>24-0402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2</v>
          </cell>
          <cell r="L179">
            <v>0.5</v>
          </cell>
          <cell r="M179">
            <v>13</v>
          </cell>
          <cell r="N179">
            <v>12.21</v>
          </cell>
          <cell r="O179">
            <v>10.029999999999999</v>
          </cell>
          <cell r="P179">
            <v>15</v>
          </cell>
          <cell r="Q179">
            <v>7</v>
          </cell>
          <cell r="R179">
            <v>572</v>
          </cell>
          <cell r="S179">
            <v>9.7899999999999991</v>
          </cell>
          <cell r="T179">
            <v>12.21</v>
          </cell>
        </row>
        <row r="180">
          <cell r="C180">
            <v>2431112040</v>
          </cell>
          <cell r="D180">
            <v>4607277819</v>
          </cell>
          <cell r="E180" t="str">
            <v>ИППСП</v>
          </cell>
          <cell r="F180" t="str">
            <v>24-0407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17</v>
          </cell>
          <cell r="L180">
            <v>4.25</v>
          </cell>
          <cell r="M180">
            <v>110.5</v>
          </cell>
          <cell r="N180">
            <v>15.08</v>
          </cell>
          <cell r="O180">
            <v>4.25</v>
          </cell>
          <cell r="P180">
            <v>15</v>
          </cell>
          <cell r="Q180">
            <v>4</v>
          </cell>
          <cell r="R180">
            <v>494</v>
          </cell>
          <cell r="S180">
            <v>4</v>
          </cell>
          <cell r="T180">
            <v>15</v>
          </cell>
        </row>
        <row r="181">
          <cell r="C181">
            <v>2431112055</v>
          </cell>
          <cell r="D181">
            <v>7006187606</v>
          </cell>
          <cell r="E181" t="str">
            <v>ИППСП</v>
          </cell>
          <cell r="F181" t="str">
            <v>24-0413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9</v>
          </cell>
          <cell r="L181">
            <v>2.25</v>
          </cell>
          <cell r="M181">
            <v>58.5</v>
          </cell>
          <cell r="N181">
            <v>15.38</v>
          </cell>
          <cell r="O181">
            <v>8.35</v>
          </cell>
          <cell r="P181">
            <v>15</v>
          </cell>
          <cell r="Q181">
            <v>7</v>
          </cell>
          <cell r="R181">
            <v>572</v>
          </cell>
          <cell r="S181">
            <v>7</v>
          </cell>
          <cell r="T181">
            <v>15</v>
          </cell>
        </row>
        <row r="182">
          <cell r="C182">
            <v>2431112056</v>
          </cell>
          <cell r="D182">
            <v>7209237550</v>
          </cell>
          <cell r="E182" t="str">
            <v>ИППСП</v>
          </cell>
          <cell r="F182" t="str">
            <v>24-0414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14</v>
          </cell>
          <cell r="L182">
            <v>3.5</v>
          </cell>
          <cell r="M182">
            <v>91</v>
          </cell>
          <cell r="N182">
            <v>15.63</v>
          </cell>
          <cell r="O182">
            <v>7</v>
          </cell>
          <cell r="P182">
            <v>15</v>
          </cell>
          <cell r="Q182">
            <v>7</v>
          </cell>
          <cell r="R182">
            <v>572</v>
          </cell>
          <cell r="S182">
            <v>7</v>
          </cell>
          <cell r="T182">
            <v>15</v>
          </cell>
        </row>
        <row r="183">
          <cell r="C183">
            <v>2431112066</v>
          </cell>
          <cell r="D183">
            <v>6803077578</v>
          </cell>
          <cell r="E183" t="str">
            <v>ИППСП</v>
          </cell>
          <cell r="F183" t="str">
            <v>24-0404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9</v>
          </cell>
          <cell r="L183">
            <v>2.25</v>
          </cell>
          <cell r="M183">
            <v>58.5</v>
          </cell>
          <cell r="N183">
            <v>15.42</v>
          </cell>
          <cell r="O183">
            <v>3.03</v>
          </cell>
          <cell r="P183">
            <v>15</v>
          </cell>
          <cell r="Q183">
            <v>3</v>
          </cell>
          <cell r="R183">
            <v>468</v>
          </cell>
          <cell r="S183">
            <v>3</v>
          </cell>
          <cell r="T183">
            <v>15</v>
          </cell>
        </row>
        <row r="184">
          <cell r="C184">
            <v>2431112051</v>
          </cell>
          <cell r="D184">
            <v>4402167576</v>
          </cell>
          <cell r="E184" t="str">
            <v>ИППСП</v>
          </cell>
          <cell r="F184" t="str">
            <v>24-0409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15</v>
          </cell>
          <cell r="L184">
            <v>3.75</v>
          </cell>
          <cell r="M184">
            <v>97.5</v>
          </cell>
          <cell r="N184">
            <v>15.02</v>
          </cell>
          <cell r="O184">
            <v>7.05</v>
          </cell>
          <cell r="P184">
            <v>15</v>
          </cell>
          <cell r="Q184">
            <v>7</v>
          </cell>
          <cell r="R184">
            <v>572</v>
          </cell>
          <cell r="S184">
            <v>7</v>
          </cell>
          <cell r="T184">
            <v>15</v>
          </cell>
        </row>
        <row r="185">
          <cell r="C185">
            <v>2431112045</v>
          </cell>
          <cell r="D185">
            <v>5209157620</v>
          </cell>
          <cell r="E185" t="str">
            <v>ИППСП</v>
          </cell>
          <cell r="F185" t="str">
            <v>24-0385</v>
          </cell>
          <cell r="G185">
            <v>36921</v>
          </cell>
          <cell r="H185" t="str">
            <v>Обстоен преглед за установяване на орален статус</v>
          </cell>
          <cell r="I185">
            <v>101</v>
          </cell>
          <cell r="J185">
            <v>13</v>
          </cell>
          <cell r="L185">
            <v>3.25</v>
          </cell>
          <cell r="M185">
            <v>84.5</v>
          </cell>
          <cell r="N185">
            <v>18.18</v>
          </cell>
          <cell r="O185">
            <v>0</v>
          </cell>
          <cell r="P185">
            <v>18</v>
          </cell>
          <cell r="Q185">
            <v>0</v>
          </cell>
          <cell r="R185">
            <v>468</v>
          </cell>
          <cell r="S185">
            <v>0</v>
          </cell>
          <cell r="T185">
            <v>18</v>
          </cell>
        </row>
        <row r="186">
          <cell r="C186">
            <v>2431112130</v>
          </cell>
          <cell r="D186">
            <v>5602067792</v>
          </cell>
          <cell r="E186" t="str">
            <v>ИППСП</v>
          </cell>
          <cell r="F186" t="str">
            <v>24-0384</v>
          </cell>
          <cell r="G186">
            <v>36921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2</v>
          </cell>
          <cell r="L186">
            <v>0.5</v>
          </cell>
          <cell r="M186">
            <v>13</v>
          </cell>
          <cell r="N186">
            <v>5.7</v>
          </cell>
          <cell r="O186">
            <v>9.42</v>
          </cell>
          <cell r="P186">
            <v>7</v>
          </cell>
          <cell r="Q186">
            <v>8</v>
          </cell>
          <cell r="R186">
            <v>390</v>
          </cell>
          <cell r="S186">
            <v>9.3000000000000007</v>
          </cell>
          <cell r="T186">
            <v>5.7</v>
          </cell>
        </row>
        <row r="187">
          <cell r="C187">
            <v>2431112041</v>
          </cell>
          <cell r="D187">
            <v>7302107603</v>
          </cell>
          <cell r="E187" t="str">
            <v>ИППСП</v>
          </cell>
          <cell r="F187" t="str">
            <v>24-0411</v>
          </cell>
          <cell r="G187">
            <v>36921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19</v>
          </cell>
          <cell r="L187">
            <v>4.75</v>
          </cell>
          <cell r="M187">
            <v>123.5</v>
          </cell>
          <cell r="N187">
            <v>20.03</v>
          </cell>
          <cell r="O187">
            <v>6.01</v>
          </cell>
          <cell r="P187">
            <v>20</v>
          </cell>
          <cell r="Q187">
            <v>6</v>
          </cell>
          <cell r="R187">
            <v>676</v>
          </cell>
          <cell r="S187">
            <v>6</v>
          </cell>
          <cell r="T187">
            <v>20</v>
          </cell>
        </row>
        <row r="188">
          <cell r="C188">
            <v>0</v>
          </cell>
          <cell r="D188">
            <v>6810057636</v>
          </cell>
          <cell r="E188" t="str">
            <v>ИППСП</v>
          </cell>
          <cell r="F188" t="str">
            <v>24-013</v>
          </cell>
          <cell r="G188">
            <v>36915</v>
          </cell>
          <cell r="H188" t="str">
            <v>Обстоен преглед за установяване на орален статус</v>
          </cell>
          <cell r="I188">
            <v>101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C189">
            <v>2431112033</v>
          </cell>
          <cell r="D189">
            <v>6403117568</v>
          </cell>
          <cell r="E189" t="str">
            <v>ИППСП</v>
          </cell>
          <cell r="F189" t="str">
            <v>24-022</v>
          </cell>
          <cell r="G189">
            <v>36915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13</v>
          </cell>
          <cell r="L189">
            <v>3.25</v>
          </cell>
          <cell r="M189">
            <v>84.5</v>
          </cell>
          <cell r="N189">
            <v>16.16</v>
          </cell>
          <cell r="O189">
            <v>8.93</v>
          </cell>
          <cell r="P189">
            <v>20</v>
          </cell>
          <cell r="Q189">
            <v>5</v>
          </cell>
          <cell r="R189">
            <v>650</v>
          </cell>
          <cell r="S189">
            <v>8.84</v>
          </cell>
          <cell r="T189">
            <v>16.16</v>
          </cell>
        </row>
        <row r="190">
          <cell r="C190">
            <v>2431112074</v>
          </cell>
          <cell r="D190">
            <v>6104237593</v>
          </cell>
          <cell r="E190" t="str">
            <v>ИППСП</v>
          </cell>
          <cell r="F190" t="str">
            <v>24-0026</v>
          </cell>
          <cell r="G190">
            <v>36915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14</v>
          </cell>
          <cell r="L190">
            <v>3.5</v>
          </cell>
          <cell r="M190">
            <v>91</v>
          </cell>
          <cell r="N190">
            <v>15.14</v>
          </cell>
          <cell r="O190">
            <v>7.37</v>
          </cell>
          <cell r="P190">
            <v>15</v>
          </cell>
          <cell r="Q190">
            <v>7</v>
          </cell>
          <cell r="R190">
            <v>572</v>
          </cell>
          <cell r="S190">
            <v>7</v>
          </cell>
          <cell r="T190">
            <v>15</v>
          </cell>
        </row>
        <row r="191">
          <cell r="C191">
            <v>2431112102</v>
          </cell>
          <cell r="D191">
            <v>7006087525</v>
          </cell>
          <cell r="E191" t="str">
            <v>ИППСП</v>
          </cell>
          <cell r="F191" t="str">
            <v>24-0564</v>
          </cell>
          <cell r="G191">
            <v>36921</v>
          </cell>
          <cell r="H191" t="str">
            <v>Обстоен преглед за установяване на орален статус</v>
          </cell>
          <cell r="I191">
            <v>101</v>
          </cell>
          <cell r="L191">
            <v>0</v>
          </cell>
          <cell r="M191">
            <v>0</v>
          </cell>
          <cell r="N191">
            <v>0</v>
          </cell>
          <cell r="O191">
            <v>21.38</v>
          </cell>
          <cell r="P191">
            <v>20</v>
          </cell>
          <cell r="Q191">
            <v>1</v>
          </cell>
          <cell r="R191">
            <v>546</v>
          </cell>
          <cell r="S191">
            <v>21</v>
          </cell>
          <cell r="T191">
            <v>0</v>
          </cell>
        </row>
        <row r="192">
          <cell r="C192">
            <v>2431112043</v>
          </cell>
          <cell r="D192">
            <v>5601317618</v>
          </cell>
          <cell r="E192" t="str">
            <v>ИППСП</v>
          </cell>
          <cell r="F192" t="str">
            <v>24-0236</v>
          </cell>
          <cell r="G192">
            <v>36921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19</v>
          </cell>
          <cell r="L192">
            <v>4.75</v>
          </cell>
          <cell r="M192">
            <v>123.5</v>
          </cell>
          <cell r="N192">
            <v>22.01</v>
          </cell>
          <cell r="O192">
            <v>5.04</v>
          </cell>
          <cell r="P192">
            <v>22</v>
          </cell>
          <cell r="Q192">
            <v>5</v>
          </cell>
          <cell r="R192">
            <v>702</v>
          </cell>
          <cell r="S192">
            <v>5</v>
          </cell>
          <cell r="T192">
            <v>22</v>
          </cell>
        </row>
        <row r="193">
          <cell r="C193">
            <v>2431112139</v>
          </cell>
          <cell r="D193">
            <v>7509177657</v>
          </cell>
          <cell r="E193" t="str">
            <v>ИППСП</v>
          </cell>
          <cell r="F193" t="str">
            <v>24-0440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16</v>
          </cell>
          <cell r="L193">
            <v>4</v>
          </cell>
          <cell r="M193">
            <v>104</v>
          </cell>
          <cell r="N193">
            <v>15.34</v>
          </cell>
          <cell r="O193">
            <v>4.66</v>
          </cell>
          <cell r="P193">
            <v>16</v>
          </cell>
          <cell r="Q193">
            <v>4</v>
          </cell>
          <cell r="R193">
            <v>520</v>
          </cell>
          <cell r="S193">
            <v>4.66</v>
          </cell>
          <cell r="T193">
            <v>15.34</v>
          </cell>
        </row>
        <row r="194">
          <cell r="C194">
            <v>2431112067</v>
          </cell>
          <cell r="D194">
            <v>6705047584</v>
          </cell>
          <cell r="E194" t="str">
            <v>ИППСП</v>
          </cell>
          <cell r="F194" t="str">
            <v>24-0447</v>
          </cell>
          <cell r="G194">
            <v>36923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20</v>
          </cell>
          <cell r="L194">
            <v>5</v>
          </cell>
          <cell r="M194">
            <v>130</v>
          </cell>
          <cell r="N194">
            <v>21.61</v>
          </cell>
          <cell r="O194">
            <v>8.74</v>
          </cell>
          <cell r="P194">
            <v>25</v>
          </cell>
          <cell r="Q194">
            <v>5</v>
          </cell>
          <cell r="R194">
            <v>780</v>
          </cell>
          <cell r="S194">
            <v>8.39</v>
          </cell>
          <cell r="T194">
            <v>21.61</v>
          </cell>
        </row>
        <row r="195">
          <cell r="C195">
            <v>2431112112</v>
          </cell>
          <cell r="D195">
            <v>3401036841</v>
          </cell>
          <cell r="E195" t="str">
            <v>ИППСП</v>
          </cell>
          <cell r="F195" t="str">
            <v>24-0341</v>
          </cell>
          <cell r="G195">
            <v>36923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15</v>
          </cell>
          <cell r="L195">
            <v>3.75</v>
          </cell>
          <cell r="M195">
            <v>97.5</v>
          </cell>
          <cell r="N195">
            <v>15.52</v>
          </cell>
          <cell r="O195">
            <v>7.82</v>
          </cell>
          <cell r="P195">
            <v>15</v>
          </cell>
          <cell r="Q195">
            <v>7</v>
          </cell>
          <cell r="R195">
            <v>572</v>
          </cell>
          <cell r="S195">
            <v>7</v>
          </cell>
          <cell r="T195">
            <v>15</v>
          </cell>
        </row>
        <row r="196">
          <cell r="C196">
            <v>2431112153</v>
          </cell>
          <cell r="D196">
            <v>4504117618</v>
          </cell>
          <cell r="E196" t="str">
            <v>ИППСП</v>
          </cell>
          <cell r="F196" t="str">
            <v>24-0444</v>
          </cell>
          <cell r="G196">
            <v>36923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13</v>
          </cell>
          <cell r="L196">
            <v>3.25</v>
          </cell>
          <cell r="M196">
            <v>84.5</v>
          </cell>
          <cell r="N196">
            <v>20.079999999999998</v>
          </cell>
          <cell r="O196">
            <v>5.09</v>
          </cell>
          <cell r="P196">
            <v>20</v>
          </cell>
          <cell r="Q196">
            <v>5</v>
          </cell>
          <cell r="R196">
            <v>650</v>
          </cell>
          <cell r="S196">
            <v>5</v>
          </cell>
          <cell r="T196">
            <v>20</v>
          </cell>
        </row>
        <row r="197">
          <cell r="C197">
            <v>2431112120</v>
          </cell>
          <cell r="D197">
            <v>5101027591</v>
          </cell>
          <cell r="E197" t="str">
            <v>ИППСП</v>
          </cell>
          <cell r="F197" t="str">
            <v>24-0028</v>
          </cell>
          <cell r="G197">
            <v>36921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21</v>
          </cell>
          <cell r="L197">
            <v>5.25</v>
          </cell>
          <cell r="M197">
            <v>136.5</v>
          </cell>
          <cell r="N197">
            <v>20.12</v>
          </cell>
          <cell r="O197">
            <v>5.08</v>
          </cell>
          <cell r="P197">
            <v>20</v>
          </cell>
          <cell r="Q197">
            <v>5</v>
          </cell>
          <cell r="R197">
            <v>650</v>
          </cell>
          <cell r="S197">
            <v>5</v>
          </cell>
          <cell r="T197">
            <v>20</v>
          </cell>
        </row>
        <row r="198">
          <cell r="C198">
            <v>2431112017</v>
          </cell>
          <cell r="D198">
            <v>5111057546</v>
          </cell>
          <cell r="E198" t="str">
            <v>ИППСП</v>
          </cell>
          <cell r="F198" t="str">
            <v>24-0024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12</v>
          </cell>
          <cell r="L198">
            <v>3</v>
          </cell>
          <cell r="M198">
            <v>78</v>
          </cell>
          <cell r="N198">
            <v>17.87</v>
          </cell>
          <cell r="O198">
            <v>7.16</v>
          </cell>
          <cell r="P198">
            <v>19</v>
          </cell>
          <cell r="Q198">
            <v>6</v>
          </cell>
          <cell r="R198">
            <v>650</v>
          </cell>
          <cell r="S198">
            <v>7.13</v>
          </cell>
          <cell r="T198">
            <v>17.87</v>
          </cell>
        </row>
        <row r="199">
          <cell r="C199">
            <v>2431112018</v>
          </cell>
          <cell r="D199">
            <v>5607248751</v>
          </cell>
          <cell r="E199" t="str">
            <v>ИППСП</v>
          </cell>
          <cell r="F199" t="str">
            <v>24-029</v>
          </cell>
          <cell r="G199">
            <v>36915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12</v>
          </cell>
          <cell r="L199">
            <v>3</v>
          </cell>
          <cell r="M199">
            <v>78</v>
          </cell>
          <cell r="N199">
            <v>9.52</v>
          </cell>
          <cell r="O199">
            <v>12.65</v>
          </cell>
          <cell r="P199">
            <v>15</v>
          </cell>
          <cell r="Q199">
            <v>7</v>
          </cell>
          <cell r="R199">
            <v>572</v>
          </cell>
          <cell r="S199">
            <v>12.48</v>
          </cell>
          <cell r="T199">
            <v>9.52</v>
          </cell>
        </row>
        <row r="200">
          <cell r="C200">
            <v>2431112002</v>
          </cell>
          <cell r="D200">
            <v>5202155902</v>
          </cell>
          <cell r="E200" t="str">
            <v>ИППСП</v>
          </cell>
          <cell r="F200" t="str">
            <v>24-017</v>
          </cell>
          <cell r="G200">
            <v>36915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17</v>
          </cell>
          <cell r="L200">
            <v>4.25</v>
          </cell>
          <cell r="M200">
            <v>110.5</v>
          </cell>
          <cell r="N200">
            <v>16.93</v>
          </cell>
          <cell r="O200">
            <v>6.5</v>
          </cell>
          <cell r="P200">
            <v>20</v>
          </cell>
          <cell r="Q200">
            <v>3</v>
          </cell>
          <cell r="R200">
            <v>598</v>
          </cell>
          <cell r="S200">
            <v>6.07</v>
          </cell>
          <cell r="T200">
            <v>16.93</v>
          </cell>
        </row>
        <row r="201">
          <cell r="C201">
            <v>2431112134</v>
          </cell>
          <cell r="D201">
            <v>5407247552</v>
          </cell>
          <cell r="E201" t="str">
            <v>ИППСП</v>
          </cell>
          <cell r="F201" t="str">
            <v>24-0027</v>
          </cell>
          <cell r="G201">
            <v>36915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10</v>
          </cell>
          <cell r="L201">
            <v>2.5</v>
          </cell>
          <cell r="M201">
            <v>65</v>
          </cell>
          <cell r="N201">
            <v>14.17</v>
          </cell>
          <cell r="O201">
            <v>7.91</v>
          </cell>
          <cell r="P201">
            <v>15</v>
          </cell>
          <cell r="Q201">
            <v>7</v>
          </cell>
          <cell r="R201">
            <v>572</v>
          </cell>
          <cell r="S201">
            <v>7.83</v>
          </cell>
          <cell r="T201">
            <v>14.17</v>
          </cell>
        </row>
        <row r="202">
          <cell r="C202">
            <v>2431112071</v>
          </cell>
          <cell r="D202">
            <v>5503287606</v>
          </cell>
          <cell r="E202" t="str">
            <v>ИППСП</v>
          </cell>
          <cell r="F202" t="str">
            <v>24-0405</v>
          </cell>
          <cell r="G202">
            <v>36921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18</v>
          </cell>
          <cell r="L202">
            <v>4.5</v>
          </cell>
          <cell r="M202">
            <v>117</v>
          </cell>
          <cell r="N202">
            <v>18.579999999999998</v>
          </cell>
          <cell r="O202">
            <v>6.45</v>
          </cell>
          <cell r="P202">
            <v>22</v>
          </cell>
          <cell r="Q202">
            <v>3</v>
          </cell>
          <cell r="R202">
            <v>650</v>
          </cell>
          <cell r="S202">
            <v>6.42</v>
          </cell>
          <cell r="T202">
            <v>18.579999999999998</v>
          </cell>
        </row>
        <row r="203">
          <cell r="C203">
            <v>2431112109</v>
          </cell>
          <cell r="D203">
            <v>6012058530</v>
          </cell>
          <cell r="E203" t="str">
            <v>ИППСП</v>
          </cell>
          <cell r="F203" t="str">
            <v>24-0441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12</v>
          </cell>
          <cell r="L203">
            <v>3</v>
          </cell>
          <cell r="M203">
            <v>78</v>
          </cell>
          <cell r="N203">
            <v>15.07</v>
          </cell>
          <cell r="O203">
            <v>7.05</v>
          </cell>
          <cell r="P203">
            <v>15</v>
          </cell>
          <cell r="Q203">
            <v>7</v>
          </cell>
          <cell r="R203">
            <v>572</v>
          </cell>
          <cell r="S203">
            <v>7</v>
          </cell>
          <cell r="T203">
            <v>15</v>
          </cell>
        </row>
        <row r="204">
          <cell r="C204">
            <v>2431112128</v>
          </cell>
          <cell r="D204">
            <v>5801187260</v>
          </cell>
          <cell r="E204" t="str">
            <v>ИППСП</v>
          </cell>
          <cell r="F204" t="str">
            <v>24-0496</v>
          </cell>
          <cell r="G204">
            <v>36923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8</v>
          </cell>
          <cell r="L204">
            <v>2</v>
          </cell>
          <cell r="M204">
            <v>52</v>
          </cell>
          <cell r="N204">
            <v>18.96</v>
          </cell>
          <cell r="O204">
            <v>0</v>
          </cell>
          <cell r="P204">
            <v>19</v>
          </cell>
          <cell r="Q204">
            <v>0</v>
          </cell>
          <cell r="R204">
            <v>492.96</v>
          </cell>
          <cell r="S204">
            <v>0</v>
          </cell>
          <cell r="T204">
            <v>18.96</v>
          </cell>
        </row>
        <row r="205">
          <cell r="C205">
            <v>2431112085</v>
          </cell>
          <cell r="D205">
            <v>3406037291</v>
          </cell>
          <cell r="E205" t="str">
            <v>ИППСП</v>
          </cell>
          <cell r="F205" t="str">
            <v>24-0497</v>
          </cell>
          <cell r="G205">
            <v>36923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15</v>
          </cell>
          <cell r="L205">
            <v>3.75</v>
          </cell>
          <cell r="M205">
            <v>97.5</v>
          </cell>
          <cell r="N205">
            <v>19.16</v>
          </cell>
          <cell r="O205">
            <v>0</v>
          </cell>
          <cell r="P205">
            <v>19</v>
          </cell>
          <cell r="Q205">
            <v>0</v>
          </cell>
          <cell r="R205">
            <v>494</v>
          </cell>
          <cell r="S205">
            <v>0</v>
          </cell>
          <cell r="T205">
            <v>19</v>
          </cell>
        </row>
        <row r="206">
          <cell r="C206">
            <v>2431112089</v>
          </cell>
          <cell r="D206">
            <v>5110017615</v>
          </cell>
          <cell r="E206" t="str">
            <v>ИППСП</v>
          </cell>
          <cell r="F206" t="str">
            <v>24-0446</v>
          </cell>
          <cell r="G206">
            <v>36923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7</v>
          </cell>
          <cell r="L206">
            <v>1.75</v>
          </cell>
          <cell r="M206">
            <v>45.5</v>
          </cell>
          <cell r="N206">
            <v>19.59</v>
          </cell>
          <cell r="O206">
            <v>5.59</v>
          </cell>
          <cell r="P206">
            <v>20</v>
          </cell>
          <cell r="Q206">
            <v>5</v>
          </cell>
          <cell r="R206">
            <v>650</v>
          </cell>
          <cell r="S206">
            <v>5.41</v>
          </cell>
          <cell r="T206">
            <v>19.59</v>
          </cell>
        </row>
        <row r="207">
          <cell r="C207">
            <v>2431112035</v>
          </cell>
          <cell r="D207">
            <v>7104287636</v>
          </cell>
          <cell r="E207" t="str">
            <v>ИППСП</v>
          </cell>
          <cell r="F207" t="str">
            <v>24-0222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12</v>
          </cell>
          <cell r="L207">
            <v>3</v>
          </cell>
          <cell r="M207">
            <v>78</v>
          </cell>
          <cell r="N207">
            <v>14.62</v>
          </cell>
          <cell r="O207">
            <v>5.41</v>
          </cell>
          <cell r="P207">
            <v>15</v>
          </cell>
          <cell r="Q207">
            <v>5</v>
          </cell>
          <cell r="R207">
            <v>520</v>
          </cell>
          <cell r="S207">
            <v>5.38</v>
          </cell>
          <cell r="T207">
            <v>14.62</v>
          </cell>
        </row>
        <row r="208">
          <cell r="C208">
            <v>2431112030</v>
          </cell>
          <cell r="D208">
            <v>4810267705</v>
          </cell>
          <cell r="E208" t="str">
            <v>ИППСП</v>
          </cell>
          <cell r="F208" t="str">
            <v>24-0155</v>
          </cell>
          <cell r="G208">
            <v>36918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16</v>
          </cell>
          <cell r="L208">
            <v>4</v>
          </cell>
          <cell r="M208">
            <v>104</v>
          </cell>
          <cell r="N208">
            <v>17.07</v>
          </cell>
          <cell r="O208">
            <v>5.03</v>
          </cell>
          <cell r="P208">
            <v>17</v>
          </cell>
          <cell r="Q208">
            <v>5</v>
          </cell>
          <cell r="R208">
            <v>572</v>
          </cell>
          <cell r="S208">
            <v>5</v>
          </cell>
          <cell r="T208">
            <v>17</v>
          </cell>
        </row>
        <row r="209">
          <cell r="C209">
            <v>2431112072</v>
          </cell>
          <cell r="D209">
            <v>5904262612</v>
          </cell>
          <cell r="E209" t="str">
            <v>ИППСП</v>
          </cell>
          <cell r="F209" t="str">
            <v>24-0364</v>
          </cell>
          <cell r="G209">
            <v>36919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14</v>
          </cell>
          <cell r="L209">
            <v>3.5</v>
          </cell>
          <cell r="M209">
            <v>91</v>
          </cell>
          <cell r="N209">
            <v>18.170000000000002</v>
          </cell>
          <cell r="O209">
            <v>7.09</v>
          </cell>
          <cell r="P209">
            <v>18</v>
          </cell>
          <cell r="Q209">
            <v>7</v>
          </cell>
          <cell r="R209">
            <v>650</v>
          </cell>
          <cell r="S209">
            <v>7</v>
          </cell>
          <cell r="T209">
            <v>18</v>
          </cell>
        </row>
        <row r="210">
          <cell r="C210">
            <v>2431112009</v>
          </cell>
          <cell r="D210">
            <v>6801107591</v>
          </cell>
          <cell r="E210" t="str">
            <v>ИППСП</v>
          </cell>
          <cell r="F210" t="str">
            <v>24-0158</v>
          </cell>
          <cell r="G210">
            <v>36917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7</v>
          </cell>
          <cell r="L210">
            <v>1.75</v>
          </cell>
          <cell r="M210">
            <v>45.5</v>
          </cell>
          <cell r="N210">
            <v>11.59</v>
          </cell>
          <cell r="O210">
            <v>9.5</v>
          </cell>
          <cell r="P210">
            <v>15</v>
          </cell>
          <cell r="Q210">
            <v>6</v>
          </cell>
          <cell r="R210">
            <v>546</v>
          </cell>
          <cell r="S210">
            <v>9.41</v>
          </cell>
          <cell r="T210">
            <v>11.59</v>
          </cell>
        </row>
        <row r="211">
          <cell r="C211">
            <v>2431112149</v>
          </cell>
          <cell r="D211">
            <v>6008257594</v>
          </cell>
          <cell r="E211" t="str">
            <v>ИППСП</v>
          </cell>
          <cell r="F211" t="str">
            <v>24-0213</v>
          </cell>
          <cell r="G211">
            <v>36917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9</v>
          </cell>
          <cell r="L211">
            <v>2.25</v>
          </cell>
          <cell r="M211">
            <v>58.5</v>
          </cell>
          <cell r="N211">
            <v>10.42</v>
          </cell>
          <cell r="O211">
            <v>7.62</v>
          </cell>
          <cell r="P211">
            <v>15</v>
          </cell>
          <cell r="Q211">
            <v>3</v>
          </cell>
          <cell r="R211">
            <v>468</v>
          </cell>
          <cell r="S211">
            <v>7.58</v>
          </cell>
          <cell r="T211">
            <v>10.42</v>
          </cell>
        </row>
        <row r="212">
          <cell r="C212">
            <v>2431112105</v>
          </cell>
          <cell r="D212">
            <v>6903307627</v>
          </cell>
          <cell r="E212" t="str">
            <v>ИППСП</v>
          </cell>
          <cell r="F212" t="str">
            <v>24-0164</v>
          </cell>
          <cell r="G212">
            <v>36917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27</v>
          </cell>
          <cell r="L212">
            <v>6.75</v>
          </cell>
          <cell r="M212">
            <v>175.5</v>
          </cell>
          <cell r="N212">
            <v>21.23</v>
          </cell>
          <cell r="O212">
            <v>2.35</v>
          </cell>
          <cell r="P212">
            <v>20</v>
          </cell>
          <cell r="Q212">
            <v>2</v>
          </cell>
          <cell r="R212">
            <v>572</v>
          </cell>
          <cell r="S212">
            <v>2</v>
          </cell>
          <cell r="T212">
            <v>20</v>
          </cell>
        </row>
        <row r="213">
          <cell r="C213">
            <v>2431112036</v>
          </cell>
          <cell r="D213">
            <v>6901237618</v>
          </cell>
          <cell r="E213" t="str">
            <v>ИППСП</v>
          </cell>
          <cell r="F213" t="str">
            <v>14-0189</v>
          </cell>
          <cell r="G213">
            <v>36913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29</v>
          </cell>
          <cell r="L213">
            <v>7.25</v>
          </cell>
          <cell r="M213">
            <v>188.5</v>
          </cell>
          <cell r="N213">
            <v>20.02</v>
          </cell>
          <cell r="O213">
            <v>5.05</v>
          </cell>
          <cell r="P213">
            <v>20</v>
          </cell>
          <cell r="Q213">
            <v>5</v>
          </cell>
          <cell r="R213">
            <v>650</v>
          </cell>
          <cell r="S213">
            <v>5</v>
          </cell>
          <cell r="T213">
            <v>20</v>
          </cell>
        </row>
        <row r="214">
          <cell r="C214">
            <v>2431112057</v>
          </cell>
          <cell r="D214">
            <v>5302167614</v>
          </cell>
          <cell r="E214" t="str">
            <v>ИППСП</v>
          </cell>
          <cell r="F214" t="str">
            <v>24-0012</v>
          </cell>
          <cell r="G214">
            <v>36914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21</v>
          </cell>
          <cell r="L214">
            <v>5.25</v>
          </cell>
          <cell r="M214">
            <v>136.5</v>
          </cell>
          <cell r="N214">
            <v>19.38</v>
          </cell>
          <cell r="O214">
            <v>5.67</v>
          </cell>
          <cell r="P214">
            <v>20</v>
          </cell>
          <cell r="Q214">
            <v>5</v>
          </cell>
          <cell r="R214">
            <v>650</v>
          </cell>
          <cell r="S214">
            <v>5.62</v>
          </cell>
          <cell r="T214">
            <v>19.38</v>
          </cell>
        </row>
        <row r="215">
          <cell r="C215">
            <v>2431112162</v>
          </cell>
          <cell r="D215" t="str">
            <v>7404137616</v>
          </cell>
          <cell r="E215" t="str">
            <v>ИППСП</v>
          </cell>
          <cell r="F215" t="str">
            <v>24-014</v>
          </cell>
          <cell r="G215">
            <v>36915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3</v>
          </cell>
          <cell r="L215">
            <v>0.75</v>
          </cell>
          <cell r="M215">
            <v>19.5</v>
          </cell>
          <cell r="N215">
            <v>15.05</v>
          </cell>
          <cell r="O215">
            <v>0</v>
          </cell>
          <cell r="P215">
            <v>15</v>
          </cell>
          <cell r="Q215">
            <v>0</v>
          </cell>
          <cell r="R215">
            <v>390</v>
          </cell>
          <cell r="S215">
            <v>0</v>
          </cell>
          <cell r="T215">
            <v>15</v>
          </cell>
        </row>
        <row r="216">
          <cell r="C216">
            <v>2431112113</v>
          </cell>
          <cell r="D216">
            <v>5611267561</v>
          </cell>
          <cell r="E216" t="str">
            <v>ИППСП</v>
          </cell>
          <cell r="F216" t="str">
            <v>24-0018</v>
          </cell>
          <cell r="G216">
            <v>36915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39</v>
          </cell>
          <cell r="L216">
            <v>9.75</v>
          </cell>
          <cell r="M216">
            <v>253.5</v>
          </cell>
          <cell r="N216">
            <v>30.09</v>
          </cell>
          <cell r="O216">
            <v>5.12</v>
          </cell>
          <cell r="P216">
            <v>30</v>
          </cell>
          <cell r="Q216">
            <v>5</v>
          </cell>
          <cell r="R216">
            <v>910</v>
          </cell>
          <cell r="S216">
            <v>5</v>
          </cell>
          <cell r="T216">
            <v>30</v>
          </cell>
        </row>
        <row r="217">
          <cell r="C217">
            <v>2431112146</v>
          </cell>
          <cell r="D217">
            <v>6502277610</v>
          </cell>
          <cell r="E217" t="str">
            <v>ИППСП</v>
          </cell>
          <cell r="F217" t="str">
            <v>24-0369</v>
          </cell>
          <cell r="G217">
            <v>36919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7</v>
          </cell>
          <cell r="L217">
            <v>1.75</v>
          </cell>
          <cell r="M217">
            <v>45.5</v>
          </cell>
          <cell r="N217">
            <v>12.37</v>
          </cell>
          <cell r="O217">
            <v>9.74</v>
          </cell>
          <cell r="P217">
            <v>15</v>
          </cell>
          <cell r="Q217">
            <v>7</v>
          </cell>
          <cell r="R217">
            <v>572</v>
          </cell>
          <cell r="S217">
            <v>9.6300000000000008</v>
          </cell>
          <cell r="T217">
            <v>12.37</v>
          </cell>
        </row>
        <row r="218">
          <cell r="C218">
            <v>2431112039</v>
          </cell>
          <cell r="D218">
            <v>5203107560</v>
          </cell>
          <cell r="E218" t="str">
            <v>ИППСП</v>
          </cell>
          <cell r="F218" t="str">
            <v>24-0215</v>
          </cell>
          <cell r="G218">
            <v>36917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7</v>
          </cell>
          <cell r="L218">
            <v>1.75</v>
          </cell>
          <cell r="M218">
            <v>45.5</v>
          </cell>
          <cell r="N218">
            <v>7.82</v>
          </cell>
          <cell r="O218">
            <v>2.17</v>
          </cell>
          <cell r="P218">
            <v>9</v>
          </cell>
          <cell r="Q218">
            <v>1</v>
          </cell>
          <cell r="R218">
            <v>259.74</v>
          </cell>
          <cell r="S218">
            <v>2.17</v>
          </cell>
          <cell r="T218">
            <v>7.82</v>
          </cell>
        </row>
        <row r="219">
          <cell r="C219">
            <v>2431112062</v>
          </cell>
          <cell r="D219">
            <v>5702117650</v>
          </cell>
          <cell r="E219" t="str">
            <v>ИППСП</v>
          </cell>
          <cell r="F219" t="str">
            <v>24-0225</v>
          </cell>
          <cell r="G219">
            <v>36917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14</v>
          </cell>
          <cell r="L219">
            <v>3.5</v>
          </cell>
          <cell r="M219">
            <v>91</v>
          </cell>
          <cell r="N219">
            <v>12.7</v>
          </cell>
          <cell r="O219">
            <v>12.37</v>
          </cell>
          <cell r="P219">
            <v>18</v>
          </cell>
          <cell r="Q219">
            <v>7</v>
          </cell>
          <cell r="R219">
            <v>650</v>
          </cell>
          <cell r="S219">
            <v>12.3</v>
          </cell>
          <cell r="T219">
            <v>12.7</v>
          </cell>
        </row>
        <row r="220">
          <cell r="C220">
            <v>2431112098</v>
          </cell>
          <cell r="D220">
            <v>5701287610</v>
          </cell>
          <cell r="E220" t="str">
            <v>ИППСП</v>
          </cell>
          <cell r="F220" t="str">
            <v>24-0498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17</v>
          </cell>
          <cell r="L220">
            <v>4.25</v>
          </cell>
          <cell r="M220">
            <v>110.5</v>
          </cell>
          <cell r="N220">
            <v>20.059999999999999</v>
          </cell>
          <cell r="O220">
            <v>4</v>
          </cell>
          <cell r="P220">
            <v>20</v>
          </cell>
          <cell r="Q220">
            <v>4</v>
          </cell>
          <cell r="R220">
            <v>624</v>
          </cell>
          <cell r="S220">
            <v>4</v>
          </cell>
          <cell r="T220">
            <v>20</v>
          </cell>
        </row>
        <row r="221">
          <cell r="C221">
            <v>2431112061</v>
          </cell>
          <cell r="D221">
            <v>5810285790</v>
          </cell>
          <cell r="E221" t="str">
            <v>ИППСП</v>
          </cell>
          <cell r="F221" t="str">
            <v>24-0445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13</v>
          </cell>
          <cell r="L221">
            <v>3.25</v>
          </cell>
          <cell r="M221">
            <v>84.5</v>
          </cell>
          <cell r="N221">
            <v>14.65</v>
          </cell>
          <cell r="O221">
            <v>11.63</v>
          </cell>
          <cell r="P221">
            <v>20</v>
          </cell>
          <cell r="Q221">
            <v>5</v>
          </cell>
          <cell r="R221">
            <v>650</v>
          </cell>
          <cell r="S221">
            <v>10.35</v>
          </cell>
          <cell r="T221">
            <v>14.65</v>
          </cell>
        </row>
        <row r="222">
          <cell r="C222">
            <v>2431112013</v>
          </cell>
          <cell r="D222">
            <v>5708317531</v>
          </cell>
          <cell r="E222" t="str">
            <v>ИППСП</v>
          </cell>
          <cell r="F222" t="str">
            <v>24-0546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L222">
            <v>0</v>
          </cell>
          <cell r="M222">
            <v>0</v>
          </cell>
          <cell r="N222">
            <v>1.87</v>
          </cell>
          <cell r="O222">
            <v>20.22</v>
          </cell>
          <cell r="P222">
            <v>15</v>
          </cell>
          <cell r="Q222">
            <v>7</v>
          </cell>
          <cell r="R222">
            <v>572</v>
          </cell>
          <cell r="S222">
            <v>20.13</v>
          </cell>
          <cell r="T222">
            <v>1.87</v>
          </cell>
        </row>
        <row r="223">
          <cell r="C223">
            <v>2431112063</v>
          </cell>
          <cell r="D223">
            <v>5901275895</v>
          </cell>
          <cell r="E223" t="str">
            <v>ИППСП</v>
          </cell>
          <cell r="F223" t="str">
            <v>24-0435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18</v>
          </cell>
          <cell r="L223">
            <v>4.5</v>
          </cell>
          <cell r="M223">
            <v>117</v>
          </cell>
          <cell r="N223">
            <v>20.02</v>
          </cell>
          <cell r="O223">
            <v>5.07</v>
          </cell>
          <cell r="P223">
            <v>20</v>
          </cell>
          <cell r="Q223">
            <v>5</v>
          </cell>
          <cell r="R223">
            <v>650</v>
          </cell>
          <cell r="S223">
            <v>5</v>
          </cell>
          <cell r="T223">
            <v>20</v>
          </cell>
        </row>
        <row r="224">
          <cell r="C224">
            <v>2431112154</v>
          </cell>
          <cell r="D224" t="str">
            <v>5703087740</v>
          </cell>
          <cell r="E224" t="str">
            <v>ИППСП</v>
          </cell>
          <cell r="F224" t="str">
            <v>24-0337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7</v>
          </cell>
          <cell r="L224">
            <v>1.75</v>
          </cell>
          <cell r="M224">
            <v>45.5</v>
          </cell>
          <cell r="N224">
            <v>10.29</v>
          </cell>
          <cell r="O224">
            <v>5.05</v>
          </cell>
          <cell r="P224">
            <v>10</v>
          </cell>
          <cell r="Q224">
            <v>5</v>
          </cell>
          <cell r="R224">
            <v>390</v>
          </cell>
          <cell r="S224">
            <v>5</v>
          </cell>
          <cell r="T224">
            <v>10</v>
          </cell>
        </row>
        <row r="225">
          <cell r="C225">
            <v>2431112086</v>
          </cell>
          <cell r="D225">
            <v>6211147687</v>
          </cell>
          <cell r="E225" t="str">
            <v>ИППСП</v>
          </cell>
          <cell r="F225" t="str">
            <v>24-0458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5</v>
          </cell>
          <cell r="L225">
            <v>1.25</v>
          </cell>
          <cell r="M225">
            <v>32.5</v>
          </cell>
          <cell r="N225">
            <v>20.13</v>
          </cell>
          <cell r="O225">
            <v>0</v>
          </cell>
          <cell r="P225">
            <v>20</v>
          </cell>
          <cell r="Q225">
            <v>0</v>
          </cell>
          <cell r="R225">
            <v>520</v>
          </cell>
          <cell r="S225">
            <v>0</v>
          </cell>
          <cell r="T225">
            <v>20</v>
          </cell>
        </row>
        <row r="226">
          <cell r="C226">
            <v>2431112026</v>
          </cell>
          <cell r="D226">
            <v>6004137667</v>
          </cell>
          <cell r="E226" t="str">
            <v>ИППСП</v>
          </cell>
          <cell r="F226" t="str">
            <v>24-0257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7</v>
          </cell>
          <cell r="L226">
            <v>1.75</v>
          </cell>
          <cell r="M226">
            <v>45.5</v>
          </cell>
          <cell r="N226">
            <v>14.61</v>
          </cell>
          <cell r="O226">
            <v>10.71</v>
          </cell>
          <cell r="P226">
            <v>20</v>
          </cell>
          <cell r="Q226">
            <v>5</v>
          </cell>
          <cell r="R226">
            <v>650</v>
          </cell>
          <cell r="S226">
            <v>10.39</v>
          </cell>
          <cell r="T226">
            <v>14.61</v>
          </cell>
        </row>
        <row r="227">
          <cell r="C227">
            <v>2431112005</v>
          </cell>
          <cell r="D227">
            <v>7402017566</v>
          </cell>
          <cell r="E227" t="str">
            <v>ИППСП</v>
          </cell>
          <cell r="F227" t="str">
            <v>24-0374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7</v>
          </cell>
          <cell r="L227">
            <v>1.75</v>
          </cell>
          <cell r="M227">
            <v>45.5</v>
          </cell>
          <cell r="N227">
            <v>8.9</v>
          </cell>
          <cell r="O227">
            <v>9.83</v>
          </cell>
          <cell r="P227">
            <v>20</v>
          </cell>
          <cell r="Q227">
            <v>5</v>
          </cell>
          <cell r="R227">
            <v>486.98</v>
          </cell>
          <cell r="S227">
            <v>9.83</v>
          </cell>
          <cell r="T227">
            <v>8.9</v>
          </cell>
        </row>
        <row r="228">
          <cell r="C228">
            <v>2431112011</v>
          </cell>
          <cell r="D228">
            <v>5107157680</v>
          </cell>
          <cell r="E228" t="str">
            <v>ИППСП</v>
          </cell>
          <cell r="F228" t="str">
            <v>24-0375</v>
          </cell>
          <cell r="G228">
            <v>36923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11</v>
          </cell>
          <cell r="L228">
            <v>2.75</v>
          </cell>
          <cell r="M228">
            <v>71.5</v>
          </cell>
          <cell r="N228">
            <v>11.73</v>
          </cell>
          <cell r="O228">
            <v>13.04</v>
          </cell>
          <cell r="P228">
            <v>20</v>
          </cell>
          <cell r="Q228">
            <v>5</v>
          </cell>
          <cell r="R228">
            <v>644.02</v>
          </cell>
          <cell r="S228">
            <v>13.04</v>
          </cell>
          <cell r="T228">
            <v>11.73</v>
          </cell>
        </row>
        <row r="229">
          <cell r="C229">
            <v>2431112138</v>
          </cell>
          <cell r="D229">
            <v>6002183616</v>
          </cell>
          <cell r="E229" t="str">
            <v>ИППСП</v>
          </cell>
          <cell r="F229" t="str">
            <v>24-0438</v>
          </cell>
          <cell r="G229">
            <v>36923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13</v>
          </cell>
          <cell r="L229">
            <v>3.25</v>
          </cell>
          <cell r="M229">
            <v>84.5</v>
          </cell>
          <cell r="N229">
            <v>12.78</v>
          </cell>
          <cell r="O229">
            <v>9.32</v>
          </cell>
          <cell r="P229">
            <v>15</v>
          </cell>
          <cell r="Q229">
            <v>7</v>
          </cell>
          <cell r="R229">
            <v>572</v>
          </cell>
          <cell r="S229">
            <v>9.2200000000000006</v>
          </cell>
          <cell r="T229">
            <v>12.78</v>
          </cell>
        </row>
        <row r="230">
          <cell r="C230">
            <v>2431112022</v>
          </cell>
          <cell r="D230">
            <v>6109237678</v>
          </cell>
          <cell r="E230" t="str">
            <v>ИППСП</v>
          </cell>
          <cell r="F230" t="str">
            <v>24-0437</v>
          </cell>
          <cell r="G230">
            <v>36923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5</v>
          </cell>
          <cell r="L230">
            <v>1.25</v>
          </cell>
          <cell r="M230">
            <v>32.5</v>
          </cell>
          <cell r="N230">
            <v>13.09</v>
          </cell>
          <cell r="O230">
            <v>9.02</v>
          </cell>
          <cell r="P230">
            <v>15</v>
          </cell>
          <cell r="Q230">
            <v>7</v>
          </cell>
          <cell r="R230">
            <v>572</v>
          </cell>
          <cell r="S230">
            <v>8.91</v>
          </cell>
          <cell r="T230">
            <v>13.09</v>
          </cell>
        </row>
        <row r="231">
          <cell r="C231">
            <v>2431112158</v>
          </cell>
          <cell r="D231">
            <v>6211147624</v>
          </cell>
          <cell r="E231" t="str">
            <v>ИППСП</v>
          </cell>
          <cell r="F231" t="str">
            <v>24-0552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12</v>
          </cell>
          <cell r="L231">
            <v>3</v>
          </cell>
          <cell r="M231">
            <v>78</v>
          </cell>
          <cell r="N231">
            <v>13.2</v>
          </cell>
          <cell r="O231">
            <v>7.8</v>
          </cell>
          <cell r="P231">
            <v>13</v>
          </cell>
          <cell r="Q231">
            <v>7</v>
          </cell>
          <cell r="R231">
            <v>520</v>
          </cell>
          <cell r="S231">
            <v>7</v>
          </cell>
          <cell r="T231">
            <v>13</v>
          </cell>
        </row>
        <row r="232">
          <cell r="C232">
            <v>2431112068</v>
          </cell>
          <cell r="D232">
            <v>5303087621</v>
          </cell>
          <cell r="E232" t="str">
            <v>ИППСП</v>
          </cell>
          <cell r="F232" t="str">
            <v>24-0525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18</v>
          </cell>
          <cell r="Q232">
            <v>7</v>
          </cell>
          <cell r="R232">
            <v>0</v>
          </cell>
          <cell r="S232">
            <v>0</v>
          </cell>
          <cell r="T232">
            <v>0</v>
          </cell>
        </row>
        <row r="233">
          <cell r="C233">
            <v>2431112108</v>
          </cell>
          <cell r="D233">
            <v>6311298537</v>
          </cell>
          <cell r="E233" t="str">
            <v>ИППСП</v>
          </cell>
          <cell r="F233" t="str">
            <v>24-0575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14.5</v>
          </cell>
          <cell r="O233">
            <v>7.57</v>
          </cell>
          <cell r="P233">
            <v>15</v>
          </cell>
          <cell r="Q233">
            <v>7</v>
          </cell>
          <cell r="R233">
            <v>572</v>
          </cell>
          <cell r="S233">
            <v>7.5</v>
          </cell>
          <cell r="T233">
            <v>14.5</v>
          </cell>
        </row>
        <row r="234">
          <cell r="C234">
            <v>2431112077</v>
          </cell>
          <cell r="D234">
            <v>5411117630</v>
          </cell>
          <cell r="E234" t="str">
            <v>ИППСП</v>
          </cell>
          <cell r="F234" t="str">
            <v>24-0595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14</v>
          </cell>
          <cell r="L234">
            <v>3.5</v>
          </cell>
          <cell r="M234">
            <v>91</v>
          </cell>
          <cell r="N234">
            <v>20.03</v>
          </cell>
          <cell r="O234">
            <v>5.16</v>
          </cell>
          <cell r="P234">
            <v>20</v>
          </cell>
          <cell r="Q234">
            <v>5</v>
          </cell>
          <cell r="R234">
            <v>650</v>
          </cell>
          <cell r="S234">
            <v>5</v>
          </cell>
          <cell r="T234">
            <v>20</v>
          </cell>
        </row>
        <row r="235">
          <cell r="C235">
            <v>2431112058</v>
          </cell>
          <cell r="D235">
            <v>7407017553</v>
          </cell>
          <cell r="E235" t="str">
            <v>ИППСП</v>
          </cell>
          <cell r="F235" t="str">
            <v>24-0507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16</v>
          </cell>
          <cell r="L235">
            <v>4</v>
          </cell>
          <cell r="M235">
            <v>104</v>
          </cell>
          <cell r="N235">
            <v>16.989999999999998</v>
          </cell>
          <cell r="O235">
            <v>5.84</v>
          </cell>
          <cell r="P235">
            <v>17</v>
          </cell>
          <cell r="Q235">
            <v>7</v>
          </cell>
          <cell r="R235">
            <v>593.58000000000004</v>
          </cell>
          <cell r="S235">
            <v>5.84</v>
          </cell>
          <cell r="T235">
            <v>16.989999999999998</v>
          </cell>
        </row>
        <row r="236">
          <cell r="C236">
            <v>2431112064</v>
          </cell>
          <cell r="D236">
            <v>5305137655</v>
          </cell>
          <cell r="E236" t="str">
            <v>ИППСП</v>
          </cell>
          <cell r="F236" t="str">
            <v>24-0611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12</v>
          </cell>
          <cell r="L236">
            <v>3</v>
          </cell>
          <cell r="M236">
            <v>78</v>
          </cell>
          <cell r="N236">
            <v>15.08</v>
          </cell>
          <cell r="O236">
            <v>7.01</v>
          </cell>
          <cell r="P236">
            <v>15</v>
          </cell>
          <cell r="Q236">
            <v>7</v>
          </cell>
          <cell r="R236">
            <v>572</v>
          </cell>
          <cell r="S236">
            <v>7</v>
          </cell>
          <cell r="T236">
            <v>15</v>
          </cell>
        </row>
        <row r="237">
          <cell r="C237">
            <v>2431112075</v>
          </cell>
          <cell r="D237">
            <v>6402177602</v>
          </cell>
          <cell r="E237" t="str">
            <v>ИППСП</v>
          </cell>
          <cell r="F237" t="str">
            <v>24-0571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14</v>
          </cell>
          <cell r="L237">
            <v>3.5</v>
          </cell>
          <cell r="M237">
            <v>91</v>
          </cell>
          <cell r="N237">
            <v>17.010000000000002</v>
          </cell>
          <cell r="O237">
            <v>7.05</v>
          </cell>
          <cell r="P237">
            <v>17</v>
          </cell>
          <cell r="Q237">
            <v>7</v>
          </cell>
          <cell r="R237">
            <v>624</v>
          </cell>
          <cell r="S237">
            <v>7</v>
          </cell>
          <cell r="T237">
            <v>17</v>
          </cell>
        </row>
        <row r="238">
          <cell r="C238">
            <v>2431112131</v>
          </cell>
          <cell r="D238">
            <v>5706297631</v>
          </cell>
          <cell r="E238" t="str">
            <v>ИППСП</v>
          </cell>
          <cell r="F238" t="str">
            <v>24-0574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1</v>
          </cell>
          <cell r="L238">
            <v>0.25</v>
          </cell>
          <cell r="M238">
            <v>6.5</v>
          </cell>
          <cell r="N238">
            <v>11.32</v>
          </cell>
          <cell r="O238">
            <v>9.0399999999999991</v>
          </cell>
          <cell r="P238">
            <v>14</v>
          </cell>
          <cell r="Q238">
            <v>6</v>
          </cell>
          <cell r="R238">
            <v>520</v>
          </cell>
          <cell r="S238">
            <v>8.68</v>
          </cell>
          <cell r="T238">
            <v>11.32</v>
          </cell>
        </row>
        <row r="239">
          <cell r="C239">
            <v>2431112124</v>
          </cell>
          <cell r="D239">
            <v>5104197591</v>
          </cell>
          <cell r="E239" t="str">
            <v>ИППСП</v>
          </cell>
          <cell r="F239" t="str">
            <v>24-0573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15</v>
          </cell>
          <cell r="L239">
            <v>3.75</v>
          </cell>
          <cell r="M239">
            <v>97.5</v>
          </cell>
          <cell r="N239">
            <v>14.8</v>
          </cell>
          <cell r="O239">
            <v>4.9800000000000004</v>
          </cell>
          <cell r="P239">
            <v>15</v>
          </cell>
          <cell r="Q239">
            <v>5</v>
          </cell>
          <cell r="R239">
            <v>514.28</v>
          </cell>
          <cell r="S239">
            <v>4.9800000000000004</v>
          </cell>
          <cell r="T239">
            <v>14.8</v>
          </cell>
        </row>
        <row r="240">
          <cell r="C240">
            <v>2431112121</v>
          </cell>
          <cell r="D240">
            <v>5108125970</v>
          </cell>
          <cell r="E240" t="str">
            <v>ИППСП</v>
          </cell>
          <cell r="F240" t="str">
            <v>24-0587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14</v>
          </cell>
          <cell r="L240">
            <v>3.5</v>
          </cell>
          <cell r="M240">
            <v>91</v>
          </cell>
          <cell r="N240">
            <v>11.95</v>
          </cell>
          <cell r="O240">
            <v>10.11</v>
          </cell>
          <cell r="P240">
            <v>20</v>
          </cell>
          <cell r="Q240">
            <v>2</v>
          </cell>
          <cell r="R240">
            <v>572</v>
          </cell>
          <cell r="S240">
            <v>10.050000000000001</v>
          </cell>
          <cell r="T240">
            <v>11.95</v>
          </cell>
        </row>
        <row r="241">
          <cell r="C241">
            <v>2431112096</v>
          </cell>
          <cell r="D241">
            <v>7203287569</v>
          </cell>
          <cell r="E241" t="str">
            <v>ИППСП</v>
          </cell>
          <cell r="F241" t="str">
            <v>24-0275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9</v>
          </cell>
          <cell r="L241">
            <v>2.25</v>
          </cell>
          <cell r="M241">
            <v>58.5</v>
          </cell>
          <cell r="N241">
            <v>7.25</v>
          </cell>
          <cell r="O241">
            <v>17.79</v>
          </cell>
          <cell r="P241">
            <v>18</v>
          </cell>
          <cell r="Q241">
            <v>7</v>
          </cell>
          <cell r="R241">
            <v>650</v>
          </cell>
          <cell r="S241">
            <v>17.75</v>
          </cell>
          <cell r="T241">
            <v>7.25</v>
          </cell>
        </row>
        <row r="242">
          <cell r="C242">
            <v>2431112142</v>
          </cell>
          <cell r="D242">
            <v>6410017541</v>
          </cell>
          <cell r="E242" t="str">
            <v>ИППСП</v>
          </cell>
          <cell r="F242" t="str">
            <v>24-0542</v>
          </cell>
          <cell r="G242">
            <v>36924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</v>
          </cell>
          <cell r="L242">
            <v>0.5</v>
          </cell>
          <cell r="M242">
            <v>13</v>
          </cell>
          <cell r="N242">
            <v>4.34</v>
          </cell>
          <cell r="O242">
            <v>11.13</v>
          </cell>
          <cell r="P242">
            <v>12</v>
          </cell>
          <cell r="Q242">
            <v>3</v>
          </cell>
          <cell r="R242">
            <v>390</v>
          </cell>
          <cell r="S242">
            <v>10.66</v>
          </cell>
          <cell r="T242">
            <v>4.34</v>
          </cell>
        </row>
        <row r="243">
          <cell r="C243">
            <v>2431112080</v>
          </cell>
          <cell r="D243">
            <v>7101027743</v>
          </cell>
          <cell r="E243" t="str">
            <v>ИППСП</v>
          </cell>
          <cell r="F243" t="str">
            <v>24-0591</v>
          </cell>
          <cell r="G243">
            <v>36924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5</v>
          </cell>
          <cell r="L243">
            <v>1.25</v>
          </cell>
          <cell r="M243">
            <v>32.5</v>
          </cell>
          <cell r="N243">
            <v>11.02</v>
          </cell>
          <cell r="O243">
            <v>6.1</v>
          </cell>
          <cell r="P243">
            <v>15</v>
          </cell>
          <cell r="Q243">
            <v>7</v>
          </cell>
          <cell r="R243">
            <v>445.12</v>
          </cell>
          <cell r="S243">
            <v>6.1</v>
          </cell>
          <cell r="T243">
            <v>11.02</v>
          </cell>
        </row>
        <row r="244">
          <cell r="C244">
            <v>2431112019</v>
          </cell>
          <cell r="D244">
            <v>5503200231</v>
          </cell>
          <cell r="E244" t="str">
            <v>ИППСП</v>
          </cell>
          <cell r="F244" t="str">
            <v>24-0576</v>
          </cell>
          <cell r="G244">
            <v>36924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8</v>
          </cell>
          <cell r="L244">
            <v>2</v>
          </cell>
          <cell r="M244">
            <v>52</v>
          </cell>
          <cell r="N244">
            <v>15.22</v>
          </cell>
          <cell r="O244">
            <v>9.01</v>
          </cell>
          <cell r="P244">
            <v>17</v>
          </cell>
          <cell r="Q244">
            <v>7</v>
          </cell>
          <cell r="R244">
            <v>624</v>
          </cell>
          <cell r="S244">
            <v>8.7799999999999994</v>
          </cell>
          <cell r="T244">
            <v>15.22</v>
          </cell>
        </row>
        <row r="245">
          <cell r="C245">
            <v>2431112123</v>
          </cell>
          <cell r="D245">
            <v>6211267595</v>
          </cell>
          <cell r="E245" t="str">
            <v>ИППСП</v>
          </cell>
          <cell r="F245" t="str">
            <v>24-0383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13</v>
          </cell>
          <cell r="L245">
            <v>3.25</v>
          </cell>
          <cell r="M245">
            <v>84.5</v>
          </cell>
          <cell r="N245">
            <v>16.82</v>
          </cell>
          <cell r="O245">
            <v>7.3</v>
          </cell>
          <cell r="P245">
            <v>17</v>
          </cell>
          <cell r="Q245">
            <v>7</v>
          </cell>
          <cell r="R245">
            <v>624</v>
          </cell>
          <cell r="S245">
            <v>7.18</v>
          </cell>
          <cell r="T245">
            <v>16.82</v>
          </cell>
        </row>
        <row r="246">
          <cell r="C246">
            <v>2431112099</v>
          </cell>
          <cell r="D246">
            <v>5508277534</v>
          </cell>
          <cell r="E246" t="str">
            <v>ИППСП</v>
          </cell>
          <cell r="F246" t="str">
            <v>24-0442</v>
          </cell>
          <cell r="G246">
            <v>36923</v>
          </cell>
          <cell r="H246" t="str">
            <v>Обстоен преглед за установяване на орален статус</v>
          </cell>
          <cell r="I246">
            <v>101</v>
          </cell>
          <cell r="J246">
            <v>11</v>
          </cell>
          <cell r="L246">
            <v>2.75</v>
          </cell>
          <cell r="M246">
            <v>71.5</v>
          </cell>
          <cell r="N246">
            <v>14.77</v>
          </cell>
          <cell r="O246">
            <v>5.45</v>
          </cell>
          <cell r="P246">
            <v>15</v>
          </cell>
          <cell r="Q246">
            <v>5</v>
          </cell>
          <cell r="R246">
            <v>520</v>
          </cell>
          <cell r="S246">
            <v>5.23</v>
          </cell>
          <cell r="T246">
            <v>14.77</v>
          </cell>
        </row>
        <row r="247">
          <cell r="C247">
            <v>2431112016</v>
          </cell>
          <cell r="D247">
            <v>5507247670</v>
          </cell>
          <cell r="E247" t="str">
            <v>ИППСП</v>
          </cell>
          <cell r="F247" t="str">
            <v>24-0284</v>
          </cell>
          <cell r="G247">
            <v>36923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13</v>
          </cell>
          <cell r="L247">
            <v>3.25</v>
          </cell>
          <cell r="M247">
            <v>84.5</v>
          </cell>
          <cell r="N247">
            <v>17.989999999999998</v>
          </cell>
          <cell r="O247">
            <v>6.2</v>
          </cell>
          <cell r="P247">
            <v>19</v>
          </cell>
          <cell r="Q247">
            <v>5</v>
          </cell>
          <cell r="R247">
            <v>624</v>
          </cell>
          <cell r="S247">
            <v>6.01</v>
          </cell>
          <cell r="T247">
            <v>17.989999999999998</v>
          </cell>
        </row>
        <row r="248">
          <cell r="C248">
            <v>2431112012</v>
          </cell>
          <cell r="D248">
            <v>6008283510</v>
          </cell>
          <cell r="E248" t="str">
            <v>ИППСП</v>
          </cell>
          <cell r="F248" t="str">
            <v>24-0340</v>
          </cell>
          <cell r="G248">
            <v>36923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18</v>
          </cell>
          <cell r="L248">
            <v>4.5</v>
          </cell>
          <cell r="M248">
            <v>117</v>
          </cell>
          <cell r="N248">
            <v>18.059999999999999</v>
          </cell>
          <cell r="O248">
            <v>7.19</v>
          </cell>
          <cell r="P248">
            <v>18</v>
          </cell>
          <cell r="Q248">
            <v>7</v>
          </cell>
          <cell r="R248">
            <v>650</v>
          </cell>
          <cell r="S248">
            <v>7</v>
          </cell>
          <cell r="T248">
            <v>18</v>
          </cell>
        </row>
        <row r="249">
          <cell r="C249">
            <v>2431112081</v>
          </cell>
          <cell r="D249">
            <v>5011234632</v>
          </cell>
          <cell r="E249" t="str">
            <v>ИППСП</v>
          </cell>
          <cell r="F249" t="str">
            <v>24-0625</v>
          </cell>
          <cell r="G249">
            <v>36927</v>
          </cell>
          <cell r="H249" t="str">
            <v>Обстоен преглед за установяване на орален статус</v>
          </cell>
          <cell r="I249">
            <v>101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C250">
            <v>2431112087</v>
          </cell>
          <cell r="D250">
            <v>6402287657</v>
          </cell>
          <cell r="E250" t="str">
            <v>ИППСП</v>
          </cell>
          <cell r="F250" t="str">
            <v>24-0531</v>
          </cell>
          <cell r="G250">
            <v>36922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9</v>
          </cell>
          <cell r="L250">
            <v>2.25</v>
          </cell>
          <cell r="M250">
            <v>58.5</v>
          </cell>
          <cell r="N250">
            <v>8.5500000000000007</v>
          </cell>
          <cell r="O250">
            <v>16.86</v>
          </cell>
          <cell r="P250">
            <v>17</v>
          </cell>
          <cell r="Q250">
            <v>8</v>
          </cell>
          <cell r="R250">
            <v>650</v>
          </cell>
          <cell r="S250">
            <v>16.45</v>
          </cell>
          <cell r="T250">
            <v>8.5500000000000007</v>
          </cell>
        </row>
        <row r="251">
          <cell r="C251">
            <v>2431112034</v>
          </cell>
          <cell r="D251">
            <v>4012277616</v>
          </cell>
          <cell r="E251" t="str">
            <v>ИППСП</v>
          </cell>
          <cell r="F251" t="str">
            <v>24-0154</v>
          </cell>
          <cell r="G251">
            <v>36930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11</v>
          </cell>
          <cell r="L251">
            <v>2.75</v>
          </cell>
          <cell r="M251">
            <v>71.5</v>
          </cell>
          <cell r="N251">
            <v>14.88</v>
          </cell>
          <cell r="O251">
            <v>5.31</v>
          </cell>
          <cell r="P251">
            <v>15</v>
          </cell>
          <cell r="Q251">
            <v>5</v>
          </cell>
          <cell r="R251">
            <v>520</v>
          </cell>
          <cell r="S251">
            <v>5.12</v>
          </cell>
          <cell r="T251">
            <v>14.88</v>
          </cell>
        </row>
        <row r="252">
          <cell r="C252">
            <v>2431112054</v>
          </cell>
          <cell r="D252">
            <v>6508227577</v>
          </cell>
          <cell r="E252" t="str">
            <v>ИППСП</v>
          </cell>
          <cell r="F252" t="str">
            <v>24-0624</v>
          </cell>
          <cell r="G252">
            <v>36931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8</v>
          </cell>
          <cell r="L252">
            <v>2</v>
          </cell>
          <cell r="M252">
            <v>52</v>
          </cell>
          <cell r="N252">
            <v>9.7100000000000009</v>
          </cell>
          <cell r="O252">
            <v>12.45</v>
          </cell>
          <cell r="P252">
            <v>15</v>
          </cell>
          <cell r="Q252">
            <v>7</v>
          </cell>
          <cell r="R252">
            <v>572</v>
          </cell>
          <cell r="S252">
            <v>12.29</v>
          </cell>
          <cell r="T252">
            <v>9.7100000000000009</v>
          </cell>
        </row>
        <row r="253">
          <cell r="C253">
            <v>2431114001</v>
          </cell>
          <cell r="D253" t="str">
            <v>5907087560</v>
          </cell>
          <cell r="E253" t="str">
            <v>"ГППСП-ДЕНТАСТОМ" ООД</v>
          </cell>
          <cell r="F253" t="str">
            <v>24-0594</v>
          </cell>
          <cell r="G253" t="str">
            <v>02.02.2001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24</v>
          </cell>
          <cell r="L253">
            <v>6</v>
          </cell>
          <cell r="M253">
            <v>156</v>
          </cell>
          <cell r="N253">
            <v>18.190000000000001</v>
          </cell>
          <cell r="O253">
            <v>9.07</v>
          </cell>
          <cell r="P253">
            <v>20</v>
          </cell>
          <cell r="Q253">
            <v>7</v>
          </cell>
          <cell r="R253">
            <v>702</v>
          </cell>
          <cell r="S253">
            <v>8.81</v>
          </cell>
          <cell r="T253">
            <v>18.190000000000001</v>
          </cell>
        </row>
        <row r="254">
          <cell r="C254">
            <v>2431112164</v>
          </cell>
          <cell r="D254" t="str">
            <v>7202177612</v>
          </cell>
          <cell r="E254" t="str">
            <v>ИППСП</v>
          </cell>
          <cell r="F254" t="str">
            <v>24-0666</v>
          </cell>
          <cell r="G254">
            <v>36992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4</v>
          </cell>
          <cell r="L254">
            <v>1</v>
          </cell>
          <cell r="M254">
            <v>26</v>
          </cell>
          <cell r="N254">
            <v>10.25</v>
          </cell>
          <cell r="O254">
            <v>0</v>
          </cell>
          <cell r="P254">
            <v>10</v>
          </cell>
          <cell r="Q254">
            <v>0</v>
          </cell>
          <cell r="R254">
            <v>260</v>
          </cell>
          <cell r="S254">
            <v>0</v>
          </cell>
          <cell r="T254">
            <v>10</v>
          </cell>
        </row>
        <row r="255">
          <cell r="C255">
            <v>2431112166</v>
          </cell>
          <cell r="D255">
            <v>7503027602</v>
          </cell>
          <cell r="E255" t="str">
            <v>ИППСП</v>
          </cell>
          <cell r="F255" t="str">
            <v>24-0693</v>
          </cell>
          <cell r="G255">
            <v>37135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5</v>
          </cell>
          <cell r="L255">
            <v>1.25</v>
          </cell>
          <cell r="M255">
            <v>32.5</v>
          </cell>
          <cell r="N255">
            <v>6.29</v>
          </cell>
          <cell r="O255">
            <v>1.77</v>
          </cell>
          <cell r="P255">
            <v>7</v>
          </cell>
          <cell r="Q255">
            <v>1</v>
          </cell>
          <cell r="R255">
            <v>208</v>
          </cell>
          <cell r="S255">
            <v>1.71</v>
          </cell>
          <cell r="T255">
            <v>6.29</v>
          </cell>
        </row>
        <row r="256">
          <cell r="C256">
            <v>2431112165</v>
          </cell>
          <cell r="D256">
            <v>7407277566</v>
          </cell>
          <cell r="E256" t="str">
            <v>ИППСП</v>
          </cell>
          <cell r="F256" t="str">
            <v>24-0694</v>
          </cell>
          <cell r="G256">
            <v>37135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6</v>
          </cell>
          <cell r="L256">
            <v>1.5</v>
          </cell>
          <cell r="M256">
            <v>39</v>
          </cell>
          <cell r="N256">
            <v>8.02</v>
          </cell>
          <cell r="O256">
            <v>0</v>
          </cell>
          <cell r="P256">
            <v>8</v>
          </cell>
          <cell r="Q256">
            <v>0</v>
          </cell>
          <cell r="R256">
            <v>208</v>
          </cell>
          <cell r="S256">
            <v>0</v>
          </cell>
          <cell r="T256">
            <v>8</v>
          </cell>
        </row>
        <row r="257">
          <cell r="C257">
            <v>2436112002</v>
          </cell>
          <cell r="D257">
            <v>6707067661</v>
          </cell>
          <cell r="E257" t="str">
            <v>ИППСП</v>
          </cell>
          <cell r="F257" t="str">
            <v>24-0290</v>
          </cell>
          <cell r="G257">
            <v>36918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21</v>
          </cell>
          <cell r="L257">
            <v>5.25</v>
          </cell>
          <cell r="M257">
            <v>136.5</v>
          </cell>
          <cell r="N257">
            <v>19.78</v>
          </cell>
          <cell r="O257">
            <v>17.350000000000001</v>
          </cell>
          <cell r="P257">
            <v>32</v>
          </cell>
          <cell r="Q257">
            <v>5</v>
          </cell>
          <cell r="R257">
            <v>962</v>
          </cell>
          <cell r="S257">
            <v>17.22</v>
          </cell>
          <cell r="T257">
            <v>19.78</v>
          </cell>
        </row>
        <row r="258">
          <cell r="C258">
            <v>2436112003</v>
          </cell>
          <cell r="D258">
            <v>6808091711</v>
          </cell>
          <cell r="E258" t="str">
            <v>ИППСП</v>
          </cell>
          <cell r="F258" t="str">
            <v>24-0423</v>
          </cell>
          <cell r="G258">
            <v>36922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18</v>
          </cell>
          <cell r="L258">
            <v>4.5</v>
          </cell>
          <cell r="M258">
            <v>117</v>
          </cell>
          <cell r="N258">
            <v>17.02</v>
          </cell>
          <cell r="O258">
            <v>11.03</v>
          </cell>
          <cell r="P258">
            <v>23</v>
          </cell>
          <cell r="Q258">
            <v>5</v>
          </cell>
          <cell r="R258">
            <v>728</v>
          </cell>
          <cell r="S258">
            <v>10.98</v>
          </cell>
          <cell r="T258">
            <v>17.02</v>
          </cell>
        </row>
        <row r="259">
          <cell r="C259">
            <v>2436112004</v>
          </cell>
          <cell r="D259">
            <v>5712157557</v>
          </cell>
          <cell r="E259" t="str">
            <v>ИППСП</v>
          </cell>
          <cell r="F259" t="str">
            <v>24-0112</v>
          </cell>
          <cell r="G259">
            <v>36916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26</v>
          </cell>
          <cell r="L259">
            <v>6.5</v>
          </cell>
          <cell r="M259">
            <v>169</v>
          </cell>
          <cell r="N259">
            <v>23.22</v>
          </cell>
          <cell r="O259">
            <v>7.32</v>
          </cell>
          <cell r="P259">
            <v>23</v>
          </cell>
          <cell r="Q259">
            <v>7</v>
          </cell>
          <cell r="R259">
            <v>780</v>
          </cell>
          <cell r="S259">
            <v>7</v>
          </cell>
          <cell r="T259">
            <v>23</v>
          </cell>
        </row>
        <row r="260">
          <cell r="C260">
            <v>2436112005</v>
          </cell>
          <cell r="D260">
            <v>6004297639</v>
          </cell>
          <cell r="E260" t="str">
            <v>ИППСП</v>
          </cell>
          <cell r="F260" t="str">
            <v>24-031</v>
          </cell>
          <cell r="G260">
            <v>36914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11</v>
          </cell>
          <cell r="L260">
            <v>2.75</v>
          </cell>
          <cell r="M260">
            <v>71.5</v>
          </cell>
          <cell r="N260">
            <v>10.08</v>
          </cell>
          <cell r="O260">
            <v>12.15</v>
          </cell>
          <cell r="P260">
            <v>18</v>
          </cell>
          <cell r="Q260">
            <v>4</v>
          </cell>
          <cell r="R260">
            <v>572</v>
          </cell>
          <cell r="S260">
            <v>11.92</v>
          </cell>
          <cell r="T260">
            <v>10.08</v>
          </cell>
        </row>
        <row r="261">
          <cell r="C261">
            <v>2436112007</v>
          </cell>
          <cell r="D261">
            <v>5612307545</v>
          </cell>
          <cell r="E261" t="str">
            <v>ИППСП</v>
          </cell>
          <cell r="F261" t="str">
            <v>24-0258</v>
          </cell>
          <cell r="G261">
            <v>36923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9</v>
          </cell>
          <cell r="L261">
            <v>2.25</v>
          </cell>
          <cell r="M261">
            <v>58.5</v>
          </cell>
          <cell r="N261">
            <v>15.71</v>
          </cell>
          <cell r="O261">
            <v>2.29</v>
          </cell>
          <cell r="P261">
            <v>17</v>
          </cell>
          <cell r="Q261">
            <v>1</v>
          </cell>
          <cell r="R261">
            <v>468</v>
          </cell>
          <cell r="S261">
            <v>2.29</v>
          </cell>
          <cell r="T261">
            <v>15.71</v>
          </cell>
        </row>
        <row r="262">
          <cell r="C262">
            <v>2436112008</v>
          </cell>
          <cell r="D262">
            <v>5803114556</v>
          </cell>
          <cell r="E262" t="str">
            <v>ИППСП</v>
          </cell>
          <cell r="F262" t="str">
            <v>24-0569</v>
          </cell>
          <cell r="G262">
            <v>36924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16</v>
          </cell>
          <cell r="L262">
            <v>4</v>
          </cell>
          <cell r="M262">
            <v>104</v>
          </cell>
          <cell r="N262">
            <v>16.329999999999998</v>
          </cell>
          <cell r="O262">
            <v>11.77</v>
          </cell>
          <cell r="P262">
            <v>25</v>
          </cell>
          <cell r="Q262">
            <v>3</v>
          </cell>
          <cell r="R262">
            <v>728</v>
          </cell>
          <cell r="S262">
            <v>11.67</v>
          </cell>
          <cell r="T262">
            <v>16.329999999999998</v>
          </cell>
        </row>
        <row r="263">
          <cell r="C263">
            <v>2436112009</v>
          </cell>
          <cell r="D263">
            <v>6207127525</v>
          </cell>
          <cell r="E263" t="str">
            <v>ИППСП</v>
          </cell>
          <cell r="F263" t="str">
            <v>24-0570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22</v>
          </cell>
          <cell r="L263">
            <v>5.5</v>
          </cell>
          <cell r="M263">
            <v>143</v>
          </cell>
          <cell r="N263">
            <v>17.47</v>
          </cell>
          <cell r="O263">
            <v>12.72</v>
          </cell>
          <cell r="P263">
            <v>25</v>
          </cell>
          <cell r="Q263">
            <v>5</v>
          </cell>
          <cell r="R263">
            <v>780</v>
          </cell>
          <cell r="S263">
            <v>12.53</v>
          </cell>
          <cell r="T263">
            <v>17.47</v>
          </cell>
        </row>
        <row r="264">
          <cell r="C264">
            <v>2436112010</v>
          </cell>
          <cell r="D264">
            <v>6107154635</v>
          </cell>
          <cell r="E264" t="str">
            <v>ИППСП</v>
          </cell>
          <cell r="F264" t="str">
            <v>24-0572</v>
          </cell>
          <cell r="G264">
            <v>36924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22</v>
          </cell>
          <cell r="L264">
            <v>5.5</v>
          </cell>
          <cell r="M264">
            <v>143</v>
          </cell>
          <cell r="N264">
            <v>22.14</v>
          </cell>
          <cell r="O264">
            <v>5</v>
          </cell>
          <cell r="P264">
            <v>22</v>
          </cell>
          <cell r="Q264">
            <v>5</v>
          </cell>
          <cell r="R264">
            <v>702</v>
          </cell>
          <cell r="S264">
            <v>5</v>
          </cell>
          <cell r="T264">
            <v>22</v>
          </cell>
        </row>
        <row r="265">
          <cell r="C265">
            <v>2436112012</v>
          </cell>
          <cell r="D265">
            <v>7502047559</v>
          </cell>
          <cell r="E265" t="str">
            <v>ИППСП</v>
          </cell>
          <cell r="F265" t="str">
            <v>24-0272</v>
          </cell>
          <cell r="G265">
            <v>36918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3</v>
          </cell>
          <cell r="L265">
            <v>0.75</v>
          </cell>
          <cell r="M265">
            <v>19.5</v>
          </cell>
          <cell r="N265">
            <v>11.93</v>
          </cell>
          <cell r="O265">
            <v>0</v>
          </cell>
          <cell r="P265">
            <v>20</v>
          </cell>
          <cell r="Q265">
            <v>0</v>
          </cell>
          <cell r="R265">
            <v>310.18</v>
          </cell>
          <cell r="S265">
            <v>0</v>
          </cell>
          <cell r="T265">
            <v>11.93</v>
          </cell>
        </row>
        <row r="266">
          <cell r="C266">
            <v>2436112011</v>
          </cell>
          <cell r="D266">
            <v>5908244670</v>
          </cell>
          <cell r="E266" t="str">
            <v>ИППСП</v>
          </cell>
          <cell r="F266" t="str">
            <v>24-0523</v>
          </cell>
          <cell r="G266">
            <v>36924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5</v>
          </cell>
          <cell r="L266">
            <v>1.25</v>
          </cell>
          <cell r="M266">
            <v>32.5</v>
          </cell>
          <cell r="N266">
            <v>8.0500000000000007</v>
          </cell>
          <cell r="O266">
            <v>2.08</v>
          </cell>
          <cell r="P266">
            <v>8</v>
          </cell>
          <cell r="Q266">
            <v>2</v>
          </cell>
          <cell r="R266">
            <v>260</v>
          </cell>
          <cell r="S266">
            <v>2</v>
          </cell>
          <cell r="T266">
            <v>8</v>
          </cell>
        </row>
        <row r="267">
          <cell r="C267">
            <v>2436112001</v>
          </cell>
          <cell r="D267">
            <v>5610287624</v>
          </cell>
          <cell r="E267" t="str">
            <v>ИППСП</v>
          </cell>
          <cell r="F267" t="str">
            <v>24-0226</v>
          </cell>
          <cell r="G267">
            <v>36917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11</v>
          </cell>
          <cell r="L267">
            <v>2.75</v>
          </cell>
          <cell r="M267">
            <v>71.5</v>
          </cell>
          <cell r="N267">
            <v>13.68</v>
          </cell>
          <cell r="O267">
            <v>16.39</v>
          </cell>
          <cell r="P267">
            <v>27</v>
          </cell>
          <cell r="Q267">
            <v>3</v>
          </cell>
          <cell r="R267">
            <v>780</v>
          </cell>
          <cell r="S267">
            <v>16.32</v>
          </cell>
          <cell r="T267">
            <v>13.68</v>
          </cell>
        </row>
        <row r="268">
          <cell r="C268">
            <v>2437112001</v>
          </cell>
          <cell r="D268">
            <v>6011127641</v>
          </cell>
          <cell r="E268" t="str">
            <v>ИППСП</v>
          </cell>
          <cell r="F268" t="str">
            <v>24-0036</v>
          </cell>
          <cell r="G268">
            <v>36914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15</v>
          </cell>
          <cell r="L268">
            <v>3.75</v>
          </cell>
          <cell r="M268">
            <v>97.5</v>
          </cell>
          <cell r="N268">
            <v>22.52</v>
          </cell>
          <cell r="O268">
            <v>8.1999999999999993</v>
          </cell>
          <cell r="P268">
            <v>22</v>
          </cell>
          <cell r="Q268">
            <v>8</v>
          </cell>
          <cell r="R268">
            <v>780</v>
          </cell>
          <cell r="S268">
            <v>8</v>
          </cell>
          <cell r="T268">
            <v>22</v>
          </cell>
        </row>
        <row r="269">
          <cell r="C269">
            <v>2438112001</v>
          </cell>
          <cell r="D269">
            <v>4909167597</v>
          </cell>
          <cell r="E269" t="str">
            <v>ИППСП</v>
          </cell>
          <cell r="F269" t="str">
            <v>24-008</v>
          </cell>
          <cell r="G269">
            <v>36915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13</v>
          </cell>
          <cell r="L269">
            <v>3.25</v>
          </cell>
          <cell r="M269">
            <v>84.5</v>
          </cell>
          <cell r="N269">
            <v>20.059999999999999</v>
          </cell>
          <cell r="O269">
            <v>10.4</v>
          </cell>
          <cell r="P269">
            <v>20</v>
          </cell>
          <cell r="Q269">
            <v>10</v>
          </cell>
          <cell r="R269">
            <v>780</v>
          </cell>
          <cell r="S269">
            <v>10</v>
          </cell>
          <cell r="T269">
            <v>20</v>
          </cell>
        </row>
        <row r="270">
          <cell r="C270">
            <v>2438112002</v>
          </cell>
          <cell r="D270">
            <v>7502107581</v>
          </cell>
          <cell r="E270" t="str">
            <v>ИППСП</v>
          </cell>
          <cell r="F270" t="str">
            <v>24-011</v>
          </cell>
          <cell r="G270">
            <v>36915</v>
          </cell>
          <cell r="H270" t="str">
            <v>Обстоен преглед за установяване на орален статус</v>
          </cell>
          <cell r="I270">
            <v>101</v>
          </cell>
          <cell r="J270">
            <v>7</v>
          </cell>
          <cell r="L270">
            <v>1.75</v>
          </cell>
          <cell r="M270">
            <v>45.5</v>
          </cell>
          <cell r="N270">
            <v>9.1300000000000008</v>
          </cell>
          <cell r="O270">
            <v>1.08</v>
          </cell>
          <cell r="P270">
            <v>9</v>
          </cell>
          <cell r="Q270">
            <v>1</v>
          </cell>
          <cell r="R270">
            <v>260</v>
          </cell>
          <cell r="S270">
            <v>1</v>
          </cell>
          <cell r="T270">
            <v>9</v>
          </cell>
        </row>
        <row r="271">
          <cell r="C271">
            <v>2431112094</v>
          </cell>
          <cell r="D271">
            <v>6811137593</v>
          </cell>
          <cell r="E271" t="str">
            <v>ИППСП</v>
          </cell>
          <cell r="F271" t="str">
            <v>24-0686</v>
          </cell>
          <cell r="G271">
            <v>37077</v>
          </cell>
          <cell r="H271" t="str">
            <v>Обстоен преглед за установяване на орален статус</v>
          </cell>
          <cell r="I271">
            <v>101</v>
          </cell>
          <cell r="J271">
            <v>4</v>
          </cell>
          <cell r="L271">
            <v>1</v>
          </cell>
          <cell r="M271">
            <v>26</v>
          </cell>
          <cell r="N271">
            <v>2.2400000000000002</v>
          </cell>
          <cell r="O271">
            <v>3.35</v>
          </cell>
          <cell r="P271">
            <v>15</v>
          </cell>
          <cell r="Q271">
            <v>7</v>
          </cell>
          <cell r="R271">
            <v>145.34</v>
          </cell>
          <cell r="S271">
            <v>3.35</v>
          </cell>
          <cell r="T271">
            <v>2.2400000000000002</v>
          </cell>
        </row>
      </sheetData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>
        <row r="9">
          <cell r="C9">
            <v>2404112002</v>
          </cell>
          <cell r="D9">
            <v>5707227726</v>
          </cell>
          <cell r="E9" t="str">
            <v>ИППСП</v>
          </cell>
          <cell r="F9" t="str">
            <v>24-0010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32</v>
          </cell>
          <cell r="L9">
            <v>8</v>
          </cell>
          <cell r="M9">
            <v>208</v>
          </cell>
          <cell r="N9">
            <v>25.07</v>
          </cell>
          <cell r="O9">
            <v>5.15</v>
          </cell>
          <cell r="P9">
            <v>25</v>
          </cell>
          <cell r="Q9">
            <v>5</v>
          </cell>
          <cell r="R9">
            <v>780</v>
          </cell>
          <cell r="S9">
            <v>5</v>
          </cell>
          <cell r="T9">
            <v>25</v>
          </cell>
        </row>
        <row r="10">
          <cell r="C10">
            <v>2404112004</v>
          </cell>
          <cell r="D10">
            <v>5703314606</v>
          </cell>
          <cell r="E10" t="str">
            <v>ИППСП</v>
          </cell>
          <cell r="F10" t="str">
            <v>24-0009</v>
          </cell>
          <cell r="G10" t="str">
            <v>29.01.2001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15</v>
          </cell>
          <cell r="L10">
            <v>3.75</v>
          </cell>
          <cell r="M10">
            <v>97.5</v>
          </cell>
          <cell r="N10">
            <v>22.96</v>
          </cell>
          <cell r="O10">
            <v>7.03</v>
          </cell>
          <cell r="P10">
            <v>25</v>
          </cell>
          <cell r="Q10">
            <v>5</v>
          </cell>
          <cell r="R10">
            <v>779.74</v>
          </cell>
          <cell r="S10">
            <v>7.03</v>
          </cell>
          <cell r="T10">
            <v>22.96</v>
          </cell>
        </row>
        <row r="11">
          <cell r="C11">
            <v>2404112005</v>
          </cell>
          <cell r="D11">
            <v>6910014685</v>
          </cell>
          <cell r="E11" t="str">
            <v>ИППСП</v>
          </cell>
          <cell r="F11" t="str">
            <v>24-0623</v>
          </cell>
          <cell r="G11">
            <v>36929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7</v>
          </cell>
          <cell r="L11">
            <v>1.75</v>
          </cell>
          <cell r="M11">
            <v>45.5</v>
          </cell>
          <cell r="N11">
            <v>16.64</v>
          </cell>
          <cell r="O11">
            <v>4.18</v>
          </cell>
          <cell r="P11">
            <v>15</v>
          </cell>
          <cell r="Q11">
            <v>3</v>
          </cell>
          <cell r="R11">
            <v>468</v>
          </cell>
          <cell r="S11">
            <v>3</v>
          </cell>
          <cell r="T11">
            <v>15</v>
          </cell>
        </row>
        <row r="12">
          <cell r="C12">
            <v>2407112001</v>
          </cell>
          <cell r="D12">
            <v>4309093506</v>
          </cell>
          <cell r="E12" t="str">
            <v>ИППСП</v>
          </cell>
          <cell r="F12" t="str">
            <v>24-0130</v>
          </cell>
          <cell r="G12" t="str">
            <v>24.01.2001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11</v>
          </cell>
          <cell r="L12">
            <v>2.75</v>
          </cell>
          <cell r="M12">
            <v>71.5</v>
          </cell>
          <cell r="N12">
            <v>22.78</v>
          </cell>
          <cell r="O12">
            <v>4.33</v>
          </cell>
          <cell r="P12">
            <v>26</v>
          </cell>
          <cell r="Q12">
            <v>1</v>
          </cell>
          <cell r="R12">
            <v>702</v>
          </cell>
          <cell r="S12">
            <v>4.22</v>
          </cell>
          <cell r="T12">
            <v>22.78</v>
          </cell>
        </row>
        <row r="13">
          <cell r="C13">
            <v>2407112004</v>
          </cell>
          <cell r="D13">
            <v>6508097576</v>
          </cell>
          <cell r="E13" t="str">
            <v>ИППСП</v>
          </cell>
          <cell r="F13" t="str">
            <v>24-019</v>
          </cell>
          <cell r="G13">
            <v>36918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  <cell r="L13">
            <v>4.75</v>
          </cell>
          <cell r="M13">
            <v>123.5</v>
          </cell>
          <cell r="N13">
            <v>20.059999999999999</v>
          </cell>
          <cell r="O13">
            <v>3.1</v>
          </cell>
          <cell r="P13">
            <v>20</v>
          </cell>
          <cell r="Q13">
            <v>3</v>
          </cell>
          <cell r="R13">
            <v>598</v>
          </cell>
          <cell r="S13">
            <v>3</v>
          </cell>
          <cell r="T13">
            <v>20</v>
          </cell>
        </row>
        <row r="14">
          <cell r="C14">
            <v>2407112002</v>
          </cell>
          <cell r="D14">
            <v>6905257525</v>
          </cell>
          <cell r="E14" t="str">
            <v>ИППСП</v>
          </cell>
          <cell r="F14" t="str">
            <v>24-0415</v>
          </cell>
          <cell r="G14">
            <v>36921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18</v>
          </cell>
          <cell r="L14">
            <v>4.5</v>
          </cell>
          <cell r="M14">
            <v>117</v>
          </cell>
          <cell r="N14">
            <v>17.78</v>
          </cell>
          <cell r="O14">
            <v>12.49</v>
          </cell>
          <cell r="P14">
            <v>23</v>
          </cell>
          <cell r="Q14">
            <v>7</v>
          </cell>
          <cell r="R14">
            <v>780</v>
          </cell>
          <cell r="S14">
            <v>12.22</v>
          </cell>
          <cell r="T14">
            <v>17.78</v>
          </cell>
        </row>
        <row r="15">
          <cell r="C15">
            <v>2407112007</v>
          </cell>
          <cell r="D15">
            <v>6502197557</v>
          </cell>
          <cell r="E15" t="str">
            <v>ИППСП</v>
          </cell>
          <cell r="F15" t="str">
            <v>24-0443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18</v>
          </cell>
          <cell r="L15">
            <v>4.5</v>
          </cell>
          <cell r="M15">
            <v>117</v>
          </cell>
          <cell r="N15">
            <v>18.02</v>
          </cell>
          <cell r="O15">
            <v>9.15</v>
          </cell>
          <cell r="P15">
            <v>20</v>
          </cell>
          <cell r="Q15">
            <v>7</v>
          </cell>
          <cell r="R15">
            <v>702</v>
          </cell>
          <cell r="S15">
            <v>8.98</v>
          </cell>
          <cell r="T15">
            <v>18.02</v>
          </cell>
        </row>
        <row r="16">
          <cell r="C16">
            <v>2407112003</v>
          </cell>
          <cell r="D16">
            <v>4511286798</v>
          </cell>
          <cell r="E16" t="str">
            <v>ИППСП</v>
          </cell>
          <cell r="F16" t="str">
            <v>24-0450</v>
          </cell>
          <cell r="G16">
            <v>36923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16</v>
          </cell>
          <cell r="L16">
            <v>4</v>
          </cell>
          <cell r="M16">
            <v>104</v>
          </cell>
          <cell r="N16">
            <v>18.260000000000002</v>
          </cell>
          <cell r="O16">
            <v>7.43</v>
          </cell>
          <cell r="P16">
            <v>20</v>
          </cell>
          <cell r="Q16">
            <v>5</v>
          </cell>
          <cell r="R16">
            <v>650</v>
          </cell>
          <cell r="S16">
            <v>6.74</v>
          </cell>
          <cell r="T16">
            <v>18.260000000000002</v>
          </cell>
        </row>
        <row r="17">
          <cell r="C17">
            <v>2407112005</v>
          </cell>
          <cell r="D17">
            <v>6103147685</v>
          </cell>
          <cell r="E17" t="str">
            <v>ИППСП</v>
          </cell>
          <cell r="F17" t="str">
            <v>24-0259</v>
          </cell>
          <cell r="G17">
            <v>36923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12</v>
          </cell>
          <cell r="L17">
            <v>3</v>
          </cell>
          <cell r="M17">
            <v>78</v>
          </cell>
          <cell r="N17">
            <v>11.53</v>
          </cell>
          <cell r="O17">
            <v>18.55</v>
          </cell>
          <cell r="P17">
            <v>25</v>
          </cell>
          <cell r="Q17">
            <v>5</v>
          </cell>
          <cell r="R17">
            <v>780</v>
          </cell>
          <cell r="S17">
            <v>18.47</v>
          </cell>
          <cell r="T17">
            <v>11.53</v>
          </cell>
        </row>
        <row r="18">
          <cell r="C18">
            <v>2407112009</v>
          </cell>
          <cell r="D18">
            <v>3205297569</v>
          </cell>
          <cell r="E18" t="str">
            <v>ИППСП</v>
          </cell>
          <cell r="F18" t="str">
            <v>24-0449</v>
          </cell>
          <cell r="G18">
            <v>36923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11</v>
          </cell>
          <cell r="L18">
            <v>2.75</v>
          </cell>
          <cell r="M18">
            <v>71.5</v>
          </cell>
          <cell r="N18">
            <v>15.09</v>
          </cell>
          <cell r="O18">
            <v>2.6</v>
          </cell>
          <cell r="P18">
            <v>15</v>
          </cell>
          <cell r="Q18">
            <v>2</v>
          </cell>
          <cell r="R18">
            <v>442</v>
          </cell>
          <cell r="S18">
            <v>2</v>
          </cell>
          <cell r="T18">
            <v>15</v>
          </cell>
        </row>
        <row r="19">
          <cell r="C19">
            <v>2407112008</v>
          </cell>
          <cell r="D19">
            <v>7110127576</v>
          </cell>
          <cell r="E19" t="str">
            <v>ИППСП</v>
          </cell>
          <cell r="F19" t="str">
            <v>24-0545</v>
          </cell>
          <cell r="G19">
            <v>36928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17</v>
          </cell>
          <cell r="L19">
            <v>4.25</v>
          </cell>
          <cell r="M19">
            <v>110.5</v>
          </cell>
          <cell r="N19">
            <v>17.18</v>
          </cell>
          <cell r="O19">
            <v>5.82</v>
          </cell>
          <cell r="P19">
            <v>18</v>
          </cell>
          <cell r="Q19">
            <v>4</v>
          </cell>
          <cell r="R19">
            <v>572</v>
          </cell>
          <cell r="S19">
            <v>4.82</v>
          </cell>
          <cell r="T19">
            <v>17.18</v>
          </cell>
        </row>
        <row r="20">
          <cell r="C20">
            <v>2407112006</v>
          </cell>
          <cell r="D20">
            <v>7001032540</v>
          </cell>
          <cell r="E20" t="str">
            <v>ИППСП</v>
          </cell>
          <cell r="F20" t="str">
            <v>24-0537</v>
          </cell>
          <cell r="G20">
            <v>36928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7</v>
          </cell>
          <cell r="L20">
            <v>1.75</v>
          </cell>
          <cell r="M20">
            <v>45.5</v>
          </cell>
          <cell r="N20">
            <v>7.12</v>
          </cell>
          <cell r="O20">
            <v>3.03</v>
          </cell>
          <cell r="P20">
            <v>7</v>
          </cell>
          <cell r="Q20">
            <v>3</v>
          </cell>
          <cell r="R20">
            <v>260</v>
          </cell>
          <cell r="S20">
            <v>3</v>
          </cell>
          <cell r="T20">
            <v>7</v>
          </cell>
        </row>
        <row r="21">
          <cell r="C21">
            <v>2412112043</v>
          </cell>
          <cell r="D21">
            <v>6308256840</v>
          </cell>
          <cell r="E21" t="str">
            <v>ИППСП</v>
          </cell>
          <cell r="F21" t="str">
            <v>14-540</v>
          </cell>
          <cell r="G21">
            <v>36913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  <cell r="L21">
            <v>2.25</v>
          </cell>
          <cell r="M21">
            <v>58.5</v>
          </cell>
          <cell r="N21">
            <v>14.92</v>
          </cell>
          <cell r="O21">
            <v>7.98</v>
          </cell>
          <cell r="P21">
            <v>15</v>
          </cell>
          <cell r="Q21">
            <v>7</v>
          </cell>
          <cell r="R21">
            <v>572</v>
          </cell>
          <cell r="S21">
            <v>7.08</v>
          </cell>
          <cell r="T21">
            <v>14.92</v>
          </cell>
        </row>
        <row r="22">
          <cell r="C22">
            <v>2412112061</v>
          </cell>
          <cell r="D22">
            <v>5809037523</v>
          </cell>
          <cell r="E22" t="str">
            <v>ИППСП</v>
          </cell>
          <cell r="F22" t="str">
            <v>24-0023</v>
          </cell>
          <cell r="G22">
            <v>36915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12</v>
          </cell>
          <cell r="L22">
            <v>3</v>
          </cell>
          <cell r="M22">
            <v>78</v>
          </cell>
          <cell r="N22">
            <v>15.94</v>
          </cell>
          <cell r="O22">
            <v>8.51</v>
          </cell>
          <cell r="P22">
            <v>20</v>
          </cell>
          <cell r="Q22">
            <v>4</v>
          </cell>
          <cell r="R22">
            <v>624</v>
          </cell>
          <cell r="S22">
            <v>8.06</v>
          </cell>
          <cell r="T22">
            <v>15.94</v>
          </cell>
        </row>
        <row r="23">
          <cell r="C23">
            <v>2412112035</v>
          </cell>
          <cell r="D23">
            <v>6009077597</v>
          </cell>
          <cell r="E23" t="str">
            <v>ИППСП</v>
          </cell>
          <cell r="F23" t="str">
            <v>24-0021</v>
          </cell>
          <cell r="G23">
            <v>36915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11</v>
          </cell>
          <cell r="L23">
            <v>2.75</v>
          </cell>
          <cell r="M23">
            <v>71.5</v>
          </cell>
          <cell r="N23">
            <v>22.13</v>
          </cell>
          <cell r="O23">
            <v>4.38</v>
          </cell>
          <cell r="P23">
            <v>20</v>
          </cell>
          <cell r="Q23">
            <v>4</v>
          </cell>
          <cell r="R23">
            <v>624</v>
          </cell>
          <cell r="S23">
            <v>4</v>
          </cell>
          <cell r="T23">
            <v>20</v>
          </cell>
        </row>
        <row r="24">
          <cell r="C24">
            <v>2412112064</v>
          </cell>
          <cell r="D24">
            <v>3606107797</v>
          </cell>
          <cell r="E24" t="str">
            <v>ИППСП</v>
          </cell>
          <cell r="F24" t="str">
            <v>24-0117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6</v>
          </cell>
          <cell r="L24">
            <v>1.5</v>
          </cell>
          <cell r="M24">
            <v>39</v>
          </cell>
          <cell r="N24">
            <v>6.27</v>
          </cell>
          <cell r="O24">
            <v>12.75</v>
          </cell>
          <cell r="P24">
            <v>15</v>
          </cell>
          <cell r="Q24">
            <v>4</v>
          </cell>
          <cell r="R24">
            <v>494</v>
          </cell>
          <cell r="S24">
            <v>12.73</v>
          </cell>
          <cell r="T24">
            <v>6.27</v>
          </cell>
        </row>
        <row r="25">
          <cell r="C25">
            <v>2412112011</v>
          </cell>
          <cell r="D25">
            <v>6609107610</v>
          </cell>
          <cell r="E25" t="str">
            <v>ИППСП</v>
          </cell>
          <cell r="F25" t="str">
            <v>24-0216</v>
          </cell>
          <cell r="G25">
            <v>36917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14</v>
          </cell>
          <cell r="L25">
            <v>3.5</v>
          </cell>
          <cell r="M25">
            <v>91</v>
          </cell>
          <cell r="N25">
            <v>13.9</v>
          </cell>
          <cell r="O25">
            <v>11.18</v>
          </cell>
          <cell r="P25">
            <v>18</v>
          </cell>
          <cell r="Q25">
            <v>7</v>
          </cell>
          <cell r="R25">
            <v>650</v>
          </cell>
          <cell r="S25">
            <v>11.1</v>
          </cell>
          <cell r="T25">
            <v>13.9</v>
          </cell>
        </row>
        <row r="26">
          <cell r="C26">
            <v>2412112056</v>
          </cell>
          <cell r="D26">
            <v>5303097614</v>
          </cell>
          <cell r="E26" t="str">
            <v>ИППСП</v>
          </cell>
          <cell r="F26" t="str">
            <v>24-0212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2</v>
          </cell>
          <cell r="L26">
            <v>0.5</v>
          </cell>
          <cell r="M26">
            <v>13</v>
          </cell>
          <cell r="N26">
            <v>8.73</v>
          </cell>
          <cell r="O26">
            <v>11.88</v>
          </cell>
          <cell r="P26">
            <v>15</v>
          </cell>
          <cell r="Q26">
            <v>5</v>
          </cell>
          <cell r="R26">
            <v>520</v>
          </cell>
          <cell r="S26">
            <v>11.27</v>
          </cell>
          <cell r="T26">
            <v>8.73</v>
          </cell>
        </row>
        <row r="27">
          <cell r="C27">
            <v>2412112047</v>
          </cell>
          <cell r="D27">
            <v>5011117683</v>
          </cell>
          <cell r="E27" t="str">
            <v>ИППСП</v>
          </cell>
          <cell r="F27" t="str">
            <v>24-0265</v>
          </cell>
          <cell r="G27">
            <v>36916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20</v>
          </cell>
          <cell r="L27">
            <v>5</v>
          </cell>
          <cell r="M27">
            <v>130</v>
          </cell>
          <cell r="N27">
            <v>19.420000000000002</v>
          </cell>
          <cell r="O27">
            <v>5.66</v>
          </cell>
          <cell r="P27">
            <v>20</v>
          </cell>
          <cell r="Q27">
            <v>5</v>
          </cell>
          <cell r="R27">
            <v>650</v>
          </cell>
          <cell r="S27">
            <v>5.58</v>
          </cell>
          <cell r="T27">
            <v>19.420000000000002</v>
          </cell>
        </row>
        <row r="28">
          <cell r="C28">
            <v>2412112046</v>
          </cell>
          <cell r="D28">
            <v>5610117675</v>
          </cell>
          <cell r="E28" t="str">
            <v>ИППСП</v>
          </cell>
          <cell r="F28" t="str">
            <v>24-0266</v>
          </cell>
          <cell r="G28">
            <v>36916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18</v>
          </cell>
          <cell r="L28">
            <v>4.5</v>
          </cell>
          <cell r="M28">
            <v>117</v>
          </cell>
          <cell r="N28">
            <v>14.93</v>
          </cell>
          <cell r="O28">
            <v>7.18</v>
          </cell>
          <cell r="P28">
            <v>15</v>
          </cell>
          <cell r="Q28">
            <v>7</v>
          </cell>
          <cell r="R28">
            <v>572</v>
          </cell>
          <cell r="S28">
            <v>7.07</v>
          </cell>
          <cell r="T28">
            <v>14.93</v>
          </cell>
        </row>
        <row r="29">
          <cell r="C29">
            <v>2412112002</v>
          </cell>
          <cell r="D29">
            <v>5902044479</v>
          </cell>
          <cell r="E29" t="str">
            <v>ИППСП</v>
          </cell>
          <cell r="F29" t="str">
            <v>24-0230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11</v>
          </cell>
          <cell r="L29">
            <v>2.75</v>
          </cell>
          <cell r="M29">
            <v>71.5</v>
          </cell>
          <cell r="N29">
            <v>10.130000000000001</v>
          </cell>
          <cell r="O29">
            <v>5</v>
          </cell>
          <cell r="P29">
            <v>10</v>
          </cell>
          <cell r="Q29">
            <v>5</v>
          </cell>
          <cell r="R29">
            <v>390</v>
          </cell>
          <cell r="S29">
            <v>5</v>
          </cell>
          <cell r="T29">
            <v>10</v>
          </cell>
        </row>
        <row r="30">
          <cell r="C30">
            <v>2412112052</v>
          </cell>
          <cell r="D30">
            <v>4708027649</v>
          </cell>
          <cell r="E30" t="str">
            <v>ИППСП</v>
          </cell>
          <cell r="F30" t="str">
            <v>24-0219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10</v>
          </cell>
          <cell r="L30">
            <v>2.5</v>
          </cell>
          <cell r="M30">
            <v>65</v>
          </cell>
          <cell r="N30">
            <v>15.39</v>
          </cell>
          <cell r="O30">
            <v>7.24</v>
          </cell>
          <cell r="P30">
            <v>15</v>
          </cell>
          <cell r="Q30">
            <v>7</v>
          </cell>
          <cell r="R30">
            <v>572</v>
          </cell>
          <cell r="S30">
            <v>7</v>
          </cell>
          <cell r="T30">
            <v>15</v>
          </cell>
        </row>
        <row r="31">
          <cell r="C31">
            <v>2412112012</v>
          </cell>
          <cell r="D31">
            <v>5811237651</v>
          </cell>
          <cell r="E31" t="str">
            <v>ИППСП</v>
          </cell>
          <cell r="F31" t="str">
            <v>24-0217</v>
          </cell>
          <cell r="G31">
            <v>36917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10</v>
          </cell>
          <cell r="L31">
            <v>2.5</v>
          </cell>
          <cell r="M31">
            <v>65</v>
          </cell>
          <cell r="N31">
            <v>6.76</v>
          </cell>
          <cell r="O31">
            <v>3.3</v>
          </cell>
          <cell r="P31">
            <v>8</v>
          </cell>
          <cell r="Q31">
            <v>2</v>
          </cell>
          <cell r="R31">
            <v>260</v>
          </cell>
          <cell r="S31">
            <v>3.24</v>
          </cell>
          <cell r="T31">
            <v>6.76</v>
          </cell>
        </row>
        <row r="32">
          <cell r="C32">
            <v>2412112063</v>
          </cell>
          <cell r="D32">
            <v>5610037651</v>
          </cell>
          <cell r="E32" t="str">
            <v>ИППСП</v>
          </cell>
          <cell r="F32" t="str">
            <v>24-0218</v>
          </cell>
          <cell r="G32">
            <v>36917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10</v>
          </cell>
          <cell r="L32">
            <v>2.5</v>
          </cell>
          <cell r="M32">
            <v>65</v>
          </cell>
          <cell r="N32">
            <v>9.73</v>
          </cell>
          <cell r="O32">
            <v>10.43</v>
          </cell>
          <cell r="P32">
            <v>15</v>
          </cell>
          <cell r="Q32">
            <v>5</v>
          </cell>
          <cell r="R32">
            <v>520</v>
          </cell>
          <cell r="S32">
            <v>10.27</v>
          </cell>
          <cell r="T32">
            <v>9.73</v>
          </cell>
        </row>
        <row r="33">
          <cell r="C33">
            <v>2412112010</v>
          </cell>
          <cell r="D33">
            <v>5705057636</v>
          </cell>
          <cell r="E33" t="str">
            <v>ИППСП</v>
          </cell>
          <cell r="F33" t="str">
            <v>24-0214</v>
          </cell>
          <cell r="G33">
            <v>36917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9</v>
          </cell>
          <cell r="L33">
            <v>2.25</v>
          </cell>
          <cell r="M33">
            <v>58.5</v>
          </cell>
          <cell r="N33">
            <v>15.09</v>
          </cell>
          <cell r="O33">
            <v>5.05</v>
          </cell>
          <cell r="P33">
            <v>15</v>
          </cell>
          <cell r="Q33">
            <v>5</v>
          </cell>
          <cell r="R33">
            <v>520</v>
          </cell>
          <cell r="S33">
            <v>5</v>
          </cell>
          <cell r="T33">
            <v>15</v>
          </cell>
        </row>
        <row r="34">
          <cell r="C34">
            <v>2412112021</v>
          </cell>
          <cell r="D34">
            <v>5704147592</v>
          </cell>
          <cell r="E34" t="str">
            <v>ИППСП</v>
          </cell>
          <cell r="F34" t="str">
            <v>24-0293</v>
          </cell>
          <cell r="G34">
            <v>36918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26</v>
          </cell>
          <cell r="L34">
            <v>6.5</v>
          </cell>
          <cell r="M34">
            <v>169</v>
          </cell>
          <cell r="N34">
            <v>18.510000000000002</v>
          </cell>
          <cell r="O34">
            <v>8.48</v>
          </cell>
          <cell r="P34">
            <v>20</v>
          </cell>
          <cell r="Q34">
            <v>7</v>
          </cell>
          <cell r="R34">
            <v>701.74</v>
          </cell>
          <cell r="S34">
            <v>8.48</v>
          </cell>
          <cell r="T34">
            <v>18.510000000000002</v>
          </cell>
        </row>
        <row r="35">
          <cell r="C35">
            <v>2412112042</v>
          </cell>
          <cell r="D35">
            <v>5804277579</v>
          </cell>
          <cell r="E35" t="str">
            <v>ИППСП</v>
          </cell>
          <cell r="F35" t="str">
            <v>24-0289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  <cell r="L35">
            <v>2.25</v>
          </cell>
          <cell r="M35">
            <v>58.5</v>
          </cell>
          <cell r="N35">
            <v>10.050000000000001</v>
          </cell>
          <cell r="O35">
            <v>12.23</v>
          </cell>
          <cell r="P35">
            <v>15</v>
          </cell>
          <cell r="Q35">
            <v>7</v>
          </cell>
          <cell r="R35">
            <v>572</v>
          </cell>
          <cell r="S35">
            <v>11.95</v>
          </cell>
          <cell r="T35">
            <v>10.050000000000001</v>
          </cell>
        </row>
        <row r="36">
          <cell r="C36">
            <v>2412112041</v>
          </cell>
          <cell r="D36">
            <v>6004167656</v>
          </cell>
          <cell r="E36" t="str">
            <v>ИППСП</v>
          </cell>
          <cell r="F36" t="str">
            <v>24-0287</v>
          </cell>
          <cell r="G36">
            <v>36918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14</v>
          </cell>
          <cell r="L36">
            <v>3.5</v>
          </cell>
          <cell r="M36">
            <v>91</v>
          </cell>
          <cell r="N36">
            <v>12.11</v>
          </cell>
          <cell r="O36">
            <v>10.199999999999999</v>
          </cell>
          <cell r="P36">
            <v>15</v>
          </cell>
          <cell r="Q36">
            <v>7</v>
          </cell>
          <cell r="R36">
            <v>572</v>
          </cell>
          <cell r="S36">
            <v>9.89</v>
          </cell>
          <cell r="T36">
            <v>12.11</v>
          </cell>
        </row>
        <row r="37">
          <cell r="C37">
            <v>2412112028</v>
          </cell>
          <cell r="D37">
            <v>7412167630</v>
          </cell>
          <cell r="E37" t="str">
            <v>ИППСП</v>
          </cell>
          <cell r="F37" t="str">
            <v>24-0228</v>
          </cell>
          <cell r="G37">
            <v>36917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</v>
          </cell>
          <cell r="L37">
            <v>0.5</v>
          </cell>
          <cell r="M37">
            <v>13</v>
          </cell>
          <cell r="N37">
            <v>15.78</v>
          </cell>
          <cell r="O37">
            <v>7.55</v>
          </cell>
          <cell r="P37">
            <v>18</v>
          </cell>
          <cell r="Q37">
            <v>4</v>
          </cell>
          <cell r="R37">
            <v>572</v>
          </cell>
          <cell r="S37">
            <v>6.22</v>
          </cell>
          <cell r="T37">
            <v>15.78</v>
          </cell>
        </row>
        <row r="38">
          <cell r="C38">
            <v>2412112013</v>
          </cell>
          <cell r="D38">
            <v>5803047648</v>
          </cell>
          <cell r="E38" t="str">
            <v>ИППСП</v>
          </cell>
          <cell r="F38" t="str">
            <v>24-0288</v>
          </cell>
          <cell r="G38">
            <v>36918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10</v>
          </cell>
          <cell r="L38">
            <v>2.5</v>
          </cell>
          <cell r="M38">
            <v>65</v>
          </cell>
          <cell r="N38">
            <v>11.03</v>
          </cell>
          <cell r="O38">
            <v>9.57</v>
          </cell>
          <cell r="P38">
            <v>15</v>
          </cell>
          <cell r="Q38">
            <v>5</v>
          </cell>
          <cell r="R38">
            <v>520</v>
          </cell>
          <cell r="S38">
            <v>8.9700000000000006</v>
          </cell>
          <cell r="T38">
            <v>11.03</v>
          </cell>
        </row>
        <row r="39">
          <cell r="C39">
            <v>2412112048</v>
          </cell>
          <cell r="D39">
            <v>5806087773</v>
          </cell>
          <cell r="E39" t="str">
            <v>ИППСП</v>
          </cell>
          <cell r="F39" t="str">
            <v>24-0109</v>
          </cell>
          <cell r="G39">
            <v>36916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22</v>
          </cell>
          <cell r="L39">
            <v>5.5</v>
          </cell>
          <cell r="M39">
            <v>143</v>
          </cell>
          <cell r="N39">
            <v>20.329999999999998</v>
          </cell>
          <cell r="O39">
            <v>0</v>
          </cell>
          <cell r="P39">
            <v>20</v>
          </cell>
          <cell r="Q39">
            <v>0</v>
          </cell>
          <cell r="R39">
            <v>520</v>
          </cell>
          <cell r="S39">
            <v>0</v>
          </cell>
          <cell r="T39">
            <v>20</v>
          </cell>
        </row>
        <row r="40">
          <cell r="C40">
            <v>2412112024</v>
          </cell>
          <cell r="D40">
            <v>5505037669</v>
          </cell>
          <cell r="E40" t="str">
            <v>ИППСП</v>
          </cell>
          <cell r="F40" t="str">
            <v>24-0105</v>
          </cell>
          <cell r="G40">
            <v>36916</v>
          </cell>
          <cell r="H40" t="str">
            <v>Обстоен преглед за установяване на орален статус</v>
          </cell>
          <cell r="I40">
            <v>101</v>
          </cell>
          <cell r="J40">
            <v>10</v>
          </cell>
          <cell r="L40">
            <v>2.5</v>
          </cell>
          <cell r="M40">
            <v>65</v>
          </cell>
          <cell r="N40">
            <v>13.12</v>
          </cell>
          <cell r="O40">
            <v>8.98</v>
          </cell>
          <cell r="P40">
            <v>20</v>
          </cell>
          <cell r="Q40">
            <v>2</v>
          </cell>
          <cell r="R40">
            <v>572</v>
          </cell>
          <cell r="S40">
            <v>8.8800000000000008</v>
          </cell>
          <cell r="T40">
            <v>13.12</v>
          </cell>
        </row>
        <row r="41">
          <cell r="C41">
            <v>2412112027</v>
          </cell>
          <cell r="D41">
            <v>5801217880</v>
          </cell>
          <cell r="E41" t="str">
            <v>ИППСП</v>
          </cell>
          <cell r="F41" t="str">
            <v>24-0034</v>
          </cell>
          <cell r="G41">
            <v>36914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8</v>
          </cell>
          <cell r="L41">
            <v>2</v>
          </cell>
          <cell r="M41">
            <v>52</v>
          </cell>
          <cell r="N41">
            <v>10.01</v>
          </cell>
          <cell r="O41">
            <v>16.13</v>
          </cell>
          <cell r="P41">
            <v>19</v>
          </cell>
          <cell r="Q41">
            <v>7</v>
          </cell>
          <cell r="R41">
            <v>676</v>
          </cell>
          <cell r="S41">
            <v>15.99</v>
          </cell>
          <cell r="T41">
            <v>10.01</v>
          </cell>
        </row>
        <row r="42">
          <cell r="C42">
            <v>2412112045</v>
          </cell>
          <cell r="D42">
            <v>6107027610</v>
          </cell>
          <cell r="E42" t="str">
            <v>ИППСП</v>
          </cell>
          <cell r="F42" t="str">
            <v>24-038</v>
          </cell>
          <cell r="G42">
            <v>36914</v>
          </cell>
          <cell r="H42" t="str">
            <v>Обстоен преглед за установяване на орален статус</v>
          </cell>
          <cell r="I42">
            <v>101</v>
          </cell>
          <cell r="J42">
            <v>14</v>
          </cell>
          <cell r="L42">
            <v>3.5</v>
          </cell>
          <cell r="M42">
            <v>91</v>
          </cell>
          <cell r="N42">
            <v>20.14</v>
          </cell>
          <cell r="O42">
            <v>0</v>
          </cell>
          <cell r="P42">
            <v>20</v>
          </cell>
          <cell r="Q42">
            <v>0</v>
          </cell>
          <cell r="R42">
            <v>520</v>
          </cell>
          <cell r="S42">
            <v>0</v>
          </cell>
          <cell r="T42">
            <v>20</v>
          </cell>
        </row>
        <row r="43">
          <cell r="C43">
            <v>2412112049</v>
          </cell>
          <cell r="D43">
            <v>7105047579</v>
          </cell>
          <cell r="E43" t="str">
            <v>ИППСП</v>
          </cell>
          <cell r="F43" t="str">
            <v>24-0037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L43">
            <v>0</v>
          </cell>
          <cell r="M43">
            <v>0</v>
          </cell>
          <cell r="N43">
            <v>14.69</v>
          </cell>
          <cell r="O43">
            <v>7.05</v>
          </cell>
          <cell r="P43">
            <v>15</v>
          </cell>
          <cell r="Q43">
            <v>7</v>
          </cell>
          <cell r="R43">
            <v>565.24</v>
          </cell>
          <cell r="S43">
            <v>7.05</v>
          </cell>
          <cell r="T43">
            <v>14.69</v>
          </cell>
        </row>
        <row r="44">
          <cell r="C44">
            <v>2412112009</v>
          </cell>
          <cell r="D44">
            <v>5811302192</v>
          </cell>
          <cell r="E44" t="str">
            <v>ИППСП</v>
          </cell>
          <cell r="F44" t="str">
            <v>24-0110</v>
          </cell>
          <cell r="G44">
            <v>36916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7</v>
          </cell>
          <cell r="L44">
            <v>1.75</v>
          </cell>
          <cell r="M44">
            <v>45.5</v>
          </cell>
          <cell r="N44">
            <v>9.92</v>
          </cell>
          <cell r="O44">
            <v>12.17</v>
          </cell>
          <cell r="P44">
            <v>15</v>
          </cell>
          <cell r="Q44">
            <v>7</v>
          </cell>
          <cell r="R44">
            <v>572</v>
          </cell>
          <cell r="S44">
            <v>12.08</v>
          </cell>
          <cell r="T44">
            <v>9.92</v>
          </cell>
        </row>
        <row r="45">
          <cell r="C45">
            <v>2412112029</v>
          </cell>
          <cell r="D45">
            <v>5505311912</v>
          </cell>
          <cell r="E45" t="str">
            <v>ИППСП</v>
          </cell>
          <cell r="F45" t="str">
            <v>24-0119</v>
          </cell>
          <cell r="G45">
            <v>36916</v>
          </cell>
          <cell r="H45" t="str">
            <v>Обстоен преглед за установяване на орален статус</v>
          </cell>
          <cell r="I45">
            <v>101</v>
          </cell>
          <cell r="L45">
            <v>0</v>
          </cell>
          <cell r="M45">
            <v>0</v>
          </cell>
          <cell r="N45">
            <v>18.03</v>
          </cell>
          <cell r="O45">
            <v>9.07</v>
          </cell>
          <cell r="P45">
            <v>20</v>
          </cell>
          <cell r="Q45">
            <v>7</v>
          </cell>
          <cell r="R45">
            <v>702</v>
          </cell>
          <cell r="S45">
            <v>8.9700000000000006</v>
          </cell>
          <cell r="T45">
            <v>18.03</v>
          </cell>
        </row>
        <row r="46">
          <cell r="C46">
            <v>2412112020</v>
          </cell>
          <cell r="D46">
            <v>6105274478</v>
          </cell>
          <cell r="E46" t="str">
            <v>ИППСП</v>
          </cell>
          <cell r="F46" t="str">
            <v>24-006</v>
          </cell>
          <cell r="G46">
            <v>36914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13</v>
          </cell>
          <cell r="L46">
            <v>3.25</v>
          </cell>
          <cell r="M46">
            <v>84.5</v>
          </cell>
          <cell r="N46">
            <v>11.05</v>
          </cell>
          <cell r="O46">
            <v>11.1</v>
          </cell>
          <cell r="P46">
            <v>15</v>
          </cell>
          <cell r="Q46">
            <v>7</v>
          </cell>
          <cell r="R46">
            <v>572</v>
          </cell>
          <cell r="S46">
            <v>10.95</v>
          </cell>
          <cell r="T46">
            <v>11.05</v>
          </cell>
        </row>
        <row r="47">
          <cell r="C47">
            <v>2412112033</v>
          </cell>
          <cell r="D47">
            <v>7505266118</v>
          </cell>
          <cell r="E47" t="str">
            <v>ИППСП</v>
          </cell>
          <cell r="F47" t="str">
            <v>24-0209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15</v>
          </cell>
          <cell r="L47">
            <v>3.75</v>
          </cell>
          <cell r="M47">
            <v>97.5</v>
          </cell>
          <cell r="N47">
            <v>15.09</v>
          </cell>
          <cell r="O47">
            <v>7.23</v>
          </cell>
          <cell r="P47">
            <v>15</v>
          </cell>
          <cell r="Q47">
            <v>7</v>
          </cell>
          <cell r="R47">
            <v>572</v>
          </cell>
          <cell r="S47">
            <v>7</v>
          </cell>
          <cell r="T47">
            <v>15</v>
          </cell>
        </row>
        <row r="48">
          <cell r="C48">
            <v>2412112034</v>
          </cell>
          <cell r="D48">
            <v>7504176175</v>
          </cell>
          <cell r="E48" t="str">
            <v>ИППСП</v>
          </cell>
          <cell r="F48" t="str">
            <v>24-0210</v>
          </cell>
          <cell r="G48">
            <v>36919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4</v>
          </cell>
          <cell r="L48">
            <v>1</v>
          </cell>
          <cell r="M48">
            <v>26</v>
          </cell>
          <cell r="N48">
            <v>12.07</v>
          </cell>
          <cell r="O48">
            <v>10</v>
          </cell>
          <cell r="P48">
            <v>15</v>
          </cell>
          <cell r="Q48">
            <v>7</v>
          </cell>
          <cell r="R48">
            <v>572</v>
          </cell>
          <cell r="S48">
            <v>9.93</v>
          </cell>
          <cell r="T48">
            <v>12.07</v>
          </cell>
        </row>
        <row r="49">
          <cell r="C49">
            <v>2412112059</v>
          </cell>
          <cell r="D49">
            <v>7401017622</v>
          </cell>
          <cell r="E49" t="str">
            <v>ИППСП</v>
          </cell>
          <cell r="F49" t="str">
            <v>24-0211</v>
          </cell>
          <cell r="G49">
            <v>36919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5</v>
          </cell>
          <cell r="L49">
            <v>1.25</v>
          </cell>
          <cell r="M49">
            <v>32.5</v>
          </cell>
          <cell r="N49">
            <v>7.85</v>
          </cell>
          <cell r="O49">
            <v>15.72</v>
          </cell>
          <cell r="P49">
            <v>15</v>
          </cell>
          <cell r="Q49">
            <v>7</v>
          </cell>
          <cell r="R49">
            <v>572</v>
          </cell>
          <cell r="S49">
            <v>14.15</v>
          </cell>
          <cell r="T49">
            <v>7.85</v>
          </cell>
        </row>
        <row r="50">
          <cell r="C50">
            <v>2412112044</v>
          </cell>
          <cell r="D50">
            <v>4101277747</v>
          </cell>
          <cell r="E50" t="str">
            <v>ИППСП</v>
          </cell>
          <cell r="F50" t="str">
            <v>24-0368</v>
          </cell>
          <cell r="G50">
            <v>36919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16</v>
          </cell>
          <cell r="L50">
            <v>4</v>
          </cell>
          <cell r="M50">
            <v>104</v>
          </cell>
          <cell r="N50">
            <v>19.899999999999999</v>
          </cell>
          <cell r="O50">
            <v>0</v>
          </cell>
          <cell r="P50">
            <v>20</v>
          </cell>
          <cell r="Q50">
            <v>0</v>
          </cell>
          <cell r="R50">
            <v>517.4</v>
          </cell>
          <cell r="S50">
            <v>0</v>
          </cell>
          <cell r="T50">
            <v>19.899999999999999</v>
          </cell>
        </row>
        <row r="51">
          <cell r="C51">
            <v>2412112036</v>
          </cell>
          <cell r="D51">
            <v>5005017875</v>
          </cell>
          <cell r="E51" t="str">
            <v>ИППСП</v>
          </cell>
          <cell r="F51" t="str">
            <v>24-0291</v>
          </cell>
          <cell r="G51">
            <v>36918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19</v>
          </cell>
          <cell r="L51">
            <v>4.75</v>
          </cell>
          <cell r="M51">
            <v>123.5</v>
          </cell>
          <cell r="N51">
            <v>19.82</v>
          </cell>
          <cell r="O51">
            <v>5.2</v>
          </cell>
          <cell r="P51">
            <v>20</v>
          </cell>
          <cell r="Q51">
            <v>5</v>
          </cell>
          <cell r="R51">
            <v>650</v>
          </cell>
          <cell r="S51">
            <v>5.18</v>
          </cell>
          <cell r="T51">
            <v>19.82</v>
          </cell>
        </row>
        <row r="52">
          <cell r="C52">
            <v>2412112037</v>
          </cell>
          <cell r="D52">
            <v>5009182841</v>
          </cell>
          <cell r="E52" t="str">
            <v>ИППСП</v>
          </cell>
          <cell r="F52" t="str">
            <v>24-0292</v>
          </cell>
          <cell r="G52">
            <v>36918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29</v>
          </cell>
          <cell r="L52">
            <v>7.25</v>
          </cell>
          <cell r="M52">
            <v>188.5</v>
          </cell>
          <cell r="N52">
            <v>23.23</v>
          </cell>
          <cell r="O52">
            <v>3.85</v>
          </cell>
          <cell r="P52">
            <v>24</v>
          </cell>
          <cell r="Q52">
            <v>3</v>
          </cell>
          <cell r="R52">
            <v>702</v>
          </cell>
          <cell r="S52">
            <v>3.77</v>
          </cell>
          <cell r="T52">
            <v>23.23</v>
          </cell>
        </row>
        <row r="53">
          <cell r="C53">
            <v>2412112014</v>
          </cell>
          <cell r="D53">
            <v>6207087546</v>
          </cell>
          <cell r="E53" t="str">
            <v>ИППСП</v>
          </cell>
          <cell r="F53" t="str">
            <v>24-0016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14</v>
          </cell>
          <cell r="L53">
            <v>3.5</v>
          </cell>
          <cell r="M53">
            <v>91</v>
          </cell>
          <cell r="N53">
            <v>16.8</v>
          </cell>
          <cell r="O53">
            <v>9.85</v>
          </cell>
          <cell r="P53">
            <v>20</v>
          </cell>
          <cell r="Q53">
            <v>5</v>
          </cell>
          <cell r="R53">
            <v>650</v>
          </cell>
          <cell r="S53">
            <v>8.1999999999999993</v>
          </cell>
          <cell r="T53">
            <v>16.8</v>
          </cell>
        </row>
        <row r="54">
          <cell r="C54">
            <v>2412112023</v>
          </cell>
          <cell r="D54">
            <v>6609127690</v>
          </cell>
          <cell r="E54" t="str">
            <v>ИППСП</v>
          </cell>
          <cell r="F54" t="str">
            <v>24-033</v>
          </cell>
          <cell r="G54">
            <v>36914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18</v>
          </cell>
          <cell r="L54">
            <v>4.5</v>
          </cell>
          <cell r="M54">
            <v>117</v>
          </cell>
          <cell r="N54">
            <v>15.43</v>
          </cell>
          <cell r="O54">
            <v>9.7799999999999994</v>
          </cell>
          <cell r="P54">
            <v>20</v>
          </cell>
          <cell r="Q54">
            <v>5</v>
          </cell>
          <cell r="R54">
            <v>650</v>
          </cell>
          <cell r="S54">
            <v>9.57</v>
          </cell>
          <cell r="T54">
            <v>15.43</v>
          </cell>
        </row>
        <row r="55">
          <cell r="C55">
            <v>2412112017</v>
          </cell>
          <cell r="D55">
            <v>6507017576</v>
          </cell>
          <cell r="E55" t="str">
            <v>ИППСП</v>
          </cell>
          <cell r="F55" t="str">
            <v>24-0039</v>
          </cell>
          <cell r="G55">
            <v>36914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17</v>
          </cell>
          <cell r="L55">
            <v>4.25</v>
          </cell>
          <cell r="M55">
            <v>110.5</v>
          </cell>
          <cell r="N55">
            <v>14.87</v>
          </cell>
          <cell r="O55">
            <v>7.19</v>
          </cell>
          <cell r="P55">
            <v>18</v>
          </cell>
          <cell r="Q55">
            <v>4</v>
          </cell>
          <cell r="R55">
            <v>572</v>
          </cell>
          <cell r="S55">
            <v>7.13</v>
          </cell>
          <cell r="T55">
            <v>14.87</v>
          </cell>
        </row>
        <row r="56">
          <cell r="C56">
            <v>2412112019</v>
          </cell>
          <cell r="D56">
            <v>5109197634</v>
          </cell>
          <cell r="E56" t="str">
            <v>ИППСП</v>
          </cell>
          <cell r="F56" t="str">
            <v>24-067</v>
          </cell>
          <cell r="G56">
            <v>36915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12</v>
          </cell>
          <cell r="L56">
            <v>3</v>
          </cell>
          <cell r="M56">
            <v>78</v>
          </cell>
          <cell r="N56">
            <v>19.760000000000002</v>
          </cell>
          <cell r="O56">
            <v>5.26</v>
          </cell>
          <cell r="P56">
            <v>20</v>
          </cell>
          <cell r="Q56">
            <v>5</v>
          </cell>
          <cell r="R56">
            <v>650</v>
          </cell>
          <cell r="S56">
            <v>5.24</v>
          </cell>
          <cell r="T56">
            <v>19.760000000000002</v>
          </cell>
        </row>
        <row r="57">
          <cell r="C57">
            <v>2412112008</v>
          </cell>
          <cell r="D57">
            <v>6008284558</v>
          </cell>
          <cell r="E57" t="str">
            <v>ИППСП</v>
          </cell>
          <cell r="F57" t="str">
            <v>24-0254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16</v>
          </cell>
          <cell r="L57">
            <v>4</v>
          </cell>
          <cell r="M57">
            <v>104</v>
          </cell>
          <cell r="N57">
            <v>15.55</v>
          </cell>
          <cell r="O57">
            <v>7.2</v>
          </cell>
          <cell r="P57">
            <v>15</v>
          </cell>
          <cell r="Q57">
            <v>7</v>
          </cell>
          <cell r="R57">
            <v>572</v>
          </cell>
          <cell r="S57">
            <v>7</v>
          </cell>
          <cell r="T57">
            <v>15</v>
          </cell>
        </row>
        <row r="58">
          <cell r="C58">
            <v>2412112032</v>
          </cell>
          <cell r="D58">
            <v>4802181990</v>
          </cell>
          <cell r="E58" t="str">
            <v>ИППСП</v>
          </cell>
          <cell r="F58" t="str">
            <v>24-0237</v>
          </cell>
          <cell r="G58">
            <v>36921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13</v>
          </cell>
          <cell r="L58">
            <v>3.25</v>
          </cell>
          <cell r="M58">
            <v>84.5</v>
          </cell>
          <cell r="N58">
            <v>20.13</v>
          </cell>
          <cell r="O58">
            <v>0</v>
          </cell>
          <cell r="P58">
            <v>20</v>
          </cell>
          <cell r="Q58">
            <v>0</v>
          </cell>
          <cell r="R58">
            <v>520</v>
          </cell>
          <cell r="S58">
            <v>0</v>
          </cell>
          <cell r="T58">
            <v>20</v>
          </cell>
        </row>
        <row r="59">
          <cell r="C59">
            <v>2412112016</v>
          </cell>
          <cell r="D59">
            <v>5809037570</v>
          </cell>
          <cell r="E59" t="str">
            <v>ИППСП</v>
          </cell>
          <cell r="F59" t="str">
            <v>24-0152</v>
          </cell>
          <cell r="G59">
            <v>36921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9</v>
          </cell>
          <cell r="L59">
            <v>2.25</v>
          </cell>
          <cell r="M59">
            <v>58.5</v>
          </cell>
          <cell r="N59">
            <v>11.57</v>
          </cell>
          <cell r="O59">
            <v>8.52</v>
          </cell>
          <cell r="P59">
            <v>15</v>
          </cell>
          <cell r="Q59">
            <v>5</v>
          </cell>
          <cell r="R59">
            <v>520</v>
          </cell>
          <cell r="S59">
            <v>8.43</v>
          </cell>
          <cell r="T59">
            <v>11.57</v>
          </cell>
        </row>
        <row r="60">
          <cell r="C60">
            <v>2412112007</v>
          </cell>
          <cell r="D60" t="str">
            <v>5506158515</v>
          </cell>
          <cell r="E60" t="str">
            <v>ИППСП</v>
          </cell>
          <cell r="F60" t="str">
            <v>24-0377</v>
          </cell>
          <cell r="G60">
            <v>36921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4</v>
          </cell>
          <cell r="L60">
            <v>1</v>
          </cell>
          <cell r="M60">
            <v>26</v>
          </cell>
          <cell r="N60">
            <v>14.96</v>
          </cell>
          <cell r="O60">
            <v>7</v>
          </cell>
          <cell r="P60">
            <v>15</v>
          </cell>
          <cell r="Q60">
            <v>7</v>
          </cell>
          <cell r="R60">
            <v>570.96</v>
          </cell>
          <cell r="S60">
            <v>7</v>
          </cell>
          <cell r="T60">
            <v>14.96</v>
          </cell>
        </row>
        <row r="61">
          <cell r="C61">
            <v>2412112068</v>
          </cell>
          <cell r="D61" t="str">
            <v>2303257620</v>
          </cell>
          <cell r="E61" t="str">
            <v>ИППСП</v>
          </cell>
          <cell r="F61" t="str">
            <v>24-0156</v>
          </cell>
          <cell r="G61">
            <v>36920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6</v>
          </cell>
          <cell r="L61">
            <v>1.5</v>
          </cell>
          <cell r="M61">
            <v>39</v>
          </cell>
          <cell r="N61">
            <v>6.93</v>
          </cell>
          <cell r="O61">
            <v>3.03</v>
          </cell>
          <cell r="P61">
            <v>8</v>
          </cell>
          <cell r="Q61">
            <v>2</v>
          </cell>
          <cell r="R61">
            <v>258.95999999999998</v>
          </cell>
          <cell r="S61">
            <v>3.03</v>
          </cell>
          <cell r="T61">
            <v>6.93</v>
          </cell>
        </row>
        <row r="62">
          <cell r="C62">
            <v>2412112025</v>
          </cell>
          <cell r="D62">
            <v>5703047304</v>
          </cell>
          <cell r="E62" t="str">
            <v>ИППСП</v>
          </cell>
          <cell r="F62" t="str">
            <v>24-0429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12</v>
          </cell>
          <cell r="L62">
            <v>3</v>
          </cell>
          <cell r="M62">
            <v>78</v>
          </cell>
          <cell r="N62">
            <v>14.27</v>
          </cell>
          <cell r="O62">
            <v>7.92</v>
          </cell>
          <cell r="P62">
            <v>15</v>
          </cell>
          <cell r="Q62">
            <v>7</v>
          </cell>
          <cell r="R62">
            <v>572</v>
          </cell>
          <cell r="S62">
            <v>7.73</v>
          </cell>
          <cell r="T62">
            <v>14.27</v>
          </cell>
        </row>
        <row r="63">
          <cell r="C63">
            <v>2412112026</v>
          </cell>
          <cell r="D63">
            <v>5912141619</v>
          </cell>
          <cell r="E63" t="str">
            <v>ИППСП</v>
          </cell>
          <cell r="F63" t="str">
            <v>24-0424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10</v>
          </cell>
          <cell r="L63">
            <v>2.5</v>
          </cell>
          <cell r="M63">
            <v>65</v>
          </cell>
          <cell r="N63">
            <v>13.71</v>
          </cell>
          <cell r="O63">
            <v>8.32</v>
          </cell>
          <cell r="P63">
            <v>15</v>
          </cell>
          <cell r="Q63">
            <v>7</v>
          </cell>
          <cell r="R63">
            <v>572</v>
          </cell>
          <cell r="S63">
            <v>8.2899999999999991</v>
          </cell>
          <cell r="T63">
            <v>13.71</v>
          </cell>
        </row>
        <row r="64">
          <cell r="C64">
            <v>2412112057</v>
          </cell>
          <cell r="D64">
            <v>4407251864</v>
          </cell>
          <cell r="E64" t="str">
            <v>ИППСП</v>
          </cell>
          <cell r="F64" t="str">
            <v>24-0342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1</v>
          </cell>
          <cell r="L64">
            <v>0.25</v>
          </cell>
          <cell r="M64">
            <v>6.5</v>
          </cell>
          <cell r="N64">
            <v>5.73</v>
          </cell>
          <cell r="O64">
            <v>0</v>
          </cell>
          <cell r="P64">
            <v>10</v>
          </cell>
          <cell r="Q64">
            <v>0</v>
          </cell>
          <cell r="R64">
            <v>148.97999999999999</v>
          </cell>
          <cell r="S64">
            <v>0</v>
          </cell>
          <cell r="T64">
            <v>5.73</v>
          </cell>
        </row>
        <row r="65">
          <cell r="C65">
            <v>2412112054</v>
          </cell>
          <cell r="D65">
            <v>5312107572</v>
          </cell>
          <cell r="E65" t="str">
            <v>ИППСП</v>
          </cell>
          <cell r="F65" t="str">
            <v>24-0268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3</v>
          </cell>
          <cell r="L65">
            <v>0.75</v>
          </cell>
          <cell r="M65">
            <v>19.5</v>
          </cell>
          <cell r="N65">
            <v>6.75</v>
          </cell>
          <cell r="O65">
            <v>18.66</v>
          </cell>
          <cell r="P65">
            <v>18</v>
          </cell>
          <cell r="Q65">
            <v>7</v>
          </cell>
          <cell r="R65">
            <v>650</v>
          </cell>
          <cell r="S65">
            <v>18.25</v>
          </cell>
          <cell r="T65">
            <v>6.75</v>
          </cell>
        </row>
        <row r="66">
          <cell r="C66">
            <v>2412112030</v>
          </cell>
          <cell r="D66">
            <v>7004227551</v>
          </cell>
          <cell r="E66" t="str">
            <v>ИППСП</v>
          </cell>
          <cell r="F66" t="str">
            <v>24-0452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9</v>
          </cell>
          <cell r="L66">
            <v>2.25</v>
          </cell>
          <cell r="M66">
            <v>58.5</v>
          </cell>
          <cell r="N66">
            <v>14.75</v>
          </cell>
          <cell r="O66">
            <v>7.6</v>
          </cell>
          <cell r="P66">
            <v>15</v>
          </cell>
          <cell r="Q66">
            <v>7</v>
          </cell>
          <cell r="R66">
            <v>572</v>
          </cell>
          <cell r="S66">
            <v>7.25</v>
          </cell>
          <cell r="T66">
            <v>14.75</v>
          </cell>
        </row>
        <row r="67">
          <cell r="C67">
            <v>2412112062</v>
          </cell>
          <cell r="D67">
            <v>6902052537</v>
          </cell>
          <cell r="E67" t="str">
            <v>ИППСП</v>
          </cell>
          <cell r="F67" t="str">
            <v>24-0434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12</v>
          </cell>
          <cell r="L67">
            <v>3</v>
          </cell>
          <cell r="M67">
            <v>78</v>
          </cell>
          <cell r="N67">
            <v>10.8</v>
          </cell>
          <cell r="O67">
            <v>11.48</v>
          </cell>
          <cell r="P67">
            <v>15</v>
          </cell>
          <cell r="Q67">
            <v>7</v>
          </cell>
          <cell r="R67">
            <v>572</v>
          </cell>
          <cell r="S67">
            <v>11.2</v>
          </cell>
          <cell r="T67">
            <v>10.8</v>
          </cell>
        </row>
        <row r="68">
          <cell r="C68">
            <v>2412112004</v>
          </cell>
          <cell r="D68">
            <v>5908037672</v>
          </cell>
          <cell r="E68" t="str">
            <v>ИППСП</v>
          </cell>
          <cell r="F68" t="str">
            <v>24-0453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  <cell r="J68">
            <v>12</v>
          </cell>
          <cell r="L68">
            <v>3</v>
          </cell>
          <cell r="M68">
            <v>78</v>
          </cell>
          <cell r="N68">
            <v>14.68</v>
          </cell>
          <cell r="O68">
            <v>7.25</v>
          </cell>
          <cell r="P68">
            <v>15</v>
          </cell>
          <cell r="Q68">
            <v>7</v>
          </cell>
          <cell r="R68">
            <v>570.17999999999995</v>
          </cell>
          <cell r="S68">
            <v>7.25</v>
          </cell>
          <cell r="T68">
            <v>14.68</v>
          </cell>
        </row>
        <row r="69">
          <cell r="C69">
            <v>2412112065</v>
          </cell>
          <cell r="D69">
            <v>4105218758</v>
          </cell>
          <cell r="E69" t="str">
            <v>ИППСП</v>
          </cell>
          <cell r="F69" t="str">
            <v>24-0253</v>
          </cell>
          <cell r="G69">
            <v>36922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9</v>
          </cell>
          <cell r="L69">
            <v>2.25</v>
          </cell>
          <cell r="M69">
            <v>58.5</v>
          </cell>
          <cell r="N69">
            <v>10.57</v>
          </cell>
          <cell r="O69">
            <v>13.57</v>
          </cell>
          <cell r="P69">
            <v>20</v>
          </cell>
          <cell r="Q69">
            <v>4</v>
          </cell>
          <cell r="R69">
            <v>624</v>
          </cell>
          <cell r="S69">
            <v>13.43</v>
          </cell>
          <cell r="T69">
            <v>10.57</v>
          </cell>
        </row>
        <row r="70">
          <cell r="C70">
            <v>2412112005</v>
          </cell>
          <cell r="D70">
            <v>5901304099</v>
          </cell>
          <cell r="E70" t="str">
            <v>ИППСП</v>
          </cell>
          <cell r="F70" t="str">
            <v>24-0454</v>
          </cell>
          <cell r="G70">
            <v>36922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12</v>
          </cell>
          <cell r="L70">
            <v>3</v>
          </cell>
          <cell r="M70">
            <v>78</v>
          </cell>
          <cell r="N70">
            <v>12.04</v>
          </cell>
          <cell r="O70">
            <v>8.0500000000000007</v>
          </cell>
          <cell r="P70">
            <v>13</v>
          </cell>
          <cell r="Q70">
            <v>7</v>
          </cell>
          <cell r="R70">
            <v>520</v>
          </cell>
          <cell r="S70">
            <v>7.96</v>
          </cell>
          <cell r="T70">
            <v>12.04</v>
          </cell>
        </row>
        <row r="71">
          <cell r="C71">
            <v>2412112006</v>
          </cell>
          <cell r="D71">
            <v>6606138854</v>
          </cell>
          <cell r="E71" t="str">
            <v>ИППСП</v>
          </cell>
          <cell r="F71" t="str">
            <v>24-0455</v>
          </cell>
          <cell r="G71">
            <v>36922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5</v>
          </cell>
          <cell r="L71">
            <v>1.25</v>
          </cell>
          <cell r="M71">
            <v>32.5</v>
          </cell>
          <cell r="N71">
            <v>14.62</v>
          </cell>
          <cell r="O71">
            <v>7.38</v>
          </cell>
          <cell r="P71">
            <v>15</v>
          </cell>
          <cell r="Q71">
            <v>7</v>
          </cell>
          <cell r="R71">
            <v>572</v>
          </cell>
          <cell r="S71">
            <v>7.38</v>
          </cell>
          <cell r="T71">
            <v>14.62</v>
          </cell>
          <cell r="W71">
            <v>572</v>
          </cell>
        </row>
        <row r="72">
          <cell r="C72">
            <v>2412112055</v>
          </cell>
          <cell r="D72">
            <v>6203047606</v>
          </cell>
          <cell r="E72" t="str">
            <v>ИППСП</v>
          </cell>
          <cell r="F72" t="str">
            <v>24-0030</v>
          </cell>
          <cell r="G72">
            <v>36916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5</v>
          </cell>
          <cell r="L72">
            <v>1.25</v>
          </cell>
          <cell r="M72">
            <v>32.5</v>
          </cell>
          <cell r="N72">
            <v>8.81</v>
          </cell>
          <cell r="O72">
            <v>10.4</v>
          </cell>
          <cell r="P72">
            <v>15</v>
          </cell>
          <cell r="Q72">
            <v>4</v>
          </cell>
          <cell r="R72">
            <v>494</v>
          </cell>
          <cell r="S72">
            <v>10.19</v>
          </cell>
          <cell r="T72">
            <v>8.81</v>
          </cell>
        </row>
        <row r="73">
          <cell r="C73">
            <v>2412112066</v>
          </cell>
          <cell r="D73">
            <v>6707239138</v>
          </cell>
          <cell r="E73" t="str">
            <v>ИППСП</v>
          </cell>
          <cell r="F73" t="str">
            <v>24-0509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5</v>
          </cell>
          <cell r="L73">
            <v>1.25</v>
          </cell>
          <cell r="M73">
            <v>32.5</v>
          </cell>
          <cell r="N73">
            <v>4.1500000000000004</v>
          </cell>
          <cell r="O73">
            <v>16.39</v>
          </cell>
          <cell r="P73">
            <v>15</v>
          </cell>
          <cell r="Q73">
            <v>6</v>
          </cell>
          <cell r="R73">
            <v>534.04</v>
          </cell>
          <cell r="S73">
            <v>16.39</v>
          </cell>
          <cell r="T73">
            <v>4.1500000000000004</v>
          </cell>
        </row>
        <row r="74">
          <cell r="C74">
            <v>2412112039</v>
          </cell>
          <cell r="D74">
            <v>6109227659</v>
          </cell>
          <cell r="E74" t="str">
            <v>ИППСП</v>
          </cell>
          <cell r="F74" t="str">
            <v>24-0448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14</v>
          </cell>
          <cell r="L74">
            <v>3.5</v>
          </cell>
          <cell r="M74">
            <v>91</v>
          </cell>
          <cell r="N74">
            <v>17.34</v>
          </cell>
          <cell r="O74">
            <v>7.85</v>
          </cell>
          <cell r="P74">
            <v>20</v>
          </cell>
          <cell r="Q74">
            <v>5</v>
          </cell>
          <cell r="R74">
            <v>650</v>
          </cell>
          <cell r="S74">
            <v>7.66</v>
          </cell>
          <cell r="T74">
            <v>17.34</v>
          </cell>
        </row>
        <row r="75">
          <cell r="C75">
            <v>2412112015</v>
          </cell>
          <cell r="D75">
            <v>7505057627</v>
          </cell>
          <cell r="E75" t="str">
            <v>ИППСП</v>
          </cell>
          <cell r="F75" t="str">
            <v>24-0568</v>
          </cell>
          <cell r="G75">
            <v>36923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28</v>
          </cell>
          <cell r="L75">
            <v>7</v>
          </cell>
          <cell r="M75">
            <v>182</v>
          </cell>
          <cell r="N75">
            <v>19.7</v>
          </cell>
          <cell r="O75">
            <v>5.55</v>
          </cell>
          <cell r="P75">
            <v>20</v>
          </cell>
          <cell r="Q75">
            <v>5</v>
          </cell>
          <cell r="R75">
            <v>650</v>
          </cell>
          <cell r="S75">
            <v>5.3</v>
          </cell>
          <cell r="T75">
            <v>19.7</v>
          </cell>
        </row>
        <row r="76">
          <cell r="C76">
            <v>2412112067</v>
          </cell>
          <cell r="D76">
            <v>6610217640</v>
          </cell>
          <cell r="E76" t="str">
            <v>ИППСП</v>
          </cell>
          <cell r="F76" t="str">
            <v>24-0510</v>
          </cell>
          <cell r="G76">
            <v>36923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12</v>
          </cell>
          <cell r="L76">
            <v>3</v>
          </cell>
          <cell r="M76">
            <v>78</v>
          </cell>
          <cell r="N76">
            <v>15.08</v>
          </cell>
          <cell r="O76">
            <v>4.08</v>
          </cell>
          <cell r="P76">
            <v>15</v>
          </cell>
          <cell r="Q76">
            <v>6</v>
          </cell>
          <cell r="R76">
            <v>496.08</v>
          </cell>
          <cell r="S76">
            <v>4.08</v>
          </cell>
          <cell r="T76">
            <v>15</v>
          </cell>
        </row>
        <row r="77">
          <cell r="C77">
            <v>2412112060</v>
          </cell>
          <cell r="D77">
            <v>3609147582</v>
          </cell>
          <cell r="E77" t="str">
            <v>ИППСП</v>
          </cell>
          <cell r="F77" t="str">
            <v>24-0161</v>
          </cell>
          <cell r="G77">
            <v>36923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8</v>
          </cell>
          <cell r="L77">
            <v>2</v>
          </cell>
          <cell r="M77">
            <v>52</v>
          </cell>
          <cell r="N77">
            <v>7.05</v>
          </cell>
          <cell r="O77">
            <v>3.13</v>
          </cell>
          <cell r="P77">
            <v>7</v>
          </cell>
          <cell r="Q77">
            <v>3</v>
          </cell>
          <cell r="R77">
            <v>260</v>
          </cell>
          <cell r="S77">
            <v>3</v>
          </cell>
          <cell r="T77">
            <v>7</v>
          </cell>
        </row>
        <row r="78">
          <cell r="C78">
            <v>2412112003</v>
          </cell>
          <cell r="D78">
            <v>4901297681</v>
          </cell>
          <cell r="E78" t="str">
            <v>ИППСП</v>
          </cell>
          <cell r="F78" t="str">
            <v>24-0305</v>
          </cell>
          <cell r="G78">
            <v>36924</v>
          </cell>
          <cell r="H78" t="str">
            <v>Обстоен преглед за установяване на орален статус</v>
          </cell>
          <cell r="I78">
            <v>101</v>
          </cell>
          <cell r="J78">
            <v>8</v>
          </cell>
          <cell r="L78">
            <v>2</v>
          </cell>
          <cell r="M78">
            <v>52</v>
          </cell>
          <cell r="N78">
            <v>12.7</v>
          </cell>
          <cell r="O78">
            <v>9.39</v>
          </cell>
          <cell r="P78">
            <v>18</v>
          </cell>
          <cell r="Q78">
            <v>4</v>
          </cell>
          <cell r="R78">
            <v>572</v>
          </cell>
          <cell r="S78">
            <v>9.3000000000000007</v>
          </cell>
          <cell r="T78">
            <v>12.7</v>
          </cell>
        </row>
        <row r="79">
          <cell r="C79">
            <v>2412112018</v>
          </cell>
          <cell r="D79">
            <v>3902137618</v>
          </cell>
          <cell r="E79" t="str">
            <v>ИППСП</v>
          </cell>
          <cell r="F79" t="str">
            <v>24-0120</v>
          </cell>
          <cell r="G79">
            <v>36916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7</v>
          </cell>
          <cell r="L79">
            <v>1.75</v>
          </cell>
          <cell r="M79">
            <v>45.5</v>
          </cell>
          <cell r="N79">
            <v>10.130000000000001</v>
          </cell>
          <cell r="O79">
            <v>12.32</v>
          </cell>
          <cell r="P79">
            <v>15</v>
          </cell>
          <cell r="Q79">
            <v>7</v>
          </cell>
          <cell r="R79">
            <v>572</v>
          </cell>
          <cell r="S79">
            <v>11.87</v>
          </cell>
          <cell r="T79">
            <v>10.130000000000001</v>
          </cell>
        </row>
        <row r="80">
          <cell r="C80">
            <v>2412112074</v>
          </cell>
          <cell r="D80">
            <v>5111167672</v>
          </cell>
          <cell r="E80" t="str">
            <v>ИППСП</v>
          </cell>
          <cell r="F80" t="str">
            <v>24-0696</v>
          </cell>
          <cell r="G80">
            <v>37135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  <cell r="L80">
            <v>3.3</v>
          </cell>
          <cell r="M80">
            <v>85.8</v>
          </cell>
          <cell r="N80">
            <v>6.97</v>
          </cell>
          <cell r="O80">
            <v>1.1100000000000001</v>
          </cell>
          <cell r="P80">
            <v>7</v>
          </cell>
          <cell r="Q80">
            <v>1</v>
          </cell>
          <cell r="R80">
            <v>208</v>
          </cell>
          <cell r="S80">
            <v>1.03</v>
          </cell>
          <cell r="T80">
            <v>6.97</v>
          </cell>
        </row>
        <row r="81">
          <cell r="C81">
            <v>2412112070</v>
          </cell>
          <cell r="D81">
            <v>4308107626</v>
          </cell>
          <cell r="E81" t="str">
            <v>ИППСП</v>
          </cell>
          <cell r="F81" t="str">
            <v>24-0619</v>
          </cell>
          <cell r="G81">
            <v>36927</v>
          </cell>
          <cell r="H81" t="str">
            <v>Обстоен преглед за установяване на орален статус</v>
          </cell>
          <cell r="I81">
            <v>101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C82">
            <v>2431112107</v>
          </cell>
          <cell r="D82">
            <v>4402027527</v>
          </cell>
          <cell r="E82" t="str">
            <v>ИППСП</v>
          </cell>
          <cell r="F82" t="str">
            <v>24-0561</v>
          </cell>
          <cell r="G82">
            <v>36924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12</v>
          </cell>
          <cell r="L82">
            <v>3</v>
          </cell>
          <cell r="M82">
            <v>78</v>
          </cell>
          <cell r="N82">
            <v>14.78</v>
          </cell>
          <cell r="O82">
            <v>7.32</v>
          </cell>
          <cell r="P82">
            <v>17</v>
          </cell>
          <cell r="Q82">
            <v>5</v>
          </cell>
          <cell r="R82">
            <v>572</v>
          </cell>
          <cell r="S82">
            <v>7.22</v>
          </cell>
          <cell r="T82">
            <v>14.78</v>
          </cell>
        </row>
        <row r="83">
          <cell r="C83">
            <v>2412112072</v>
          </cell>
          <cell r="D83">
            <v>5306029125</v>
          </cell>
          <cell r="E83" t="str">
            <v>ИППСП</v>
          </cell>
          <cell r="F83" t="str">
            <v>24-676</v>
          </cell>
          <cell r="G83">
            <v>37062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10</v>
          </cell>
          <cell r="L83">
            <v>2.5</v>
          </cell>
          <cell r="M83">
            <v>65</v>
          </cell>
          <cell r="N83">
            <v>8.8000000000000007</v>
          </cell>
          <cell r="O83">
            <v>1.61</v>
          </cell>
          <cell r="P83">
            <v>9</v>
          </cell>
          <cell r="Q83">
            <v>1</v>
          </cell>
          <cell r="R83">
            <v>260</v>
          </cell>
          <cell r="S83">
            <v>1.2</v>
          </cell>
          <cell r="T83">
            <v>8.8000000000000007</v>
          </cell>
        </row>
        <row r="84">
          <cell r="C84">
            <v>2422112002</v>
          </cell>
          <cell r="D84">
            <v>4908277563</v>
          </cell>
          <cell r="E84" t="str">
            <v>ИППСП</v>
          </cell>
          <cell r="F84" t="str">
            <v>24-0499</v>
          </cell>
          <cell r="G84">
            <v>36922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28</v>
          </cell>
          <cell r="L84">
            <v>7</v>
          </cell>
          <cell r="M84">
            <v>182</v>
          </cell>
          <cell r="N84">
            <v>30.24</v>
          </cell>
          <cell r="O84">
            <v>0</v>
          </cell>
          <cell r="P84">
            <v>30</v>
          </cell>
          <cell r="Q84">
            <v>0</v>
          </cell>
          <cell r="R84">
            <v>780</v>
          </cell>
          <cell r="S84">
            <v>0</v>
          </cell>
          <cell r="T84">
            <v>30</v>
          </cell>
        </row>
        <row r="85">
          <cell r="C85">
            <v>2422112001</v>
          </cell>
          <cell r="D85">
            <v>6303170450</v>
          </cell>
          <cell r="E85" t="str">
            <v>ИППСП</v>
          </cell>
          <cell r="F85" t="str">
            <v>24-0231</v>
          </cell>
          <cell r="G85">
            <v>36917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6</v>
          </cell>
          <cell r="L85">
            <v>1.5</v>
          </cell>
          <cell r="M85">
            <v>39</v>
          </cell>
          <cell r="N85">
            <v>9.74</v>
          </cell>
          <cell r="O85">
            <v>14.43</v>
          </cell>
          <cell r="P85">
            <v>19</v>
          </cell>
          <cell r="Q85">
            <v>5</v>
          </cell>
          <cell r="R85">
            <v>624</v>
          </cell>
          <cell r="S85">
            <v>14.26</v>
          </cell>
          <cell r="T85">
            <v>9.74</v>
          </cell>
        </row>
        <row r="86">
          <cell r="C86">
            <v>2422112005</v>
          </cell>
          <cell r="D86">
            <v>7505255880</v>
          </cell>
          <cell r="E86" t="str">
            <v>ИППСП</v>
          </cell>
          <cell r="F86" t="str">
            <v>24-0162</v>
          </cell>
          <cell r="G86">
            <v>36917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22</v>
          </cell>
          <cell r="L86">
            <v>5.5</v>
          </cell>
          <cell r="M86">
            <v>143</v>
          </cell>
          <cell r="N86">
            <v>18.87</v>
          </cell>
          <cell r="O86">
            <v>5.64</v>
          </cell>
          <cell r="P86">
            <v>20</v>
          </cell>
          <cell r="Q86">
            <v>4</v>
          </cell>
          <cell r="R86">
            <v>624</v>
          </cell>
          <cell r="S86">
            <v>5.13</v>
          </cell>
          <cell r="T86">
            <v>18.87</v>
          </cell>
        </row>
        <row r="87">
          <cell r="C87">
            <v>2422112003</v>
          </cell>
          <cell r="D87">
            <v>5802255591</v>
          </cell>
          <cell r="E87" t="str">
            <v>ИППСП</v>
          </cell>
          <cell r="F87" t="str">
            <v>24-0111</v>
          </cell>
          <cell r="G87">
            <v>36916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3</v>
          </cell>
          <cell r="L87">
            <v>0.75</v>
          </cell>
          <cell r="M87">
            <v>19.5</v>
          </cell>
          <cell r="N87">
            <v>15.58</v>
          </cell>
          <cell r="O87">
            <v>6.69</v>
          </cell>
          <cell r="P87">
            <v>19</v>
          </cell>
          <cell r="Q87">
            <v>3</v>
          </cell>
          <cell r="R87">
            <v>572</v>
          </cell>
          <cell r="S87">
            <v>6.42</v>
          </cell>
          <cell r="T87">
            <v>15.58</v>
          </cell>
        </row>
        <row r="88">
          <cell r="C88">
            <v>2422112004</v>
          </cell>
          <cell r="D88">
            <v>4809017700</v>
          </cell>
          <cell r="E88" t="str">
            <v>ИППСП</v>
          </cell>
          <cell r="F88" t="str">
            <v>24-0567</v>
          </cell>
          <cell r="G88">
            <v>36924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17</v>
          </cell>
          <cell r="L88">
            <v>4.25</v>
          </cell>
          <cell r="M88">
            <v>110.5</v>
          </cell>
          <cell r="N88">
            <v>20.07</v>
          </cell>
          <cell r="O88">
            <v>3.47</v>
          </cell>
          <cell r="P88">
            <v>20</v>
          </cell>
          <cell r="Q88">
            <v>4</v>
          </cell>
          <cell r="R88">
            <v>610.22</v>
          </cell>
          <cell r="S88">
            <v>3.47</v>
          </cell>
          <cell r="T88">
            <v>20</v>
          </cell>
        </row>
        <row r="89">
          <cell r="C89">
            <v>2422112006</v>
          </cell>
          <cell r="D89">
            <v>7402157568</v>
          </cell>
          <cell r="E89" t="str">
            <v>ИППСП</v>
          </cell>
          <cell r="F89" t="str">
            <v>24-0695</v>
          </cell>
          <cell r="G89">
            <v>37135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5</v>
          </cell>
          <cell r="L89">
            <v>1.25</v>
          </cell>
          <cell r="M89">
            <v>32.5</v>
          </cell>
          <cell r="N89">
            <v>7.24</v>
          </cell>
          <cell r="O89">
            <v>3.03</v>
          </cell>
          <cell r="P89">
            <v>7</v>
          </cell>
          <cell r="Q89">
            <v>1</v>
          </cell>
          <cell r="R89">
            <v>208</v>
          </cell>
          <cell r="S89">
            <v>1</v>
          </cell>
          <cell r="T89">
            <v>7</v>
          </cell>
        </row>
        <row r="90">
          <cell r="C90">
            <v>2431112160</v>
          </cell>
          <cell r="D90">
            <v>7509020781</v>
          </cell>
          <cell r="E90" t="str">
            <v>ИППСП</v>
          </cell>
          <cell r="F90" t="str">
            <v>24-0512</v>
          </cell>
          <cell r="G90">
            <v>36920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17</v>
          </cell>
          <cell r="L90">
            <v>4.82</v>
          </cell>
          <cell r="M90">
            <v>125.32</v>
          </cell>
          <cell r="N90">
            <v>15.76</v>
          </cell>
          <cell r="O90">
            <v>5.03</v>
          </cell>
          <cell r="P90">
            <v>15</v>
          </cell>
          <cell r="Q90">
            <v>5</v>
          </cell>
          <cell r="R90">
            <v>520</v>
          </cell>
          <cell r="S90">
            <v>5</v>
          </cell>
          <cell r="T90">
            <v>15</v>
          </cell>
        </row>
        <row r="91">
          <cell r="C91">
            <v>2423112001</v>
          </cell>
          <cell r="D91">
            <v>6304285834</v>
          </cell>
          <cell r="E91" t="str">
            <v>ИППСП</v>
          </cell>
          <cell r="F91" t="str">
            <v>24-0420</v>
          </cell>
          <cell r="G91">
            <v>36922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16</v>
          </cell>
          <cell r="L91">
            <v>4</v>
          </cell>
          <cell r="M91">
            <v>104</v>
          </cell>
          <cell r="N91">
            <v>20</v>
          </cell>
          <cell r="O91">
            <v>5.0199999999999996</v>
          </cell>
          <cell r="P91">
            <v>20</v>
          </cell>
          <cell r="Q91">
            <v>5</v>
          </cell>
          <cell r="R91">
            <v>650</v>
          </cell>
          <cell r="S91">
            <v>5</v>
          </cell>
          <cell r="T91">
            <v>20</v>
          </cell>
        </row>
        <row r="92">
          <cell r="C92">
            <v>2423112002</v>
          </cell>
          <cell r="D92">
            <v>6306297599</v>
          </cell>
          <cell r="E92" t="str">
            <v>ИППСП</v>
          </cell>
          <cell r="F92" t="str">
            <v>24-0428</v>
          </cell>
          <cell r="G92">
            <v>36922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15</v>
          </cell>
          <cell r="L92">
            <v>3.75</v>
          </cell>
          <cell r="M92">
            <v>97.5</v>
          </cell>
          <cell r="N92">
            <v>18.899999999999999</v>
          </cell>
          <cell r="O92">
            <v>4.1500000000000004</v>
          </cell>
          <cell r="P92">
            <v>20</v>
          </cell>
          <cell r="Q92">
            <v>3</v>
          </cell>
          <cell r="R92">
            <v>598</v>
          </cell>
          <cell r="S92">
            <v>4.0999999999999996</v>
          </cell>
          <cell r="T92">
            <v>18.899999999999999</v>
          </cell>
        </row>
        <row r="93">
          <cell r="C93">
            <v>2424112001</v>
          </cell>
          <cell r="D93">
            <v>7210157614</v>
          </cell>
          <cell r="E93" t="str">
            <v>ИППСП</v>
          </cell>
          <cell r="F93" t="str">
            <v>24-0129</v>
          </cell>
          <cell r="G93">
            <v>36915</v>
          </cell>
          <cell r="H93" t="str">
            <v>Обстоен преглед за установяване на орален статус</v>
          </cell>
          <cell r="I93">
            <v>101</v>
          </cell>
          <cell r="J93">
            <v>16</v>
          </cell>
          <cell r="L93">
            <v>4</v>
          </cell>
          <cell r="M93">
            <v>104</v>
          </cell>
          <cell r="N93">
            <v>20.37</v>
          </cell>
          <cell r="O93">
            <v>8.6</v>
          </cell>
          <cell r="P93">
            <v>20</v>
          </cell>
          <cell r="Q93">
            <v>7</v>
          </cell>
          <cell r="R93">
            <v>702</v>
          </cell>
          <cell r="S93">
            <v>7</v>
          </cell>
          <cell r="T93">
            <v>20</v>
          </cell>
        </row>
        <row r="94">
          <cell r="C94">
            <v>2424112002</v>
          </cell>
          <cell r="D94">
            <v>5711057260</v>
          </cell>
          <cell r="E94" t="str">
            <v>ИППСП</v>
          </cell>
          <cell r="F94" t="str">
            <v>24-0224</v>
          </cell>
          <cell r="G94">
            <v>36917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12</v>
          </cell>
          <cell r="L94">
            <v>3</v>
          </cell>
          <cell r="M94">
            <v>78</v>
          </cell>
          <cell r="N94">
            <v>20.440000000000001</v>
          </cell>
          <cell r="O94">
            <v>7.8</v>
          </cell>
          <cell r="P94">
            <v>22</v>
          </cell>
          <cell r="Q94">
            <v>6</v>
          </cell>
          <cell r="R94">
            <v>728</v>
          </cell>
          <cell r="S94">
            <v>7.56</v>
          </cell>
          <cell r="T94">
            <v>20.440000000000001</v>
          </cell>
        </row>
        <row r="95">
          <cell r="C95">
            <v>2424112003</v>
          </cell>
          <cell r="D95">
            <v>6609287609</v>
          </cell>
          <cell r="E95" t="str">
            <v>ИППСП</v>
          </cell>
          <cell r="F95" t="str">
            <v>24-0223</v>
          </cell>
          <cell r="G95">
            <v>36917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8</v>
          </cell>
          <cell r="L95">
            <v>2</v>
          </cell>
          <cell r="M95">
            <v>52</v>
          </cell>
          <cell r="N95">
            <v>7.67</v>
          </cell>
          <cell r="O95">
            <v>15.38</v>
          </cell>
          <cell r="P95">
            <v>18</v>
          </cell>
          <cell r="Q95">
            <v>5</v>
          </cell>
          <cell r="R95">
            <v>598</v>
          </cell>
          <cell r="S95">
            <v>15.33</v>
          </cell>
          <cell r="T95">
            <v>7.67</v>
          </cell>
        </row>
        <row r="96">
          <cell r="C96">
            <v>2424112004</v>
          </cell>
          <cell r="D96" t="str">
            <v>6004097538</v>
          </cell>
          <cell r="E96" t="str">
            <v>ИППСП</v>
          </cell>
          <cell r="F96" t="str">
            <v>24-0160</v>
          </cell>
          <cell r="G96">
            <v>36918</v>
          </cell>
          <cell r="H96" t="str">
            <v>Обстоен преглед за установяване на орален статус</v>
          </cell>
          <cell r="I96">
            <v>101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C97">
            <v>2424112005</v>
          </cell>
          <cell r="D97" t="str">
            <v>6910026480</v>
          </cell>
          <cell r="E97" t="str">
            <v>ИППСП</v>
          </cell>
          <cell r="F97" t="str">
            <v>24-0626</v>
          </cell>
          <cell r="G97">
            <v>36929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1</v>
          </cell>
          <cell r="L97">
            <v>0.25</v>
          </cell>
          <cell r="M97">
            <v>6.5</v>
          </cell>
          <cell r="N97">
            <v>2.2000000000000002</v>
          </cell>
          <cell r="O97">
            <v>9.8000000000000007</v>
          </cell>
          <cell r="P97">
            <v>8</v>
          </cell>
          <cell r="Q97">
            <v>4</v>
          </cell>
          <cell r="R97">
            <v>312</v>
          </cell>
          <cell r="S97">
            <v>9.8000000000000007</v>
          </cell>
          <cell r="T97">
            <v>2.2000000000000002</v>
          </cell>
        </row>
        <row r="98">
          <cell r="C98">
            <v>2412112031</v>
          </cell>
          <cell r="D98">
            <v>6111257530</v>
          </cell>
          <cell r="E98" t="str">
            <v>ИППСП</v>
          </cell>
          <cell r="F98" t="str">
            <v>24-0106</v>
          </cell>
          <cell r="G98">
            <v>36916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16</v>
          </cell>
          <cell r="L98">
            <v>4</v>
          </cell>
          <cell r="M98">
            <v>104</v>
          </cell>
          <cell r="N98">
            <v>14.7</v>
          </cell>
          <cell r="O98">
            <v>7.41</v>
          </cell>
          <cell r="P98">
            <v>16</v>
          </cell>
          <cell r="Q98">
            <v>6</v>
          </cell>
          <cell r="R98">
            <v>572</v>
          </cell>
          <cell r="S98">
            <v>7.3</v>
          </cell>
          <cell r="T98">
            <v>14.7</v>
          </cell>
        </row>
        <row r="99">
          <cell r="C99">
            <v>2427112002</v>
          </cell>
          <cell r="D99">
            <v>5812024408</v>
          </cell>
          <cell r="E99" t="str">
            <v>ИППСП</v>
          </cell>
          <cell r="F99" t="str">
            <v>24-0425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13</v>
          </cell>
          <cell r="L99">
            <v>3.25</v>
          </cell>
          <cell r="M99">
            <v>84.5</v>
          </cell>
          <cell r="N99">
            <v>18.28</v>
          </cell>
          <cell r="O99">
            <v>8.92</v>
          </cell>
          <cell r="P99">
            <v>20</v>
          </cell>
          <cell r="Q99">
            <v>7</v>
          </cell>
          <cell r="R99">
            <v>702</v>
          </cell>
          <cell r="S99">
            <v>8.7200000000000006</v>
          </cell>
          <cell r="T99">
            <v>18.28</v>
          </cell>
        </row>
        <row r="100">
          <cell r="C100">
            <v>2427112003</v>
          </cell>
          <cell r="D100">
            <v>6004254771</v>
          </cell>
          <cell r="E100" t="str">
            <v>ИППСП</v>
          </cell>
          <cell r="F100" t="str">
            <v>24-0433</v>
          </cell>
          <cell r="G100">
            <v>36922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10</v>
          </cell>
          <cell r="L100">
            <v>2.5</v>
          </cell>
          <cell r="M100">
            <v>65</v>
          </cell>
          <cell r="N100">
            <v>10.15</v>
          </cell>
          <cell r="O100">
            <v>14.92</v>
          </cell>
          <cell r="P100">
            <v>18</v>
          </cell>
          <cell r="Q100">
            <v>7</v>
          </cell>
          <cell r="R100">
            <v>650</v>
          </cell>
          <cell r="S100">
            <v>14.85</v>
          </cell>
          <cell r="T100">
            <v>10.15</v>
          </cell>
        </row>
        <row r="101">
          <cell r="C101">
            <v>2427112004</v>
          </cell>
          <cell r="D101">
            <v>6012248479</v>
          </cell>
          <cell r="E101" t="str">
            <v>ИППСП</v>
          </cell>
          <cell r="F101" t="str">
            <v>24-0422</v>
          </cell>
          <cell r="G101">
            <v>36922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11</v>
          </cell>
          <cell r="L101">
            <v>2.75</v>
          </cell>
          <cell r="M101">
            <v>71.5</v>
          </cell>
          <cell r="N101">
            <v>10.98</v>
          </cell>
          <cell r="O101">
            <v>16.09</v>
          </cell>
          <cell r="P101">
            <v>20</v>
          </cell>
          <cell r="Q101">
            <v>7</v>
          </cell>
          <cell r="R101">
            <v>702</v>
          </cell>
          <cell r="S101">
            <v>16.02</v>
          </cell>
          <cell r="T101">
            <v>10.98</v>
          </cell>
        </row>
        <row r="102">
          <cell r="C102">
            <v>2427112006</v>
          </cell>
          <cell r="D102">
            <v>6901095771</v>
          </cell>
          <cell r="E102" t="str">
            <v>ИППСП</v>
          </cell>
          <cell r="F102" t="str">
            <v>24-0427</v>
          </cell>
          <cell r="G102">
            <v>36922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2</v>
          </cell>
          <cell r="L102">
            <v>0.5</v>
          </cell>
          <cell r="M102">
            <v>13</v>
          </cell>
          <cell r="N102">
            <v>26.01</v>
          </cell>
          <cell r="O102">
            <v>0</v>
          </cell>
          <cell r="P102">
            <v>25</v>
          </cell>
          <cell r="Q102">
            <v>0</v>
          </cell>
          <cell r="R102">
            <v>650</v>
          </cell>
          <cell r="S102">
            <v>0</v>
          </cell>
          <cell r="T102">
            <v>25</v>
          </cell>
        </row>
        <row r="103">
          <cell r="C103">
            <v>2427112007</v>
          </cell>
          <cell r="D103">
            <v>6203297673</v>
          </cell>
          <cell r="E103" t="str">
            <v>ИППСП</v>
          </cell>
          <cell r="F103" t="str">
            <v>24-035</v>
          </cell>
          <cell r="G103">
            <v>36914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13</v>
          </cell>
          <cell r="L103">
            <v>3.25</v>
          </cell>
          <cell r="M103">
            <v>84.5</v>
          </cell>
          <cell r="N103">
            <v>15.59</v>
          </cell>
          <cell r="O103">
            <v>9.81</v>
          </cell>
          <cell r="P103">
            <v>20</v>
          </cell>
          <cell r="Q103">
            <v>5</v>
          </cell>
          <cell r="R103">
            <v>650</v>
          </cell>
          <cell r="S103">
            <v>9.41</v>
          </cell>
          <cell r="T103">
            <v>15.59</v>
          </cell>
        </row>
        <row r="104">
          <cell r="C104">
            <v>2427112008</v>
          </cell>
          <cell r="D104" t="str">
            <v>6208137560</v>
          </cell>
          <cell r="E104" t="str">
            <v>ИППСП</v>
          </cell>
          <cell r="F104" t="str">
            <v>24-0131</v>
          </cell>
          <cell r="G104">
            <v>36915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8</v>
          </cell>
          <cell r="L104">
            <v>2</v>
          </cell>
          <cell r="M104">
            <v>52</v>
          </cell>
          <cell r="N104">
            <v>16.04</v>
          </cell>
          <cell r="O104">
            <v>11.08</v>
          </cell>
          <cell r="P104">
            <v>20</v>
          </cell>
          <cell r="Q104">
            <v>7</v>
          </cell>
          <cell r="R104">
            <v>702</v>
          </cell>
          <cell r="S104">
            <v>10.96</v>
          </cell>
          <cell r="T104">
            <v>16.04</v>
          </cell>
        </row>
        <row r="105">
          <cell r="C105">
            <v>2427112009</v>
          </cell>
          <cell r="D105">
            <v>6507147630</v>
          </cell>
          <cell r="E105" t="str">
            <v>ИППСП</v>
          </cell>
          <cell r="F105" t="str">
            <v>24-0400</v>
          </cell>
          <cell r="G105">
            <v>36921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10</v>
          </cell>
          <cell r="L105">
            <v>2.5</v>
          </cell>
          <cell r="M105">
            <v>65</v>
          </cell>
          <cell r="N105">
            <v>13.78</v>
          </cell>
          <cell r="O105">
            <v>11.23</v>
          </cell>
          <cell r="P105">
            <v>18</v>
          </cell>
          <cell r="Q105">
            <v>7</v>
          </cell>
          <cell r="R105">
            <v>650</v>
          </cell>
          <cell r="S105">
            <v>11.22</v>
          </cell>
          <cell r="T105">
            <v>13.78</v>
          </cell>
        </row>
        <row r="106">
          <cell r="C106">
            <v>2427112010</v>
          </cell>
          <cell r="D106">
            <v>7001037579</v>
          </cell>
          <cell r="E106" t="str">
            <v>ИППСП</v>
          </cell>
          <cell r="F106" t="str">
            <v>24-0403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16</v>
          </cell>
          <cell r="L106">
            <v>4</v>
          </cell>
          <cell r="M106">
            <v>104</v>
          </cell>
          <cell r="N106">
            <v>18.309999999999999</v>
          </cell>
          <cell r="O106">
            <v>8.48</v>
          </cell>
          <cell r="P106">
            <v>20</v>
          </cell>
          <cell r="Q106">
            <v>6</v>
          </cell>
          <cell r="R106">
            <v>676</v>
          </cell>
          <cell r="S106">
            <v>7.69</v>
          </cell>
          <cell r="T106">
            <v>18.309999999999999</v>
          </cell>
        </row>
        <row r="107">
          <cell r="C107">
            <v>2427112011</v>
          </cell>
          <cell r="D107">
            <v>4509047750</v>
          </cell>
          <cell r="E107" t="str">
            <v>ИППСП</v>
          </cell>
          <cell r="F107" t="str">
            <v>24-0127</v>
          </cell>
          <cell r="G107">
            <v>36916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24</v>
          </cell>
          <cell r="L107">
            <v>6</v>
          </cell>
          <cell r="M107">
            <v>156</v>
          </cell>
          <cell r="N107">
            <v>19.02</v>
          </cell>
          <cell r="O107">
            <v>8.7100000000000009</v>
          </cell>
          <cell r="P107">
            <v>21</v>
          </cell>
          <cell r="Q107">
            <v>6</v>
          </cell>
          <cell r="R107">
            <v>702</v>
          </cell>
          <cell r="S107">
            <v>7.98</v>
          </cell>
          <cell r="T107">
            <v>19.02</v>
          </cell>
        </row>
        <row r="108">
          <cell r="C108">
            <v>2427112012</v>
          </cell>
          <cell r="D108">
            <v>4704207679</v>
          </cell>
          <cell r="E108" t="str">
            <v>ИППСП</v>
          </cell>
          <cell r="F108" t="str">
            <v>24-0126</v>
          </cell>
          <cell r="G108">
            <v>36916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16</v>
          </cell>
          <cell r="L108">
            <v>4</v>
          </cell>
          <cell r="M108">
            <v>104</v>
          </cell>
          <cell r="N108">
            <v>20.28</v>
          </cell>
          <cell r="O108">
            <v>5.1100000000000003</v>
          </cell>
          <cell r="P108">
            <v>20</v>
          </cell>
          <cell r="Q108">
            <v>5</v>
          </cell>
          <cell r="R108">
            <v>650</v>
          </cell>
          <cell r="S108">
            <v>5</v>
          </cell>
          <cell r="T108">
            <v>20</v>
          </cell>
        </row>
        <row r="109">
          <cell r="C109">
            <v>2427112016</v>
          </cell>
          <cell r="D109" t="str">
            <v>7307187535</v>
          </cell>
          <cell r="E109" t="str">
            <v>ИППСП</v>
          </cell>
          <cell r="F109" t="str">
            <v>24-0563</v>
          </cell>
          <cell r="G109">
            <v>36921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6</v>
          </cell>
          <cell r="L109">
            <v>1.5</v>
          </cell>
          <cell r="M109">
            <v>39</v>
          </cell>
          <cell r="N109">
            <v>10.130000000000001</v>
          </cell>
          <cell r="O109">
            <v>0</v>
          </cell>
          <cell r="P109">
            <v>10</v>
          </cell>
          <cell r="Q109">
            <v>0</v>
          </cell>
          <cell r="R109">
            <v>260</v>
          </cell>
          <cell r="S109">
            <v>0</v>
          </cell>
          <cell r="T109">
            <v>10</v>
          </cell>
        </row>
        <row r="110">
          <cell r="C110">
            <v>2427112005</v>
          </cell>
          <cell r="D110">
            <v>5107019119</v>
          </cell>
          <cell r="E110" t="str">
            <v>ИППСП</v>
          </cell>
          <cell r="F110" t="str">
            <v>24-0015</v>
          </cell>
          <cell r="G110">
            <v>36915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13</v>
          </cell>
          <cell r="L110">
            <v>3.25</v>
          </cell>
          <cell r="M110">
            <v>84.5</v>
          </cell>
          <cell r="N110">
            <v>15.52</v>
          </cell>
          <cell r="O110">
            <v>8.48</v>
          </cell>
          <cell r="P110">
            <v>18</v>
          </cell>
          <cell r="Q110">
            <v>6</v>
          </cell>
          <cell r="R110">
            <v>624</v>
          </cell>
          <cell r="S110">
            <v>8.48</v>
          </cell>
          <cell r="T110">
            <v>15.52</v>
          </cell>
        </row>
        <row r="111">
          <cell r="C111">
            <v>2427112001</v>
          </cell>
          <cell r="D111">
            <v>6709270493</v>
          </cell>
          <cell r="E111" t="str">
            <v>ИППСП</v>
          </cell>
          <cell r="F111" t="str">
            <v>24-0577</v>
          </cell>
          <cell r="G111">
            <v>36924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9</v>
          </cell>
          <cell r="L111">
            <v>2.25</v>
          </cell>
          <cell r="M111">
            <v>58.5</v>
          </cell>
          <cell r="N111">
            <v>14.09</v>
          </cell>
          <cell r="O111">
            <v>6.16</v>
          </cell>
          <cell r="P111">
            <v>14</v>
          </cell>
          <cell r="Q111">
            <v>6</v>
          </cell>
          <cell r="R111">
            <v>520</v>
          </cell>
          <cell r="S111">
            <v>6</v>
          </cell>
          <cell r="T111">
            <v>14</v>
          </cell>
        </row>
        <row r="112">
          <cell r="C112">
            <v>2431112069</v>
          </cell>
          <cell r="D112">
            <v>4105207624</v>
          </cell>
          <cell r="E112" t="str">
            <v>ИППСП</v>
          </cell>
          <cell r="F112" t="str">
            <v>24-0148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21</v>
          </cell>
          <cell r="L112">
            <v>5.25</v>
          </cell>
          <cell r="M112">
            <v>136.5</v>
          </cell>
          <cell r="N112">
            <v>18.05</v>
          </cell>
          <cell r="O112">
            <v>5.0999999999999996</v>
          </cell>
          <cell r="P112">
            <v>18</v>
          </cell>
          <cell r="Q112">
            <v>5</v>
          </cell>
          <cell r="R112">
            <v>598</v>
          </cell>
          <cell r="S112">
            <v>5</v>
          </cell>
          <cell r="T112">
            <v>18</v>
          </cell>
        </row>
        <row r="113">
          <cell r="C113">
            <v>2431112028</v>
          </cell>
          <cell r="D113">
            <v>6710137595</v>
          </cell>
          <cell r="E113" t="str">
            <v>ИППСП</v>
          </cell>
          <cell r="F113" t="str">
            <v>24-0124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16</v>
          </cell>
          <cell r="L113">
            <v>4</v>
          </cell>
          <cell r="M113">
            <v>104</v>
          </cell>
          <cell r="N113">
            <v>17.600000000000001</v>
          </cell>
          <cell r="O113">
            <v>7.62</v>
          </cell>
          <cell r="P113">
            <v>18</v>
          </cell>
          <cell r="Q113">
            <v>7</v>
          </cell>
          <cell r="R113">
            <v>650</v>
          </cell>
          <cell r="S113">
            <v>7.4</v>
          </cell>
          <cell r="T113">
            <v>17.600000000000001</v>
          </cell>
        </row>
        <row r="114">
          <cell r="C114">
            <v>2431112032</v>
          </cell>
          <cell r="D114">
            <v>4004067530</v>
          </cell>
          <cell r="E114" t="str">
            <v>ИППСП</v>
          </cell>
          <cell r="F114" t="str">
            <v>24-0252</v>
          </cell>
          <cell r="G114">
            <v>36922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15</v>
          </cell>
          <cell r="L114">
            <v>3.75</v>
          </cell>
          <cell r="M114">
            <v>97.5</v>
          </cell>
          <cell r="N114">
            <v>15.02</v>
          </cell>
          <cell r="O114">
            <v>5.08</v>
          </cell>
          <cell r="P114">
            <v>15</v>
          </cell>
          <cell r="Q114">
            <v>5</v>
          </cell>
          <cell r="R114">
            <v>520</v>
          </cell>
          <cell r="S114">
            <v>5</v>
          </cell>
          <cell r="T114">
            <v>15</v>
          </cell>
        </row>
        <row r="115">
          <cell r="C115">
            <v>2431112104</v>
          </cell>
          <cell r="D115">
            <v>5606258605</v>
          </cell>
          <cell r="E115" t="str">
            <v>ИППСП</v>
          </cell>
          <cell r="F115" t="str">
            <v>24-0533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14</v>
          </cell>
          <cell r="L115">
            <v>3.5</v>
          </cell>
          <cell r="M115">
            <v>91</v>
          </cell>
          <cell r="N115">
            <v>20.04</v>
          </cell>
          <cell r="O115">
            <v>2.37</v>
          </cell>
          <cell r="P115">
            <v>20</v>
          </cell>
          <cell r="Q115">
            <v>2</v>
          </cell>
          <cell r="R115">
            <v>572</v>
          </cell>
          <cell r="S115">
            <v>2</v>
          </cell>
          <cell r="T115">
            <v>20</v>
          </cell>
        </row>
        <row r="116">
          <cell r="C116">
            <v>2431112014</v>
          </cell>
          <cell r="D116">
            <v>4811231733</v>
          </cell>
          <cell r="E116" t="str">
            <v>ИППСП</v>
          </cell>
          <cell r="F116" t="str">
            <v>24-0116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12</v>
          </cell>
          <cell r="L116">
            <v>3</v>
          </cell>
          <cell r="M116">
            <v>78</v>
          </cell>
          <cell r="N116">
            <v>15.2</v>
          </cell>
          <cell r="O116">
            <v>7.26</v>
          </cell>
          <cell r="P116">
            <v>15</v>
          </cell>
          <cell r="Q116">
            <v>7</v>
          </cell>
          <cell r="R116">
            <v>572</v>
          </cell>
          <cell r="S116">
            <v>7</v>
          </cell>
          <cell r="T116">
            <v>15</v>
          </cell>
        </row>
        <row r="117">
          <cell r="C117">
            <v>2431112148</v>
          </cell>
          <cell r="D117">
            <v>5601297620</v>
          </cell>
          <cell r="E117" t="str">
            <v>ИППСП</v>
          </cell>
          <cell r="F117" t="str">
            <v>24-0207</v>
          </cell>
          <cell r="G117">
            <v>36921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14</v>
          </cell>
          <cell r="L117">
            <v>3.5</v>
          </cell>
          <cell r="M117">
            <v>91</v>
          </cell>
          <cell r="N117">
            <v>20.399999999999999</v>
          </cell>
          <cell r="O117">
            <v>4</v>
          </cell>
          <cell r="P117">
            <v>20</v>
          </cell>
          <cell r="Q117">
            <v>4</v>
          </cell>
          <cell r="R117">
            <v>624</v>
          </cell>
          <cell r="S117">
            <v>4</v>
          </cell>
          <cell r="T117">
            <v>20</v>
          </cell>
        </row>
        <row r="118">
          <cell r="C118">
            <v>2431112059</v>
          </cell>
          <cell r="D118">
            <v>4511017572</v>
          </cell>
          <cell r="E118" t="str">
            <v>ИППСП</v>
          </cell>
          <cell r="F118" t="str">
            <v>24-0370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27</v>
          </cell>
          <cell r="L118">
            <v>6.75</v>
          </cell>
          <cell r="M118">
            <v>175.5</v>
          </cell>
          <cell r="N118">
            <v>20.38</v>
          </cell>
          <cell r="O118">
            <v>7.16</v>
          </cell>
          <cell r="P118">
            <v>20</v>
          </cell>
          <cell r="Q118">
            <v>7</v>
          </cell>
          <cell r="R118">
            <v>702</v>
          </cell>
          <cell r="S118">
            <v>7</v>
          </cell>
          <cell r="T118">
            <v>20</v>
          </cell>
        </row>
        <row r="119">
          <cell r="C119">
            <v>2431112093</v>
          </cell>
          <cell r="D119">
            <v>4904097579</v>
          </cell>
          <cell r="E119" t="str">
            <v>ИППСП</v>
          </cell>
          <cell r="F119" t="str">
            <v>24-0115</v>
          </cell>
          <cell r="G119">
            <v>36916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19</v>
          </cell>
          <cell r="L119">
            <v>4.75</v>
          </cell>
          <cell r="M119">
            <v>123.5</v>
          </cell>
          <cell r="N119">
            <v>18.8</v>
          </cell>
          <cell r="O119">
            <v>8.3000000000000007</v>
          </cell>
          <cell r="P119">
            <v>20</v>
          </cell>
          <cell r="Q119">
            <v>7</v>
          </cell>
          <cell r="R119">
            <v>702</v>
          </cell>
          <cell r="S119">
            <v>8.1999999999999993</v>
          </cell>
          <cell r="T119">
            <v>18.8</v>
          </cell>
        </row>
        <row r="120">
          <cell r="C120">
            <v>2431112100</v>
          </cell>
          <cell r="D120">
            <v>6001143711</v>
          </cell>
          <cell r="E120" t="str">
            <v>ИППСП</v>
          </cell>
          <cell r="F120" t="str">
            <v>24-0151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11</v>
          </cell>
          <cell r="L120">
            <v>2.75</v>
          </cell>
          <cell r="M120">
            <v>71.5</v>
          </cell>
          <cell r="N120">
            <v>12.28</v>
          </cell>
          <cell r="O120">
            <v>12.85</v>
          </cell>
          <cell r="P120">
            <v>18</v>
          </cell>
          <cell r="Q120">
            <v>7</v>
          </cell>
          <cell r="R120">
            <v>650</v>
          </cell>
          <cell r="S120">
            <v>12.72</v>
          </cell>
          <cell r="T120">
            <v>12.28</v>
          </cell>
        </row>
        <row r="121">
          <cell r="C121">
            <v>2431112101</v>
          </cell>
          <cell r="D121">
            <v>5902253859</v>
          </cell>
          <cell r="E121" t="str">
            <v>ИППСП</v>
          </cell>
          <cell r="F121" t="str">
            <v>24-0436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11</v>
          </cell>
          <cell r="L121">
            <v>2.75</v>
          </cell>
          <cell r="M121">
            <v>71.5</v>
          </cell>
          <cell r="N121">
            <v>15.02</v>
          </cell>
          <cell r="O121">
            <v>7.03</v>
          </cell>
          <cell r="P121">
            <v>15</v>
          </cell>
          <cell r="Q121">
            <v>7</v>
          </cell>
          <cell r="R121">
            <v>572</v>
          </cell>
          <cell r="S121">
            <v>7</v>
          </cell>
          <cell r="T121">
            <v>15</v>
          </cell>
        </row>
        <row r="122">
          <cell r="C122">
            <v>2431112119</v>
          </cell>
          <cell r="D122">
            <v>5902017560</v>
          </cell>
          <cell r="E122" t="str">
            <v>ИППСП</v>
          </cell>
          <cell r="F122" t="str">
            <v>24-0432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14</v>
          </cell>
          <cell r="L122">
            <v>3.5</v>
          </cell>
          <cell r="M122">
            <v>91</v>
          </cell>
          <cell r="N122">
            <v>20.100000000000001</v>
          </cell>
          <cell r="O122">
            <v>0</v>
          </cell>
          <cell r="P122">
            <v>20</v>
          </cell>
          <cell r="Q122">
            <v>0</v>
          </cell>
          <cell r="R122">
            <v>520</v>
          </cell>
          <cell r="S122">
            <v>0</v>
          </cell>
          <cell r="T122">
            <v>20</v>
          </cell>
        </row>
        <row r="123">
          <cell r="C123">
            <v>2431112144</v>
          </cell>
          <cell r="D123">
            <v>6610207615</v>
          </cell>
          <cell r="E123" t="str">
            <v>ИППСП</v>
          </cell>
          <cell r="F123" t="str">
            <v>24-0456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14</v>
          </cell>
          <cell r="L123">
            <v>3.5</v>
          </cell>
          <cell r="M123">
            <v>91</v>
          </cell>
          <cell r="N123">
            <v>15.13</v>
          </cell>
          <cell r="O123">
            <v>7.41</v>
          </cell>
          <cell r="P123">
            <v>15</v>
          </cell>
          <cell r="Q123">
            <v>7</v>
          </cell>
          <cell r="R123">
            <v>572</v>
          </cell>
          <cell r="S123">
            <v>7</v>
          </cell>
          <cell r="T123">
            <v>15</v>
          </cell>
        </row>
        <row r="124">
          <cell r="C124">
            <v>2431112127</v>
          </cell>
          <cell r="D124">
            <v>5411287679</v>
          </cell>
          <cell r="E124" t="str">
            <v>ИППСП</v>
          </cell>
          <cell r="F124" t="str">
            <v>24-0430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7</v>
          </cell>
          <cell r="L124">
            <v>1.75</v>
          </cell>
          <cell r="M124">
            <v>45.5</v>
          </cell>
          <cell r="N124">
            <v>20.02</v>
          </cell>
          <cell r="O124">
            <v>0</v>
          </cell>
          <cell r="P124">
            <v>20</v>
          </cell>
          <cell r="Q124">
            <v>0</v>
          </cell>
          <cell r="R124">
            <v>520</v>
          </cell>
          <cell r="S124">
            <v>0</v>
          </cell>
          <cell r="T124">
            <v>20</v>
          </cell>
        </row>
        <row r="125">
          <cell r="C125">
            <v>2431112060</v>
          </cell>
          <cell r="D125">
            <v>5912157620</v>
          </cell>
          <cell r="E125" t="str">
            <v>ИППСП</v>
          </cell>
          <cell r="F125" t="str">
            <v>24-0431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13</v>
          </cell>
          <cell r="L125">
            <v>3.25</v>
          </cell>
          <cell r="M125">
            <v>84.5</v>
          </cell>
          <cell r="N125">
            <v>19.21</v>
          </cell>
          <cell r="O125">
            <v>3.9</v>
          </cell>
          <cell r="P125">
            <v>20</v>
          </cell>
          <cell r="Q125">
            <v>3</v>
          </cell>
          <cell r="R125">
            <v>598</v>
          </cell>
          <cell r="S125">
            <v>3.79</v>
          </cell>
          <cell r="T125">
            <v>19.21</v>
          </cell>
        </row>
        <row r="126">
          <cell r="C126">
            <v>2431112141</v>
          </cell>
          <cell r="D126">
            <v>7104197580</v>
          </cell>
          <cell r="E126" t="str">
            <v>ИППСП</v>
          </cell>
          <cell r="F126" t="str">
            <v>24-0344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6</v>
          </cell>
          <cell r="L126">
            <v>1.5</v>
          </cell>
          <cell r="M126">
            <v>39</v>
          </cell>
          <cell r="N126">
            <v>10.1</v>
          </cell>
          <cell r="O126">
            <v>5.01</v>
          </cell>
          <cell r="P126">
            <v>10</v>
          </cell>
          <cell r="Q126">
            <v>5</v>
          </cell>
          <cell r="R126">
            <v>390</v>
          </cell>
          <cell r="S126">
            <v>5</v>
          </cell>
          <cell r="T126">
            <v>10</v>
          </cell>
        </row>
        <row r="127">
          <cell r="C127">
            <v>2431112052</v>
          </cell>
          <cell r="D127">
            <v>6403067560</v>
          </cell>
          <cell r="E127" t="str">
            <v>ИППСП</v>
          </cell>
          <cell r="F127" t="str">
            <v>24-0419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12</v>
          </cell>
          <cell r="L127">
            <v>3</v>
          </cell>
          <cell r="M127">
            <v>78</v>
          </cell>
          <cell r="N127">
            <v>15.18</v>
          </cell>
          <cell r="O127">
            <v>7</v>
          </cell>
          <cell r="P127">
            <v>15</v>
          </cell>
          <cell r="Q127">
            <v>7</v>
          </cell>
          <cell r="R127">
            <v>572</v>
          </cell>
          <cell r="S127">
            <v>7</v>
          </cell>
          <cell r="T127">
            <v>15</v>
          </cell>
        </row>
        <row r="128">
          <cell r="C128">
            <v>2431112143</v>
          </cell>
          <cell r="D128">
            <v>5411127578</v>
          </cell>
          <cell r="E128" t="str">
            <v>ИППСП</v>
          </cell>
          <cell r="F128" t="str">
            <v>24-0304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3</v>
          </cell>
          <cell r="L128">
            <v>0.75</v>
          </cell>
          <cell r="M128">
            <v>19.5</v>
          </cell>
          <cell r="N128">
            <v>16.14</v>
          </cell>
          <cell r="O128">
            <v>5.03</v>
          </cell>
          <cell r="P128">
            <v>15</v>
          </cell>
          <cell r="Q128">
            <v>5</v>
          </cell>
          <cell r="R128">
            <v>520</v>
          </cell>
          <cell r="S128">
            <v>5</v>
          </cell>
          <cell r="T128">
            <v>15</v>
          </cell>
        </row>
        <row r="129">
          <cell r="C129">
            <v>2431112106</v>
          </cell>
          <cell r="D129">
            <v>4805235848</v>
          </cell>
          <cell r="E129" t="str">
            <v>ИППСП</v>
          </cell>
          <cell r="F129" t="str">
            <v>24-0421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  <cell r="J129">
            <v>20</v>
          </cell>
          <cell r="L129">
            <v>5</v>
          </cell>
          <cell r="M129">
            <v>130</v>
          </cell>
          <cell r="N129">
            <v>18.7</v>
          </cell>
          <cell r="O129">
            <v>8.3000000000000007</v>
          </cell>
          <cell r="P129">
            <v>20</v>
          </cell>
          <cell r="Q129">
            <v>7</v>
          </cell>
          <cell r="R129">
            <v>702</v>
          </cell>
          <cell r="S129">
            <v>8.3000000000000007</v>
          </cell>
          <cell r="T129">
            <v>18.7</v>
          </cell>
        </row>
        <row r="130">
          <cell r="C130">
            <v>2431112140</v>
          </cell>
          <cell r="D130">
            <v>5504067695</v>
          </cell>
          <cell r="E130" t="str">
            <v>ИППСП</v>
          </cell>
          <cell r="F130" t="str">
            <v>24-0426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  <cell r="J130">
            <v>15</v>
          </cell>
          <cell r="L130">
            <v>3.75</v>
          </cell>
          <cell r="M130">
            <v>97.5</v>
          </cell>
          <cell r="N130">
            <v>20.12</v>
          </cell>
          <cell r="O130">
            <v>5</v>
          </cell>
          <cell r="P130">
            <v>20</v>
          </cell>
          <cell r="Q130">
            <v>5</v>
          </cell>
          <cell r="R130">
            <v>650</v>
          </cell>
          <cell r="S130">
            <v>5</v>
          </cell>
          <cell r="T130">
            <v>20</v>
          </cell>
        </row>
        <row r="131">
          <cell r="C131">
            <v>2431112151</v>
          </cell>
          <cell r="D131">
            <v>7112127636</v>
          </cell>
          <cell r="E131" t="str">
            <v>ИППСП</v>
          </cell>
          <cell r="F131" t="str">
            <v>24-0343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10</v>
          </cell>
          <cell r="L131">
            <v>2.5</v>
          </cell>
          <cell r="M131">
            <v>65</v>
          </cell>
          <cell r="N131">
            <v>15.44</v>
          </cell>
          <cell r="O131">
            <v>7.55</v>
          </cell>
          <cell r="P131">
            <v>15</v>
          </cell>
          <cell r="Q131">
            <v>7</v>
          </cell>
          <cell r="R131">
            <v>572</v>
          </cell>
          <cell r="S131">
            <v>7</v>
          </cell>
          <cell r="T131">
            <v>15</v>
          </cell>
        </row>
        <row r="132">
          <cell r="C132">
            <v>2431112007</v>
          </cell>
          <cell r="D132" t="str">
            <v>5307267597</v>
          </cell>
          <cell r="E132" t="str">
            <v>ИППСП</v>
          </cell>
          <cell r="F132" t="str">
            <v>24-0541</v>
          </cell>
          <cell r="G132">
            <v>36922</v>
          </cell>
          <cell r="H132" t="str">
            <v>Обстоен преглед за установяване на орален статус</v>
          </cell>
          <cell r="I132">
            <v>101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C133">
            <v>2431112008</v>
          </cell>
          <cell r="D133" t="str">
            <v>5105281860</v>
          </cell>
          <cell r="E133" t="str">
            <v>ИППСП</v>
          </cell>
          <cell r="F133" t="str">
            <v>24-0540</v>
          </cell>
          <cell r="G133">
            <v>36922</v>
          </cell>
          <cell r="H133" t="str">
            <v>Обстоен преглед за установяване на орален статус</v>
          </cell>
          <cell r="I133">
            <v>101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C134">
            <v>2431112159</v>
          </cell>
          <cell r="D134" t="str">
            <v>4508067650</v>
          </cell>
          <cell r="E134" t="str">
            <v>ИППСП</v>
          </cell>
          <cell r="F134" t="str">
            <v>24-0451</v>
          </cell>
          <cell r="G134">
            <v>36922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9</v>
          </cell>
          <cell r="L134">
            <v>2.25</v>
          </cell>
          <cell r="M134">
            <v>58.5</v>
          </cell>
          <cell r="N134">
            <v>10.35</v>
          </cell>
          <cell r="O134">
            <v>0</v>
          </cell>
          <cell r="P134">
            <v>10</v>
          </cell>
          <cell r="Q134">
            <v>0</v>
          </cell>
          <cell r="R134">
            <v>260</v>
          </cell>
          <cell r="S134">
            <v>0</v>
          </cell>
          <cell r="T134">
            <v>10</v>
          </cell>
        </row>
        <row r="135">
          <cell r="C135">
            <v>2431112161</v>
          </cell>
          <cell r="D135" t="str">
            <v>7206257608</v>
          </cell>
          <cell r="E135" t="str">
            <v>ИППСП</v>
          </cell>
          <cell r="F135" t="str">
            <v>24-0208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L135">
            <v>0</v>
          </cell>
          <cell r="M135">
            <v>0</v>
          </cell>
          <cell r="N135">
            <v>10.15</v>
          </cell>
          <cell r="O135">
            <v>0</v>
          </cell>
          <cell r="P135">
            <v>10</v>
          </cell>
          <cell r="Q135">
            <v>0</v>
          </cell>
          <cell r="R135">
            <v>260</v>
          </cell>
          <cell r="S135">
            <v>0</v>
          </cell>
          <cell r="T135">
            <v>10</v>
          </cell>
        </row>
        <row r="136">
          <cell r="C136">
            <v>2431112042</v>
          </cell>
          <cell r="D136">
            <v>5901293517</v>
          </cell>
          <cell r="E136" t="str">
            <v>ИППСП</v>
          </cell>
          <cell r="F136" t="str">
            <v>24-0206</v>
          </cell>
          <cell r="G136">
            <v>36921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11</v>
          </cell>
          <cell r="L136">
            <v>2.75</v>
          </cell>
          <cell r="M136">
            <v>71.5</v>
          </cell>
          <cell r="N136">
            <v>15.1</v>
          </cell>
          <cell r="O136">
            <v>6.07</v>
          </cell>
          <cell r="P136">
            <v>15</v>
          </cell>
          <cell r="Q136">
            <v>6</v>
          </cell>
          <cell r="R136">
            <v>546</v>
          </cell>
          <cell r="S136">
            <v>6</v>
          </cell>
          <cell r="T136">
            <v>15</v>
          </cell>
        </row>
        <row r="137">
          <cell r="C137">
            <v>2431112125</v>
          </cell>
          <cell r="D137">
            <v>5910317611</v>
          </cell>
          <cell r="E137" t="str">
            <v>ИППСП</v>
          </cell>
          <cell r="F137" t="str">
            <v>24-0372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11</v>
          </cell>
          <cell r="L137">
            <v>2.75</v>
          </cell>
          <cell r="M137">
            <v>71.5</v>
          </cell>
          <cell r="N137">
            <v>13</v>
          </cell>
          <cell r="O137">
            <v>7.11</v>
          </cell>
          <cell r="P137">
            <v>13</v>
          </cell>
          <cell r="Q137">
            <v>7</v>
          </cell>
          <cell r="R137">
            <v>520</v>
          </cell>
          <cell r="S137">
            <v>7</v>
          </cell>
          <cell r="T137">
            <v>13</v>
          </cell>
        </row>
        <row r="138">
          <cell r="C138">
            <v>2431112088</v>
          </cell>
          <cell r="D138">
            <v>5812147655</v>
          </cell>
          <cell r="E138" t="str">
            <v>ИППСП</v>
          </cell>
          <cell r="F138" t="str">
            <v>24-0410</v>
          </cell>
          <cell r="G138">
            <v>36921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17</v>
          </cell>
          <cell r="L138">
            <v>4.25</v>
          </cell>
          <cell r="M138">
            <v>110.5</v>
          </cell>
          <cell r="N138">
            <v>17.55</v>
          </cell>
          <cell r="O138">
            <v>4.7300000000000004</v>
          </cell>
          <cell r="P138">
            <v>20</v>
          </cell>
          <cell r="Q138">
            <v>2</v>
          </cell>
          <cell r="R138">
            <v>572</v>
          </cell>
          <cell r="S138">
            <v>4.45</v>
          </cell>
          <cell r="T138">
            <v>17.55</v>
          </cell>
        </row>
        <row r="139">
          <cell r="C139">
            <v>2431112006</v>
          </cell>
          <cell r="D139">
            <v>5802099077</v>
          </cell>
          <cell r="E139" t="str">
            <v>ИППСП</v>
          </cell>
          <cell r="F139" t="str">
            <v>24-0113</v>
          </cell>
          <cell r="G139">
            <v>36916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19</v>
          </cell>
          <cell r="L139">
            <v>4.75</v>
          </cell>
          <cell r="M139">
            <v>123.5</v>
          </cell>
          <cell r="N139">
            <v>19.920000000000002</v>
          </cell>
          <cell r="O139">
            <v>5.37</v>
          </cell>
          <cell r="P139">
            <v>20</v>
          </cell>
          <cell r="Q139">
            <v>5</v>
          </cell>
          <cell r="R139">
            <v>650</v>
          </cell>
          <cell r="S139">
            <v>5.08</v>
          </cell>
          <cell r="T139">
            <v>19.920000000000002</v>
          </cell>
        </row>
        <row r="140">
          <cell r="C140">
            <v>2431112047</v>
          </cell>
          <cell r="D140">
            <v>5112277653</v>
          </cell>
          <cell r="E140" t="str">
            <v>ИППСП</v>
          </cell>
          <cell r="F140" t="str">
            <v>24-0235</v>
          </cell>
          <cell r="G140">
            <v>36921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11</v>
          </cell>
          <cell r="L140">
            <v>2.75</v>
          </cell>
          <cell r="M140">
            <v>71.5</v>
          </cell>
          <cell r="N140">
            <v>12.65</v>
          </cell>
          <cell r="O140">
            <v>9.06</v>
          </cell>
          <cell r="P140">
            <v>16</v>
          </cell>
          <cell r="Q140">
            <v>5</v>
          </cell>
          <cell r="R140">
            <v>546</v>
          </cell>
          <cell r="S140">
            <v>8.35</v>
          </cell>
          <cell r="T140">
            <v>12.65</v>
          </cell>
        </row>
        <row r="141">
          <cell r="C141">
            <v>2431112050</v>
          </cell>
          <cell r="D141">
            <v>5906217778</v>
          </cell>
          <cell r="E141" t="str">
            <v>ИППСП</v>
          </cell>
          <cell r="F141" t="str">
            <v>24-0108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L141">
            <v>0</v>
          </cell>
          <cell r="M141">
            <v>0</v>
          </cell>
          <cell r="N141">
            <v>16.03</v>
          </cell>
          <cell r="O141">
            <v>14.02</v>
          </cell>
          <cell r="P141">
            <v>25</v>
          </cell>
          <cell r="Q141">
            <v>5</v>
          </cell>
          <cell r="R141">
            <v>780</v>
          </cell>
          <cell r="S141">
            <v>13.97</v>
          </cell>
          <cell r="T141">
            <v>16.03</v>
          </cell>
        </row>
        <row r="142">
          <cell r="C142">
            <v>2431112084</v>
          </cell>
          <cell r="D142">
            <v>6810097670</v>
          </cell>
          <cell r="E142" t="str">
            <v>ИППСП</v>
          </cell>
          <cell r="F142" t="str">
            <v>24-0025</v>
          </cell>
          <cell r="G142">
            <v>36915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20</v>
          </cell>
          <cell r="L142">
            <v>5</v>
          </cell>
          <cell r="M142">
            <v>130</v>
          </cell>
          <cell r="N142">
            <v>20.79</v>
          </cell>
          <cell r="O142">
            <v>5.5</v>
          </cell>
          <cell r="P142">
            <v>20</v>
          </cell>
          <cell r="Q142">
            <v>5</v>
          </cell>
          <cell r="R142">
            <v>650</v>
          </cell>
          <cell r="S142">
            <v>5</v>
          </cell>
          <cell r="T142">
            <v>20</v>
          </cell>
        </row>
        <row r="143">
          <cell r="C143">
            <v>2431112070</v>
          </cell>
          <cell r="D143">
            <v>5010286077</v>
          </cell>
          <cell r="E143" t="str">
            <v>ИППСП</v>
          </cell>
          <cell r="F143" t="str">
            <v>24-0128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24</v>
          </cell>
          <cell r="L143">
            <v>6</v>
          </cell>
          <cell r="M143">
            <v>156</v>
          </cell>
          <cell r="N143">
            <v>20.02</v>
          </cell>
          <cell r="O143">
            <v>0</v>
          </cell>
          <cell r="P143">
            <v>20</v>
          </cell>
          <cell r="Q143">
            <v>0</v>
          </cell>
          <cell r="R143">
            <v>520</v>
          </cell>
          <cell r="S143">
            <v>0</v>
          </cell>
          <cell r="T143">
            <v>20</v>
          </cell>
        </row>
        <row r="144">
          <cell r="C144">
            <v>2431112037</v>
          </cell>
          <cell r="D144">
            <v>5502097520</v>
          </cell>
          <cell r="E144" t="str">
            <v>ИППСП</v>
          </cell>
          <cell r="F144" t="str">
            <v>24-0121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13</v>
          </cell>
          <cell r="L144">
            <v>3.25</v>
          </cell>
          <cell r="M144">
            <v>84.5</v>
          </cell>
          <cell r="N144">
            <v>13.52</v>
          </cell>
          <cell r="O144">
            <v>11.44</v>
          </cell>
          <cell r="P144">
            <v>20</v>
          </cell>
          <cell r="Q144">
            <v>5</v>
          </cell>
          <cell r="R144">
            <v>648.96</v>
          </cell>
          <cell r="S144">
            <v>11.44</v>
          </cell>
          <cell r="T144">
            <v>13.52</v>
          </cell>
        </row>
        <row r="145">
          <cell r="C145">
            <v>2431112126</v>
          </cell>
          <cell r="D145">
            <v>5609025778</v>
          </cell>
          <cell r="E145" t="str">
            <v>ИППСП</v>
          </cell>
          <cell r="F145" t="str">
            <v>24-005</v>
          </cell>
          <cell r="G145">
            <v>36914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9</v>
          </cell>
          <cell r="L145">
            <v>2.25</v>
          </cell>
          <cell r="M145">
            <v>58.5</v>
          </cell>
          <cell r="N145">
            <v>19.989999999999998</v>
          </cell>
          <cell r="O145">
            <v>0</v>
          </cell>
          <cell r="P145">
            <v>20</v>
          </cell>
          <cell r="Q145">
            <v>0</v>
          </cell>
          <cell r="R145">
            <v>519.74</v>
          </cell>
          <cell r="S145">
            <v>0</v>
          </cell>
          <cell r="T145">
            <v>19.989999999999998</v>
          </cell>
        </row>
        <row r="146">
          <cell r="C146">
            <v>2431112145</v>
          </cell>
          <cell r="D146">
            <v>6609067538</v>
          </cell>
          <cell r="E146" t="str">
            <v>ИППСП</v>
          </cell>
          <cell r="F146" t="str">
            <v>24-0114</v>
          </cell>
          <cell r="G146">
            <v>36916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8</v>
          </cell>
          <cell r="L146">
            <v>2</v>
          </cell>
          <cell r="M146">
            <v>52</v>
          </cell>
          <cell r="N146">
            <v>9.01</v>
          </cell>
          <cell r="O146">
            <v>1.05</v>
          </cell>
          <cell r="P146">
            <v>9</v>
          </cell>
          <cell r="Q146">
            <v>1</v>
          </cell>
          <cell r="R146">
            <v>260</v>
          </cell>
          <cell r="S146">
            <v>1</v>
          </cell>
          <cell r="T146">
            <v>9</v>
          </cell>
        </row>
        <row r="147">
          <cell r="C147">
            <v>2431112136</v>
          </cell>
          <cell r="D147">
            <v>5601207631</v>
          </cell>
          <cell r="E147" t="str">
            <v>ИППСП</v>
          </cell>
          <cell r="F147" t="str">
            <v>24-0107</v>
          </cell>
          <cell r="G147">
            <v>36916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20</v>
          </cell>
          <cell r="L147">
            <v>5</v>
          </cell>
          <cell r="M147">
            <v>130</v>
          </cell>
          <cell r="N147">
            <v>15.2</v>
          </cell>
          <cell r="O147">
            <v>3.27</v>
          </cell>
          <cell r="P147">
            <v>15</v>
          </cell>
          <cell r="Q147">
            <v>4</v>
          </cell>
          <cell r="R147">
            <v>475.02</v>
          </cell>
          <cell r="S147">
            <v>3.27</v>
          </cell>
          <cell r="T147">
            <v>15</v>
          </cell>
        </row>
        <row r="148">
          <cell r="C148">
            <v>2431112003</v>
          </cell>
          <cell r="D148">
            <v>7306227572</v>
          </cell>
          <cell r="E148" t="str">
            <v>ИППСП</v>
          </cell>
          <cell r="F148" t="str">
            <v>24-0146</v>
          </cell>
          <cell r="G148">
            <v>36917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16</v>
          </cell>
          <cell r="L148">
            <v>4</v>
          </cell>
          <cell r="M148">
            <v>104</v>
          </cell>
          <cell r="N148">
            <v>19.739999999999998</v>
          </cell>
          <cell r="O148">
            <v>2.27</v>
          </cell>
          <cell r="P148">
            <v>20</v>
          </cell>
          <cell r="Q148">
            <v>2</v>
          </cell>
          <cell r="R148">
            <v>572</v>
          </cell>
          <cell r="S148">
            <v>2.2599999999999998</v>
          </cell>
          <cell r="T148">
            <v>19.739999999999998</v>
          </cell>
        </row>
        <row r="149">
          <cell r="C149">
            <v>2431112010</v>
          </cell>
          <cell r="D149">
            <v>6202087646</v>
          </cell>
          <cell r="E149" t="str">
            <v>ИППСП</v>
          </cell>
          <cell r="F149" t="str">
            <v>24-0232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12</v>
          </cell>
          <cell r="L149">
            <v>3</v>
          </cell>
          <cell r="M149">
            <v>78</v>
          </cell>
          <cell r="N149">
            <v>20.11</v>
          </cell>
          <cell r="O149">
            <v>0</v>
          </cell>
          <cell r="P149">
            <v>20</v>
          </cell>
          <cell r="Q149">
            <v>0</v>
          </cell>
          <cell r="R149">
            <v>520</v>
          </cell>
          <cell r="S149">
            <v>0</v>
          </cell>
          <cell r="T149">
            <v>20</v>
          </cell>
        </row>
        <row r="150">
          <cell r="C150">
            <v>2431112038</v>
          </cell>
          <cell r="D150">
            <v>5101277630</v>
          </cell>
          <cell r="E150" t="str">
            <v>ИППСП</v>
          </cell>
          <cell r="F150" t="str">
            <v>24-0227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14</v>
          </cell>
          <cell r="L150">
            <v>3.5</v>
          </cell>
          <cell r="M150">
            <v>91</v>
          </cell>
          <cell r="N150">
            <v>15.15</v>
          </cell>
          <cell r="O150">
            <v>2.78</v>
          </cell>
          <cell r="P150">
            <v>15</v>
          </cell>
          <cell r="Q150">
            <v>5</v>
          </cell>
          <cell r="R150">
            <v>462.28</v>
          </cell>
          <cell r="S150">
            <v>2.78</v>
          </cell>
          <cell r="T150">
            <v>15</v>
          </cell>
        </row>
        <row r="151">
          <cell r="C151">
            <v>2431112065</v>
          </cell>
          <cell r="D151">
            <v>7006287713</v>
          </cell>
          <cell r="E151" t="str">
            <v>ИППСП</v>
          </cell>
          <cell r="F151" t="str">
            <v>24-0125</v>
          </cell>
          <cell r="G151">
            <v>36916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13</v>
          </cell>
          <cell r="L151">
            <v>3.25</v>
          </cell>
          <cell r="M151">
            <v>84.5</v>
          </cell>
          <cell r="N151">
            <v>15.06</v>
          </cell>
          <cell r="O151">
            <v>3.96</v>
          </cell>
          <cell r="P151">
            <v>15</v>
          </cell>
          <cell r="Q151">
            <v>4</v>
          </cell>
          <cell r="R151">
            <v>492.96</v>
          </cell>
          <cell r="S151">
            <v>3.96</v>
          </cell>
          <cell r="T151">
            <v>15</v>
          </cell>
        </row>
        <row r="152">
          <cell r="C152">
            <v>2431112029</v>
          </cell>
          <cell r="D152">
            <v>7103077532</v>
          </cell>
          <cell r="E152" t="str">
            <v>ИППСП</v>
          </cell>
          <cell r="F152" t="str">
            <v>24-0220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8</v>
          </cell>
          <cell r="L152">
            <v>2</v>
          </cell>
          <cell r="M152">
            <v>52</v>
          </cell>
          <cell r="N152">
            <v>14.8</v>
          </cell>
          <cell r="O152">
            <v>10.23</v>
          </cell>
          <cell r="P152">
            <v>18</v>
          </cell>
          <cell r="Q152">
            <v>7</v>
          </cell>
          <cell r="R152">
            <v>650</v>
          </cell>
          <cell r="S152">
            <v>10.199999999999999</v>
          </cell>
          <cell r="T152">
            <v>14.8</v>
          </cell>
        </row>
        <row r="153">
          <cell r="C153">
            <v>2431112156</v>
          </cell>
          <cell r="D153">
            <v>6811137593</v>
          </cell>
          <cell r="E153" t="str">
            <v>ИППСП</v>
          </cell>
          <cell r="F153" t="str">
            <v>24-0229</v>
          </cell>
          <cell r="G153">
            <v>36917</v>
          </cell>
          <cell r="H153" t="str">
            <v>Обстоен преглед за установяване на орален статус</v>
          </cell>
          <cell r="I153">
            <v>101</v>
          </cell>
          <cell r="J153">
            <v>16</v>
          </cell>
          <cell r="L153">
            <v>4</v>
          </cell>
          <cell r="M153">
            <v>104</v>
          </cell>
          <cell r="N153">
            <v>15.07</v>
          </cell>
          <cell r="O153">
            <v>7.08</v>
          </cell>
          <cell r="P153">
            <v>15</v>
          </cell>
          <cell r="Q153">
            <v>7</v>
          </cell>
          <cell r="R153">
            <v>572</v>
          </cell>
          <cell r="S153">
            <v>7</v>
          </cell>
          <cell r="T153">
            <v>15</v>
          </cell>
        </row>
        <row r="154">
          <cell r="C154">
            <v>2431112091</v>
          </cell>
          <cell r="D154">
            <v>7404197549</v>
          </cell>
          <cell r="E154" t="str">
            <v>ИППСП</v>
          </cell>
          <cell r="F154" t="str">
            <v>24-0150</v>
          </cell>
          <cell r="G154">
            <v>36919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13</v>
          </cell>
          <cell r="L154">
            <v>3.25</v>
          </cell>
          <cell r="M154">
            <v>84.5</v>
          </cell>
          <cell r="N154">
            <v>15.03</v>
          </cell>
          <cell r="O154">
            <v>7.07</v>
          </cell>
          <cell r="P154">
            <v>15</v>
          </cell>
          <cell r="Q154">
            <v>7</v>
          </cell>
          <cell r="R154">
            <v>572</v>
          </cell>
          <cell r="S154">
            <v>7</v>
          </cell>
          <cell r="T154">
            <v>15</v>
          </cell>
        </row>
        <row r="155">
          <cell r="C155">
            <v>2431112023</v>
          </cell>
          <cell r="D155">
            <v>6111050970</v>
          </cell>
          <cell r="E155" t="str">
            <v>ИППСП</v>
          </cell>
          <cell r="F155" t="str">
            <v>24-0205</v>
          </cell>
          <cell r="G155">
            <v>36918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5</v>
          </cell>
          <cell r="L155">
            <v>1.25</v>
          </cell>
          <cell r="M155">
            <v>32.5</v>
          </cell>
          <cell r="N155">
            <v>10.72</v>
          </cell>
          <cell r="O155">
            <v>8.6999999999999993</v>
          </cell>
          <cell r="P155">
            <v>15</v>
          </cell>
          <cell r="Q155">
            <v>4</v>
          </cell>
          <cell r="R155">
            <v>494</v>
          </cell>
          <cell r="S155">
            <v>8.2799999999999994</v>
          </cell>
          <cell r="T155">
            <v>10.72</v>
          </cell>
        </row>
        <row r="156">
          <cell r="C156">
            <v>2431112155</v>
          </cell>
          <cell r="D156">
            <v>7003197690</v>
          </cell>
          <cell r="E156" t="str">
            <v>ИППСП</v>
          </cell>
          <cell r="F156" t="str">
            <v>24-0295</v>
          </cell>
          <cell r="G156">
            <v>36918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2</v>
          </cell>
          <cell r="L156">
            <v>0.5</v>
          </cell>
          <cell r="M156">
            <v>13</v>
          </cell>
          <cell r="N156">
            <v>8.5</v>
          </cell>
          <cell r="O156">
            <v>1.58</v>
          </cell>
          <cell r="P156">
            <v>9</v>
          </cell>
          <cell r="Q156">
            <v>1</v>
          </cell>
          <cell r="R156">
            <v>260</v>
          </cell>
          <cell r="S156">
            <v>1.5</v>
          </cell>
          <cell r="T156">
            <v>8.5</v>
          </cell>
        </row>
        <row r="157">
          <cell r="C157">
            <v>2431112157</v>
          </cell>
          <cell r="D157" t="str">
            <v>6006243591</v>
          </cell>
          <cell r="E157" t="str">
            <v>ИППСП</v>
          </cell>
          <cell r="F157" t="str">
            <v>24-0294</v>
          </cell>
          <cell r="G157">
            <v>36918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4</v>
          </cell>
          <cell r="L157">
            <v>1</v>
          </cell>
          <cell r="M157">
            <v>26</v>
          </cell>
          <cell r="N157">
            <v>15.1</v>
          </cell>
          <cell r="O157">
            <v>7.03</v>
          </cell>
          <cell r="P157">
            <v>15</v>
          </cell>
          <cell r="Q157">
            <v>7</v>
          </cell>
          <cell r="R157">
            <v>572</v>
          </cell>
          <cell r="S157">
            <v>7</v>
          </cell>
          <cell r="T157">
            <v>15</v>
          </cell>
        </row>
        <row r="158">
          <cell r="C158">
            <v>2431112053</v>
          </cell>
          <cell r="D158">
            <v>4910169106</v>
          </cell>
          <cell r="E158" t="str">
            <v>ИППСП</v>
          </cell>
          <cell r="F158" t="str">
            <v>24-0269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9</v>
          </cell>
          <cell r="L158">
            <v>2.25</v>
          </cell>
          <cell r="M158">
            <v>58.5</v>
          </cell>
          <cell r="N158">
            <v>14.82</v>
          </cell>
          <cell r="O158">
            <v>7.22</v>
          </cell>
          <cell r="P158">
            <v>15</v>
          </cell>
          <cell r="Q158">
            <v>7</v>
          </cell>
          <cell r="R158">
            <v>572</v>
          </cell>
          <cell r="S158">
            <v>7.18</v>
          </cell>
          <cell r="T158">
            <v>14.82</v>
          </cell>
        </row>
        <row r="159">
          <cell r="C159">
            <v>2431112097</v>
          </cell>
          <cell r="D159">
            <v>6005025893</v>
          </cell>
          <cell r="E159" t="str">
            <v>ИППСП</v>
          </cell>
          <cell r="F159" t="str">
            <v>24-0157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6</v>
          </cell>
          <cell r="L159">
            <v>1.5</v>
          </cell>
          <cell r="M159">
            <v>39</v>
          </cell>
          <cell r="N159">
            <v>6.98</v>
          </cell>
          <cell r="O159">
            <v>3.03</v>
          </cell>
          <cell r="P159">
            <v>9</v>
          </cell>
          <cell r="Q159">
            <v>1</v>
          </cell>
          <cell r="R159">
            <v>260</v>
          </cell>
          <cell r="S159">
            <v>3.02</v>
          </cell>
          <cell r="T159">
            <v>6.98</v>
          </cell>
        </row>
        <row r="160">
          <cell r="C160">
            <v>2431112078</v>
          </cell>
          <cell r="D160">
            <v>5707277727</v>
          </cell>
          <cell r="E160" t="str">
            <v>ИППСП</v>
          </cell>
          <cell r="F160" t="str">
            <v>24-0149</v>
          </cell>
          <cell r="G160">
            <v>36920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13</v>
          </cell>
          <cell r="L160">
            <v>3.25</v>
          </cell>
          <cell r="M160">
            <v>84.5</v>
          </cell>
          <cell r="N160">
            <v>11.59</v>
          </cell>
          <cell r="O160">
            <v>10.45</v>
          </cell>
          <cell r="P160">
            <v>15</v>
          </cell>
          <cell r="Q160">
            <v>7</v>
          </cell>
          <cell r="R160">
            <v>572</v>
          </cell>
          <cell r="S160">
            <v>10.41</v>
          </cell>
          <cell r="T160">
            <v>11.59</v>
          </cell>
        </row>
        <row r="161">
          <cell r="C161">
            <v>2431112083</v>
          </cell>
          <cell r="D161">
            <v>5909037553</v>
          </cell>
          <cell r="E161" t="str">
            <v>ИППСП</v>
          </cell>
          <cell r="F161" t="str">
            <v>24-0271</v>
          </cell>
          <cell r="G161">
            <v>36920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14</v>
          </cell>
          <cell r="L161">
            <v>3.5</v>
          </cell>
          <cell r="M161">
            <v>91</v>
          </cell>
          <cell r="N161">
            <v>20.43</v>
          </cell>
          <cell r="O161">
            <v>4.13</v>
          </cell>
          <cell r="P161">
            <v>20</v>
          </cell>
          <cell r="Q161">
            <v>4</v>
          </cell>
          <cell r="R161">
            <v>624</v>
          </cell>
          <cell r="S161">
            <v>4</v>
          </cell>
          <cell r="T161">
            <v>20</v>
          </cell>
        </row>
        <row r="162">
          <cell r="C162">
            <v>2431112132</v>
          </cell>
          <cell r="D162">
            <v>5807093997</v>
          </cell>
          <cell r="E162" t="str">
            <v>ИППСП</v>
          </cell>
          <cell r="F162" t="str">
            <v>24-0153</v>
          </cell>
          <cell r="G162">
            <v>36920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25</v>
          </cell>
          <cell r="L162">
            <v>6.25</v>
          </cell>
          <cell r="M162">
            <v>162.5</v>
          </cell>
          <cell r="N162">
            <v>20.350000000000001</v>
          </cell>
          <cell r="O162">
            <v>5.2</v>
          </cell>
          <cell r="P162">
            <v>20</v>
          </cell>
          <cell r="Q162">
            <v>5</v>
          </cell>
          <cell r="R162">
            <v>650</v>
          </cell>
          <cell r="S162">
            <v>5</v>
          </cell>
          <cell r="T162">
            <v>20</v>
          </cell>
        </row>
        <row r="163">
          <cell r="C163">
            <v>2431112076</v>
          </cell>
          <cell r="D163">
            <v>5001025785</v>
          </cell>
          <cell r="E163" t="str">
            <v>ИППСП</v>
          </cell>
          <cell r="F163" t="str">
            <v>24-0147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21</v>
          </cell>
          <cell r="L163">
            <v>5.25</v>
          </cell>
          <cell r="M163">
            <v>136.5</v>
          </cell>
          <cell r="N163">
            <v>20.62</v>
          </cell>
          <cell r="O163">
            <v>4</v>
          </cell>
          <cell r="P163">
            <v>20</v>
          </cell>
          <cell r="Q163">
            <v>4</v>
          </cell>
          <cell r="R163">
            <v>624</v>
          </cell>
          <cell r="S163">
            <v>4</v>
          </cell>
          <cell r="T163">
            <v>20</v>
          </cell>
        </row>
        <row r="164">
          <cell r="C164">
            <v>2431112147</v>
          </cell>
          <cell r="D164">
            <v>6007117617</v>
          </cell>
          <cell r="E164" t="str">
            <v>ИППСП</v>
          </cell>
          <cell r="F164" t="str">
            <v>24-0371</v>
          </cell>
          <cell r="G164">
            <v>36919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15</v>
          </cell>
          <cell r="L164">
            <v>3.75</v>
          </cell>
          <cell r="M164">
            <v>97.5</v>
          </cell>
          <cell r="N164">
            <v>14.17</v>
          </cell>
          <cell r="O164">
            <v>7.9</v>
          </cell>
          <cell r="P164">
            <v>20</v>
          </cell>
          <cell r="Q164">
            <v>2</v>
          </cell>
          <cell r="R164">
            <v>572</v>
          </cell>
          <cell r="S164">
            <v>7.83</v>
          </cell>
          <cell r="T164">
            <v>14.17</v>
          </cell>
        </row>
        <row r="165">
          <cell r="C165">
            <v>2431112118</v>
          </cell>
          <cell r="D165">
            <v>7401127574</v>
          </cell>
          <cell r="E165" t="str">
            <v>ИППСП</v>
          </cell>
          <cell r="F165" t="str">
            <v>24-0365</v>
          </cell>
          <cell r="G165">
            <v>36919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17</v>
          </cell>
          <cell r="L165">
            <v>4.25</v>
          </cell>
          <cell r="M165">
            <v>110.5</v>
          </cell>
          <cell r="N165">
            <v>17.3</v>
          </cell>
          <cell r="O165">
            <v>5.0199999999999996</v>
          </cell>
          <cell r="P165">
            <v>17</v>
          </cell>
          <cell r="Q165">
            <v>5</v>
          </cell>
          <cell r="R165">
            <v>572</v>
          </cell>
          <cell r="S165">
            <v>5</v>
          </cell>
          <cell r="T165">
            <v>17</v>
          </cell>
        </row>
        <row r="166">
          <cell r="C166">
            <v>2431112135</v>
          </cell>
          <cell r="D166">
            <v>6310167574</v>
          </cell>
          <cell r="E166" t="str">
            <v>ИППСП</v>
          </cell>
          <cell r="F166" t="str">
            <v>24-0366</v>
          </cell>
          <cell r="G166">
            <v>36919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13</v>
          </cell>
          <cell r="L166">
            <v>3.25</v>
          </cell>
          <cell r="M166">
            <v>84.5</v>
          </cell>
          <cell r="N166">
            <v>15.44</v>
          </cell>
          <cell r="O166">
            <v>7.2</v>
          </cell>
          <cell r="P166">
            <v>15</v>
          </cell>
          <cell r="Q166">
            <v>7</v>
          </cell>
          <cell r="R166">
            <v>572</v>
          </cell>
          <cell r="S166">
            <v>7</v>
          </cell>
          <cell r="T166">
            <v>15</v>
          </cell>
        </row>
        <row r="167">
          <cell r="C167">
            <v>2431112111</v>
          </cell>
          <cell r="D167">
            <v>5506247551</v>
          </cell>
          <cell r="E167" t="str">
            <v>ИППСП</v>
          </cell>
          <cell r="F167" t="str">
            <v>24-0020</v>
          </cell>
          <cell r="G167">
            <v>36915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3</v>
          </cell>
          <cell r="L167">
            <v>0.75</v>
          </cell>
          <cell r="M167">
            <v>19.5</v>
          </cell>
          <cell r="N167">
            <v>7.25</v>
          </cell>
          <cell r="O167">
            <v>14.8</v>
          </cell>
          <cell r="P167">
            <v>15</v>
          </cell>
          <cell r="Q167">
            <v>7</v>
          </cell>
          <cell r="R167">
            <v>572</v>
          </cell>
          <cell r="S167">
            <v>14.75</v>
          </cell>
          <cell r="T167">
            <v>7.25</v>
          </cell>
        </row>
        <row r="168">
          <cell r="C168">
            <v>2431112048</v>
          </cell>
          <cell r="D168">
            <v>5205084818</v>
          </cell>
          <cell r="E168" t="str">
            <v>ИППСП</v>
          </cell>
          <cell r="F168" t="str">
            <v>24-0066</v>
          </cell>
          <cell r="G168">
            <v>36915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7</v>
          </cell>
          <cell r="L168">
            <v>1.75</v>
          </cell>
          <cell r="M168">
            <v>45.5</v>
          </cell>
          <cell r="N168">
            <v>15.11</v>
          </cell>
          <cell r="O168">
            <v>7.28</v>
          </cell>
          <cell r="P168">
            <v>15</v>
          </cell>
          <cell r="Q168">
            <v>7</v>
          </cell>
          <cell r="R168">
            <v>572</v>
          </cell>
          <cell r="S168">
            <v>7</v>
          </cell>
          <cell r="T168">
            <v>15</v>
          </cell>
        </row>
        <row r="169">
          <cell r="C169">
            <v>2431112129</v>
          </cell>
          <cell r="D169">
            <v>6410067542</v>
          </cell>
          <cell r="E169" t="str">
            <v>ИППСП</v>
          </cell>
          <cell r="F169" t="str">
            <v>24-007</v>
          </cell>
          <cell r="G169">
            <v>36914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8</v>
          </cell>
          <cell r="L169">
            <v>2</v>
          </cell>
          <cell r="M169">
            <v>52</v>
          </cell>
          <cell r="N169">
            <v>8.15</v>
          </cell>
          <cell r="O169">
            <v>14.08</v>
          </cell>
          <cell r="P169">
            <v>15</v>
          </cell>
          <cell r="Q169">
            <v>7</v>
          </cell>
          <cell r="R169">
            <v>572</v>
          </cell>
          <cell r="S169">
            <v>13.85</v>
          </cell>
          <cell r="T169">
            <v>8.15</v>
          </cell>
        </row>
        <row r="170">
          <cell r="C170">
            <v>2431112025</v>
          </cell>
          <cell r="D170">
            <v>6211247541</v>
          </cell>
          <cell r="E170" t="str">
            <v>ИППСП</v>
          </cell>
          <cell r="F170" t="str">
            <v>24-0123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6</v>
          </cell>
          <cell r="L170">
            <v>1.5</v>
          </cell>
          <cell r="M170">
            <v>39</v>
          </cell>
          <cell r="N170">
            <v>13.85</v>
          </cell>
          <cell r="O170">
            <v>11.2</v>
          </cell>
          <cell r="P170">
            <v>20</v>
          </cell>
          <cell r="Q170">
            <v>5</v>
          </cell>
          <cell r="R170">
            <v>650</v>
          </cell>
          <cell r="S170">
            <v>11.15</v>
          </cell>
          <cell r="T170">
            <v>13.85</v>
          </cell>
        </row>
        <row r="171">
          <cell r="C171">
            <v>2431112137</v>
          </cell>
          <cell r="D171">
            <v>5709057573</v>
          </cell>
          <cell r="E171" t="str">
            <v>ИППСП</v>
          </cell>
          <cell r="F171" t="str">
            <v>24-0118</v>
          </cell>
          <cell r="G171">
            <v>36916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6</v>
          </cell>
          <cell r="L171">
            <v>1.5</v>
          </cell>
          <cell r="M171">
            <v>39</v>
          </cell>
          <cell r="N171">
            <v>10.9</v>
          </cell>
          <cell r="O171">
            <v>9.6300000000000008</v>
          </cell>
          <cell r="P171">
            <v>15</v>
          </cell>
          <cell r="Q171">
            <v>5</v>
          </cell>
          <cell r="R171">
            <v>520</v>
          </cell>
          <cell r="S171">
            <v>9.1</v>
          </cell>
          <cell r="T171">
            <v>10.9</v>
          </cell>
        </row>
        <row r="172">
          <cell r="C172">
            <v>2431112152</v>
          </cell>
          <cell r="D172">
            <v>6802129131</v>
          </cell>
          <cell r="E172" t="str">
            <v>ИППСП</v>
          </cell>
          <cell r="F172" t="str">
            <v>24-0122</v>
          </cell>
          <cell r="G172">
            <v>36916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1</v>
          </cell>
          <cell r="L172">
            <v>0.25</v>
          </cell>
          <cell r="M172">
            <v>6.5</v>
          </cell>
          <cell r="N172">
            <v>9.7899999999999991</v>
          </cell>
          <cell r="O172">
            <v>10.58</v>
          </cell>
          <cell r="P172">
            <v>13</v>
          </cell>
          <cell r="Q172">
            <v>7</v>
          </cell>
          <cell r="R172">
            <v>520</v>
          </cell>
          <cell r="S172">
            <v>10.210000000000001</v>
          </cell>
          <cell r="T172">
            <v>9.7899999999999991</v>
          </cell>
        </row>
        <row r="173">
          <cell r="C173">
            <v>2431112073</v>
          </cell>
          <cell r="D173">
            <v>5508287640</v>
          </cell>
          <cell r="E173" t="str">
            <v>ИППСП</v>
          </cell>
          <cell r="F173" t="str">
            <v>24-0406</v>
          </cell>
          <cell r="G173">
            <v>36921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13</v>
          </cell>
          <cell r="L173">
            <v>3.25</v>
          </cell>
          <cell r="M173">
            <v>84.5</v>
          </cell>
          <cell r="N173">
            <v>14.22</v>
          </cell>
          <cell r="O173">
            <v>5.82</v>
          </cell>
          <cell r="P173">
            <v>15</v>
          </cell>
          <cell r="Q173">
            <v>5</v>
          </cell>
          <cell r="R173">
            <v>520</v>
          </cell>
          <cell r="S173">
            <v>5.78</v>
          </cell>
          <cell r="T173">
            <v>14.22</v>
          </cell>
        </row>
        <row r="174">
          <cell r="C174">
            <v>2431112114</v>
          </cell>
          <cell r="D174">
            <v>6108137550</v>
          </cell>
          <cell r="E174" t="str">
            <v>ИППСП</v>
          </cell>
          <cell r="F174" t="str">
            <v>24-0412</v>
          </cell>
          <cell r="G174">
            <v>36921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  <cell r="L174">
            <v>3</v>
          </cell>
          <cell r="M174">
            <v>78</v>
          </cell>
          <cell r="N174">
            <v>10.65</v>
          </cell>
          <cell r="O174">
            <v>11.36</v>
          </cell>
          <cell r="P174">
            <v>15</v>
          </cell>
          <cell r="Q174">
            <v>7</v>
          </cell>
          <cell r="R174">
            <v>572</v>
          </cell>
          <cell r="S174">
            <v>11.35</v>
          </cell>
          <cell r="T174">
            <v>10.65</v>
          </cell>
        </row>
        <row r="175">
          <cell r="C175">
            <v>2431112150</v>
          </cell>
          <cell r="D175">
            <v>7112173518</v>
          </cell>
          <cell r="E175" t="str">
            <v>ИППСП</v>
          </cell>
          <cell r="F175" t="str">
            <v>24-0408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3</v>
          </cell>
          <cell r="L175">
            <v>0.75</v>
          </cell>
          <cell r="M175">
            <v>19.5</v>
          </cell>
          <cell r="N175">
            <v>4.6500000000000004</v>
          </cell>
          <cell r="O175">
            <v>5.72</v>
          </cell>
          <cell r="P175">
            <v>8</v>
          </cell>
          <cell r="Q175">
            <v>2</v>
          </cell>
          <cell r="R175">
            <v>260</v>
          </cell>
          <cell r="S175">
            <v>5.35</v>
          </cell>
          <cell r="T175">
            <v>4.6500000000000004</v>
          </cell>
        </row>
        <row r="176">
          <cell r="C176">
            <v>2431112103</v>
          </cell>
          <cell r="D176">
            <v>6503227682</v>
          </cell>
          <cell r="E176" t="str">
            <v>ИППСП</v>
          </cell>
          <cell r="F176" t="str">
            <v>24-0367</v>
          </cell>
          <cell r="G176">
            <v>36919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2</v>
          </cell>
          <cell r="L176">
            <v>0.5</v>
          </cell>
          <cell r="M176">
            <v>13</v>
          </cell>
          <cell r="N176">
            <v>9.82</v>
          </cell>
          <cell r="O176">
            <v>12.2</v>
          </cell>
          <cell r="P176">
            <v>15</v>
          </cell>
          <cell r="Q176">
            <v>7</v>
          </cell>
          <cell r="R176">
            <v>572</v>
          </cell>
          <cell r="S176">
            <v>12.18</v>
          </cell>
          <cell r="T176">
            <v>9.82</v>
          </cell>
        </row>
        <row r="177">
          <cell r="C177">
            <v>2431112044</v>
          </cell>
          <cell r="D177">
            <v>6610097565</v>
          </cell>
          <cell r="E177" t="str">
            <v>ИППСП</v>
          </cell>
          <cell r="F177" t="str">
            <v>24-0221</v>
          </cell>
          <cell r="G177">
            <v>36917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6</v>
          </cell>
          <cell r="L177">
            <v>1.5</v>
          </cell>
          <cell r="M177">
            <v>39</v>
          </cell>
          <cell r="N177">
            <v>10.68</v>
          </cell>
          <cell r="O177">
            <v>7.65</v>
          </cell>
          <cell r="P177">
            <v>13</v>
          </cell>
          <cell r="Q177">
            <v>5</v>
          </cell>
          <cell r="R177">
            <v>468</v>
          </cell>
          <cell r="S177">
            <v>7.32</v>
          </cell>
          <cell r="T177">
            <v>10.68</v>
          </cell>
        </row>
        <row r="178">
          <cell r="C178">
            <v>2431112046</v>
          </cell>
          <cell r="D178">
            <v>5509107759</v>
          </cell>
          <cell r="E178" t="str">
            <v>ИППСП</v>
          </cell>
          <cell r="F178" t="str">
            <v>24-0401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24</v>
          </cell>
          <cell r="L178">
            <v>6</v>
          </cell>
          <cell r="M178">
            <v>156</v>
          </cell>
          <cell r="N178">
            <v>20.03</v>
          </cell>
          <cell r="O178">
            <v>3.9</v>
          </cell>
          <cell r="P178">
            <v>20</v>
          </cell>
          <cell r="Q178">
            <v>4</v>
          </cell>
          <cell r="R178">
            <v>621.4</v>
          </cell>
          <cell r="S178">
            <v>3.9</v>
          </cell>
          <cell r="T178">
            <v>20</v>
          </cell>
        </row>
        <row r="179">
          <cell r="C179">
            <v>2431112133</v>
          </cell>
          <cell r="D179">
            <v>5301235838</v>
          </cell>
          <cell r="E179" t="str">
            <v>ИППСП</v>
          </cell>
          <cell r="F179" t="str">
            <v>24-0402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2</v>
          </cell>
          <cell r="L179">
            <v>0.5</v>
          </cell>
          <cell r="M179">
            <v>13</v>
          </cell>
          <cell r="N179">
            <v>12.21</v>
          </cell>
          <cell r="O179">
            <v>10.029999999999999</v>
          </cell>
          <cell r="P179">
            <v>15</v>
          </cell>
          <cell r="Q179">
            <v>7</v>
          </cell>
          <cell r="R179">
            <v>572</v>
          </cell>
          <cell r="S179">
            <v>9.7899999999999991</v>
          </cell>
          <cell r="T179">
            <v>12.21</v>
          </cell>
        </row>
        <row r="180">
          <cell r="C180">
            <v>2431112040</v>
          </cell>
          <cell r="D180">
            <v>4607277819</v>
          </cell>
          <cell r="E180" t="str">
            <v>ИППСП</v>
          </cell>
          <cell r="F180" t="str">
            <v>24-0407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17</v>
          </cell>
          <cell r="L180">
            <v>4.25</v>
          </cell>
          <cell r="M180">
            <v>110.5</v>
          </cell>
          <cell r="N180">
            <v>15.08</v>
          </cell>
          <cell r="O180">
            <v>4.25</v>
          </cell>
          <cell r="P180">
            <v>15</v>
          </cell>
          <cell r="Q180">
            <v>4</v>
          </cell>
          <cell r="R180">
            <v>494</v>
          </cell>
          <cell r="S180">
            <v>4</v>
          </cell>
          <cell r="T180">
            <v>15</v>
          </cell>
        </row>
        <row r="181">
          <cell r="C181">
            <v>2431112055</v>
          </cell>
          <cell r="D181">
            <v>7006187606</v>
          </cell>
          <cell r="E181" t="str">
            <v>ИППСП</v>
          </cell>
          <cell r="F181" t="str">
            <v>24-0413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9</v>
          </cell>
          <cell r="L181">
            <v>2.25</v>
          </cell>
          <cell r="M181">
            <v>58.5</v>
          </cell>
          <cell r="N181">
            <v>15.38</v>
          </cell>
          <cell r="O181">
            <v>8.35</v>
          </cell>
          <cell r="P181">
            <v>15</v>
          </cell>
          <cell r="Q181">
            <v>7</v>
          </cell>
          <cell r="R181">
            <v>572</v>
          </cell>
          <cell r="S181">
            <v>7</v>
          </cell>
          <cell r="T181">
            <v>15</v>
          </cell>
        </row>
        <row r="182">
          <cell r="C182">
            <v>2431112056</v>
          </cell>
          <cell r="D182">
            <v>7209237550</v>
          </cell>
          <cell r="E182" t="str">
            <v>ИППСП</v>
          </cell>
          <cell r="F182" t="str">
            <v>24-0414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14</v>
          </cell>
          <cell r="L182">
            <v>3.5</v>
          </cell>
          <cell r="M182">
            <v>91</v>
          </cell>
          <cell r="N182">
            <v>15.63</v>
          </cell>
          <cell r="O182">
            <v>7</v>
          </cell>
          <cell r="P182">
            <v>15</v>
          </cell>
          <cell r="Q182">
            <v>7</v>
          </cell>
          <cell r="R182">
            <v>572</v>
          </cell>
          <cell r="S182">
            <v>7</v>
          </cell>
          <cell r="T182">
            <v>15</v>
          </cell>
        </row>
        <row r="183">
          <cell r="C183">
            <v>2431112066</v>
          </cell>
          <cell r="D183">
            <v>6803077578</v>
          </cell>
          <cell r="E183" t="str">
            <v>ИППСП</v>
          </cell>
          <cell r="F183" t="str">
            <v>24-0404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9</v>
          </cell>
          <cell r="L183">
            <v>2.25</v>
          </cell>
          <cell r="M183">
            <v>58.5</v>
          </cell>
          <cell r="N183">
            <v>15.42</v>
          </cell>
          <cell r="O183">
            <v>3.03</v>
          </cell>
          <cell r="P183">
            <v>15</v>
          </cell>
          <cell r="Q183">
            <v>3</v>
          </cell>
          <cell r="R183">
            <v>468</v>
          </cell>
          <cell r="S183">
            <v>3</v>
          </cell>
          <cell r="T183">
            <v>15</v>
          </cell>
        </row>
        <row r="184">
          <cell r="C184">
            <v>2431112051</v>
          </cell>
          <cell r="D184">
            <v>4402167576</v>
          </cell>
          <cell r="E184" t="str">
            <v>ИППСП</v>
          </cell>
          <cell r="F184" t="str">
            <v>24-0409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15</v>
          </cell>
          <cell r="L184">
            <v>3.75</v>
          </cell>
          <cell r="M184">
            <v>97.5</v>
          </cell>
          <cell r="N184">
            <v>15.02</v>
          </cell>
          <cell r="O184">
            <v>7.05</v>
          </cell>
          <cell r="P184">
            <v>15</v>
          </cell>
          <cell r="Q184">
            <v>7</v>
          </cell>
          <cell r="R184">
            <v>572</v>
          </cell>
          <cell r="S184">
            <v>7</v>
          </cell>
          <cell r="T184">
            <v>15</v>
          </cell>
        </row>
        <row r="185">
          <cell r="C185">
            <v>2431112045</v>
          </cell>
          <cell r="D185">
            <v>5209157620</v>
          </cell>
          <cell r="E185" t="str">
            <v>ИППСП</v>
          </cell>
          <cell r="F185" t="str">
            <v>24-0385</v>
          </cell>
          <cell r="G185">
            <v>36921</v>
          </cell>
          <cell r="H185" t="str">
            <v>Обстоен преглед за установяване на орален статус</v>
          </cell>
          <cell r="I185">
            <v>101</v>
          </cell>
          <cell r="J185">
            <v>13</v>
          </cell>
          <cell r="L185">
            <v>3.25</v>
          </cell>
          <cell r="M185">
            <v>84.5</v>
          </cell>
          <cell r="N185">
            <v>18.18</v>
          </cell>
          <cell r="O185">
            <v>0</v>
          </cell>
          <cell r="P185">
            <v>18</v>
          </cell>
          <cell r="Q185">
            <v>0</v>
          </cell>
          <cell r="R185">
            <v>468</v>
          </cell>
          <cell r="S185">
            <v>0</v>
          </cell>
          <cell r="T185">
            <v>18</v>
          </cell>
        </row>
        <row r="186">
          <cell r="C186">
            <v>2431112130</v>
          </cell>
          <cell r="D186">
            <v>5602067792</v>
          </cell>
          <cell r="E186" t="str">
            <v>ИППСП</v>
          </cell>
          <cell r="F186" t="str">
            <v>24-0384</v>
          </cell>
          <cell r="G186">
            <v>36921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2</v>
          </cell>
          <cell r="L186">
            <v>0.5</v>
          </cell>
          <cell r="M186">
            <v>13</v>
          </cell>
          <cell r="N186">
            <v>5.7</v>
          </cell>
          <cell r="O186">
            <v>9.42</v>
          </cell>
          <cell r="P186">
            <v>7</v>
          </cell>
          <cell r="Q186">
            <v>8</v>
          </cell>
          <cell r="R186">
            <v>390</v>
          </cell>
          <cell r="S186">
            <v>9.3000000000000007</v>
          </cell>
          <cell r="T186">
            <v>5.7</v>
          </cell>
        </row>
        <row r="187">
          <cell r="C187">
            <v>2431112041</v>
          </cell>
          <cell r="D187">
            <v>7302107603</v>
          </cell>
          <cell r="E187" t="str">
            <v>ИППСП</v>
          </cell>
          <cell r="F187" t="str">
            <v>24-0411</v>
          </cell>
          <cell r="G187">
            <v>36921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19</v>
          </cell>
          <cell r="L187">
            <v>4.75</v>
          </cell>
          <cell r="M187">
            <v>123.5</v>
          </cell>
          <cell r="N187">
            <v>20.03</v>
          </cell>
          <cell r="O187">
            <v>6.01</v>
          </cell>
          <cell r="P187">
            <v>20</v>
          </cell>
          <cell r="Q187">
            <v>6</v>
          </cell>
          <cell r="R187">
            <v>676</v>
          </cell>
          <cell r="S187">
            <v>6</v>
          </cell>
          <cell r="T187">
            <v>20</v>
          </cell>
        </row>
        <row r="188">
          <cell r="C188">
            <v>0</v>
          </cell>
          <cell r="D188">
            <v>6810057636</v>
          </cell>
          <cell r="E188" t="str">
            <v>ИППСП</v>
          </cell>
          <cell r="F188" t="str">
            <v>24-013</v>
          </cell>
          <cell r="G188">
            <v>36915</v>
          </cell>
          <cell r="H188" t="str">
            <v>Обстоен преглед за установяване на орален статус</v>
          </cell>
          <cell r="I188">
            <v>101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C189">
            <v>2431112033</v>
          </cell>
          <cell r="D189">
            <v>6403117568</v>
          </cell>
          <cell r="E189" t="str">
            <v>ИППСП</v>
          </cell>
          <cell r="F189" t="str">
            <v>24-022</v>
          </cell>
          <cell r="G189">
            <v>36915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13</v>
          </cell>
          <cell r="L189">
            <v>3.25</v>
          </cell>
          <cell r="M189">
            <v>84.5</v>
          </cell>
          <cell r="N189">
            <v>16.16</v>
          </cell>
          <cell r="O189">
            <v>8.93</v>
          </cell>
          <cell r="P189">
            <v>20</v>
          </cell>
          <cell r="Q189">
            <v>5</v>
          </cell>
          <cell r="R189">
            <v>650</v>
          </cell>
          <cell r="S189">
            <v>8.84</v>
          </cell>
          <cell r="T189">
            <v>16.16</v>
          </cell>
        </row>
        <row r="190">
          <cell r="C190">
            <v>2431112074</v>
          </cell>
          <cell r="D190">
            <v>6104237593</v>
          </cell>
          <cell r="E190" t="str">
            <v>ИППСП</v>
          </cell>
          <cell r="F190" t="str">
            <v>24-0026</v>
          </cell>
          <cell r="G190">
            <v>36915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14</v>
          </cell>
          <cell r="L190">
            <v>3.5</v>
          </cell>
          <cell r="M190">
            <v>91</v>
          </cell>
          <cell r="N190">
            <v>15.14</v>
          </cell>
          <cell r="O190">
            <v>7.37</v>
          </cell>
          <cell r="P190">
            <v>15</v>
          </cell>
          <cell r="Q190">
            <v>7</v>
          </cell>
          <cell r="R190">
            <v>572</v>
          </cell>
          <cell r="S190">
            <v>7</v>
          </cell>
          <cell r="T190">
            <v>15</v>
          </cell>
        </row>
        <row r="191">
          <cell r="C191">
            <v>2431112102</v>
          </cell>
          <cell r="D191">
            <v>7006087525</v>
          </cell>
          <cell r="E191" t="str">
            <v>ИППСП</v>
          </cell>
          <cell r="F191" t="str">
            <v>24-0564</v>
          </cell>
          <cell r="G191">
            <v>36921</v>
          </cell>
          <cell r="H191" t="str">
            <v>Обстоен преглед за установяване на орален статус</v>
          </cell>
          <cell r="I191">
            <v>101</v>
          </cell>
          <cell r="L191">
            <v>0</v>
          </cell>
          <cell r="M191">
            <v>0</v>
          </cell>
          <cell r="N191">
            <v>0</v>
          </cell>
          <cell r="O191">
            <v>21.38</v>
          </cell>
          <cell r="P191">
            <v>20</v>
          </cell>
          <cell r="Q191">
            <v>1</v>
          </cell>
          <cell r="R191">
            <v>546</v>
          </cell>
          <cell r="S191">
            <v>21</v>
          </cell>
          <cell r="T191">
            <v>0</v>
          </cell>
        </row>
        <row r="192">
          <cell r="C192">
            <v>2431112043</v>
          </cell>
          <cell r="D192">
            <v>5601317618</v>
          </cell>
          <cell r="E192" t="str">
            <v>ИППСП</v>
          </cell>
          <cell r="F192" t="str">
            <v>24-0236</v>
          </cell>
          <cell r="G192">
            <v>36921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19</v>
          </cell>
          <cell r="L192">
            <v>4.75</v>
          </cell>
          <cell r="M192">
            <v>123.5</v>
          </cell>
          <cell r="N192">
            <v>22.01</v>
          </cell>
          <cell r="O192">
            <v>5.04</v>
          </cell>
          <cell r="P192">
            <v>22</v>
          </cell>
          <cell r="Q192">
            <v>5</v>
          </cell>
          <cell r="R192">
            <v>702</v>
          </cell>
          <cell r="S192">
            <v>5</v>
          </cell>
          <cell r="T192">
            <v>22</v>
          </cell>
        </row>
        <row r="193">
          <cell r="C193">
            <v>2431112139</v>
          </cell>
          <cell r="D193">
            <v>7509177657</v>
          </cell>
          <cell r="E193" t="str">
            <v>ИППСП</v>
          </cell>
          <cell r="F193" t="str">
            <v>24-0440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16</v>
          </cell>
          <cell r="L193">
            <v>4</v>
          </cell>
          <cell r="M193">
            <v>104</v>
          </cell>
          <cell r="N193">
            <v>15.34</v>
          </cell>
          <cell r="O193">
            <v>4.66</v>
          </cell>
          <cell r="P193">
            <v>16</v>
          </cell>
          <cell r="Q193">
            <v>4</v>
          </cell>
          <cell r="R193">
            <v>520</v>
          </cell>
          <cell r="S193">
            <v>4.66</v>
          </cell>
          <cell r="T193">
            <v>15.34</v>
          </cell>
        </row>
        <row r="194">
          <cell r="C194">
            <v>2431112067</v>
          </cell>
          <cell r="D194">
            <v>6705047584</v>
          </cell>
          <cell r="E194" t="str">
            <v>ИППСП</v>
          </cell>
          <cell r="F194" t="str">
            <v>24-0447</v>
          </cell>
          <cell r="G194">
            <v>36923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20</v>
          </cell>
          <cell r="L194">
            <v>5</v>
          </cell>
          <cell r="M194">
            <v>130</v>
          </cell>
          <cell r="N194">
            <v>21.61</v>
          </cell>
          <cell r="O194">
            <v>8.74</v>
          </cell>
          <cell r="P194">
            <v>25</v>
          </cell>
          <cell r="Q194">
            <v>5</v>
          </cell>
          <cell r="R194">
            <v>780</v>
          </cell>
          <cell r="S194">
            <v>8.39</v>
          </cell>
          <cell r="T194">
            <v>21.61</v>
          </cell>
        </row>
        <row r="195">
          <cell r="C195">
            <v>2431112112</v>
          </cell>
          <cell r="D195">
            <v>3401036841</v>
          </cell>
          <cell r="E195" t="str">
            <v>ИППСП</v>
          </cell>
          <cell r="F195" t="str">
            <v>24-0341</v>
          </cell>
          <cell r="G195">
            <v>36923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15</v>
          </cell>
          <cell r="L195">
            <v>3.75</v>
          </cell>
          <cell r="M195">
            <v>97.5</v>
          </cell>
          <cell r="N195">
            <v>15.52</v>
          </cell>
          <cell r="O195">
            <v>7.82</v>
          </cell>
          <cell r="P195">
            <v>15</v>
          </cell>
          <cell r="Q195">
            <v>7</v>
          </cell>
          <cell r="R195">
            <v>572</v>
          </cell>
          <cell r="S195">
            <v>7</v>
          </cell>
          <cell r="T195">
            <v>15</v>
          </cell>
        </row>
        <row r="196">
          <cell r="C196">
            <v>2431112153</v>
          </cell>
          <cell r="D196">
            <v>4504117618</v>
          </cell>
          <cell r="E196" t="str">
            <v>ИППСП</v>
          </cell>
          <cell r="F196" t="str">
            <v>24-0444</v>
          </cell>
          <cell r="G196">
            <v>36923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13</v>
          </cell>
          <cell r="L196">
            <v>3.25</v>
          </cell>
          <cell r="M196">
            <v>84.5</v>
          </cell>
          <cell r="N196">
            <v>20.079999999999998</v>
          </cell>
          <cell r="O196">
            <v>5.09</v>
          </cell>
          <cell r="P196">
            <v>20</v>
          </cell>
          <cell r="Q196">
            <v>5</v>
          </cell>
          <cell r="R196">
            <v>650</v>
          </cell>
          <cell r="S196">
            <v>5</v>
          </cell>
          <cell r="T196">
            <v>20</v>
          </cell>
        </row>
        <row r="197">
          <cell r="C197">
            <v>2431112120</v>
          </cell>
          <cell r="D197">
            <v>5101027591</v>
          </cell>
          <cell r="E197" t="str">
            <v>ИППСП</v>
          </cell>
          <cell r="F197" t="str">
            <v>24-0028</v>
          </cell>
          <cell r="G197">
            <v>36921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21</v>
          </cell>
          <cell r="L197">
            <v>5.25</v>
          </cell>
          <cell r="M197">
            <v>136.5</v>
          </cell>
          <cell r="N197">
            <v>20.12</v>
          </cell>
          <cell r="O197">
            <v>5.08</v>
          </cell>
          <cell r="P197">
            <v>20</v>
          </cell>
          <cell r="Q197">
            <v>5</v>
          </cell>
          <cell r="R197">
            <v>650</v>
          </cell>
          <cell r="S197">
            <v>5</v>
          </cell>
          <cell r="T197">
            <v>20</v>
          </cell>
        </row>
        <row r="198">
          <cell r="C198">
            <v>2431112017</v>
          </cell>
          <cell r="D198">
            <v>5111057546</v>
          </cell>
          <cell r="E198" t="str">
            <v>ИППСП</v>
          </cell>
          <cell r="F198" t="str">
            <v>24-0024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12</v>
          </cell>
          <cell r="L198">
            <v>3</v>
          </cell>
          <cell r="M198">
            <v>78</v>
          </cell>
          <cell r="N198">
            <v>17.87</v>
          </cell>
          <cell r="O198">
            <v>7.16</v>
          </cell>
          <cell r="P198">
            <v>19</v>
          </cell>
          <cell r="Q198">
            <v>6</v>
          </cell>
          <cell r="R198">
            <v>650</v>
          </cell>
          <cell r="S198">
            <v>7.13</v>
          </cell>
          <cell r="T198">
            <v>17.87</v>
          </cell>
        </row>
        <row r="199">
          <cell r="C199">
            <v>2431112018</v>
          </cell>
          <cell r="D199">
            <v>5607248751</v>
          </cell>
          <cell r="E199" t="str">
            <v>ИППСП</v>
          </cell>
          <cell r="F199" t="str">
            <v>24-029</v>
          </cell>
          <cell r="G199">
            <v>36915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12</v>
          </cell>
          <cell r="L199">
            <v>3</v>
          </cell>
          <cell r="M199">
            <v>78</v>
          </cell>
          <cell r="N199">
            <v>9.52</v>
          </cell>
          <cell r="O199">
            <v>12.65</v>
          </cell>
          <cell r="P199">
            <v>15</v>
          </cell>
          <cell r="Q199">
            <v>7</v>
          </cell>
          <cell r="R199">
            <v>572</v>
          </cell>
          <cell r="S199">
            <v>12.48</v>
          </cell>
          <cell r="T199">
            <v>9.52</v>
          </cell>
        </row>
        <row r="200">
          <cell r="C200">
            <v>2431112002</v>
          </cell>
          <cell r="D200">
            <v>5202155902</v>
          </cell>
          <cell r="E200" t="str">
            <v>ИППСП</v>
          </cell>
          <cell r="F200" t="str">
            <v>24-017</v>
          </cell>
          <cell r="G200">
            <v>36915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17</v>
          </cell>
          <cell r="L200">
            <v>4.25</v>
          </cell>
          <cell r="M200">
            <v>110.5</v>
          </cell>
          <cell r="N200">
            <v>16.93</v>
          </cell>
          <cell r="O200">
            <v>6.5</v>
          </cell>
          <cell r="P200">
            <v>20</v>
          </cell>
          <cell r="Q200">
            <v>3</v>
          </cell>
          <cell r="R200">
            <v>598</v>
          </cell>
          <cell r="S200">
            <v>6.07</v>
          </cell>
          <cell r="T200">
            <v>16.93</v>
          </cell>
        </row>
        <row r="201">
          <cell r="C201">
            <v>2431112134</v>
          </cell>
          <cell r="D201">
            <v>5407247552</v>
          </cell>
          <cell r="E201" t="str">
            <v>ИППСП</v>
          </cell>
          <cell r="F201" t="str">
            <v>24-0027</v>
          </cell>
          <cell r="G201">
            <v>36915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10</v>
          </cell>
          <cell r="L201">
            <v>2.5</v>
          </cell>
          <cell r="M201">
            <v>65</v>
          </cell>
          <cell r="N201">
            <v>14.17</v>
          </cell>
          <cell r="O201">
            <v>7.91</v>
          </cell>
          <cell r="P201">
            <v>15</v>
          </cell>
          <cell r="Q201">
            <v>7</v>
          </cell>
          <cell r="R201">
            <v>572</v>
          </cell>
          <cell r="S201">
            <v>7.83</v>
          </cell>
          <cell r="T201">
            <v>14.17</v>
          </cell>
        </row>
        <row r="202">
          <cell r="C202">
            <v>2431112071</v>
          </cell>
          <cell r="D202">
            <v>5503287606</v>
          </cell>
          <cell r="E202" t="str">
            <v>ИППСП</v>
          </cell>
          <cell r="F202" t="str">
            <v>24-0405</v>
          </cell>
          <cell r="G202">
            <v>36921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18</v>
          </cell>
          <cell r="L202">
            <v>4.5</v>
          </cell>
          <cell r="M202">
            <v>117</v>
          </cell>
          <cell r="N202">
            <v>18.579999999999998</v>
          </cell>
          <cell r="O202">
            <v>6.45</v>
          </cell>
          <cell r="P202">
            <v>22</v>
          </cell>
          <cell r="Q202">
            <v>3</v>
          </cell>
          <cell r="R202">
            <v>650</v>
          </cell>
          <cell r="S202">
            <v>6.42</v>
          </cell>
          <cell r="T202">
            <v>18.579999999999998</v>
          </cell>
        </row>
        <row r="203">
          <cell r="C203">
            <v>2431112109</v>
          </cell>
          <cell r="D203">
            <v>6012058530</v>
          </cell>
          <cell r="E203" t="str">
            <v>ИППСП</v>
          </cell>
          <cell r="F203" t="str">
            <v>24-0441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12</v>
          </cell>
          <cell r="L203">
            <v>3</v>
          </cell>
          <cell r="M203">
            <v>78</v>
          </cell>
          <cell r="N203">
            <v>15.07</v>
          </cell>
          <cell r="O203">
            <v>7.05</v>
          </cell>
          <cell r="P203">
            <v>15</v>
          </cell>
          <cell r="Q203">
            <v>7</v>
          </cell>
          <cell r="R203">
            <v>572</v>
          </cell>
          <cell r="S203">
            <v>7</v>
          </cell>
          <cell r="T203">
            <v>15</v>
          </cell>
        </row>
        <row r="204">
          <cell r="C204">
            <v>2431112128</v>
          </cell>
          <cell r="D204">
            <v>5801187260</v>
          </cell>
          <cell r="E204" t="str">
            <v>ИППСП</v>
          </cell>
          <cell r="F204" t="str">
            <v>24-0496</v>
          </cell>
          <cell r="G204">
            <v>36923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8</v>
          </cell>
          <cell r="L204">
            <v>2</v>
          </cell>
          <cell r="M204">
            <v>52</v>
          </cell>
          <cell r="N204">
            <v>18.96</v>
          </cell>
          <cell r="O204">
            <v>0</v>
          </cell>
          <cell r="P204">
            <v>19</v>
          </cell>
          <cell r="Q204">
            <v>0</v>
          </cell>
          <cell r="R204">
            <v>492.96</v>
          </cell>
          <cell r="S204">
            <v>0</v>
          </cell>
          <cell r="T204">
            <v>18.96</v>
          </cell>
        </row>
        <row r="205">
          <cell r="C205">
            <v>2431112085</v>
          </cell>
          <cell r="D205">
            <v>3406037291</v>
          </cell>
          <cell r="E205" t="str">
            <v>ИППСП</v>
          </cell>
          <cell r="F205" t="str">
            <v>24-0497</v>
          </cell>
          <cell r="G205">
            <v>36923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15</v>
          </cell>
          <cell r="L205">
            <v>3.75</v>
          </cell>
          <cell r="M205">
            <v>97.5</v>
          </cell>
          <cell r="N205">
            <v>19.16</v>
          </cell>
          <cell r="O205">
            <v>0</v>
          </cell>
          <cell r="P205">
            <v>19</v>
          </cell>
          <cell r="Q205">
            <v>0</v>
          </cell>
          <cell r="R205">
            <v>494</v>
          </cell>
          <cell r="S205">
            <v>0</v>
          </cell>
          <cell r="T205">
            <v>19</v>
          </cell>
        </row>
        <row r="206">
          <cell r="C206">
            <v>2431112089</v>
          </cell>
          <cell r="D206">
            <v>5110017615</v>
          </cell>
          <cell r="E206" t="str">
            <v>ИППСП</v>
          </cell>
          <cell r="F206" t="str">
            <v>24-0446</v>
          </cell>
          <cell r="G206">
            <v>36923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7</v>
          </cell>
          <cell r="L206">
            <v>1.75</v>
          </cell>
          <cell r="M206">
            <v>45.5</v>
          </cell>
          <cell r="N206">
            <v>19.59</v>
          </cell>
          <cell r="O206">
            <v>5.59</v>
          </cell>
          <cell r="P206">
            <v>20</v>
          </cell>
          <cell r="Q206">
            <v>5</v>
          </cell>
          <cell r="R206">
            <v>650</v>
          </cell>
          <cell r="S206">
            <v>5.41</v>
          </cell>
          <cell r="T206">
            <v>19.59</v>
          </cell>
        </row>
        <row r="207">
          <cell r="C207">
            <v>2431112035</v>
          </cell>
          <cell r="D207">
            <v>7104287636</v>
          </cell>
          <cell r="E207" t="str">
            <v>ИППСП</v>
          </cell>
          <cell r="F207" t="str">
            <v>24-0222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12</v>
          </cell>
          <cell r="L207">
            <v>3</v>
          </cell>
          <cell r="M207">
            <v>78</v>
          </cell>
          <cell r="N207">
            <v>14.62</v>
          </cell>
          <cell r="O207">
            <v>5.41</v>
          </cell>
          <cell r="P207">
            <v>15</v>
          </cell>
          <cell r="Q207">
            <v>5</v>
          </cell>
          <cell r="R207">
            <v>520</v>
          </cell>
          <cell r="S207">
            <v>5.38</v>
          </cell>
          <cell r="T207">
            <v>14.62</v>
          </cell>
        </row>
        <row r="208">
          <cell r="C208">
            <v>2431112030</v>
          </cell>
          <cell r="D208">
            <v>4810267705</v>
          </cell>
          <cell r="E208" t="str">
            <v>ИППСП</v>
          </cell>
          <cell r="F208" t="str">
            <v>24-0155</v>
          </cell>
          <cell r="G208">
            <v>36918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16</v>
          </cell>
          <cell r="L208">
            <v>4</v>
          </cell>
          <cell r="M208">
            <v>104</v>
          </cell>
          <cell r="N208">
            <v>17.07</v>
          </cell>
          <cell r="O208">
            <v>5.03</v>
          </cell>
          <cell r="P208">
            <v>17</v>
          </cell>
          <cell r="Q208">
            <v>5</v>
          </cell>
          <cell r="R208">
            <v>572</v>
          </cell>
          <cell r="S208">
            <v>5</v>
          </cell>
          <cell r="T208">
            <v>17</v>
          </cell>
        </row>
        <row r="209">
          <cell r="C209">
            <v>2431112072</v>
          </cell>
          <cell r="D209">
            <v>5904262612</v>
          </cell>
          <cell r="E209" t="str">
            <v>ИППСП</v>
          </cell>
          <cell r="F209" t="str">
            <v>24-0364</v>
          </cell>
          <cell r="G209">
            <v>36919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14</v>
          </cell>
          <cell r="L209">
            <v>3.5</v>
          </cell>
          <cell r="M209">
            <v>91</v>
          </cell>
          <cell r="N209">
            <v>18.170000000000002</v>
          </cell>
          <cell r="O209">
            <v>7.09</v>
          </cell>
          <cell r="P209">
            <v>18</v>
          </cell>
          <cell r="Q209">
            <v>7</v>
          </cell>
          <cell r="R209">
            <v>650</v>
          </cell>
          <cell r="S209">
            <v>7</v>
          </cell>
          <cell r="T209">
            <v>18</v>
          </cell>
        </row>
        <row r="210">
          <cell r="C210">
            <v>2431112009</v>
          </cell>
          <cell r="D210">
            <v>6801107591</v>
          </cell>
          <cell r="E210" t="str">
            <v>ИППСП</v>
          </cell>
          <cell r="F210" t="str">
            <v>24-0158</v>
          </cell>
          <cell r="G210">
            <v>36917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7</v>
          </cell>
          <cell r="L210">
            <v>1.75</v>
          </cell>
          <cell r="M210">
            <v>45.5</v>
          </cell>
          <cell r="N210">
            <v>11.59</v>
          </cell>
          <cell r="O210">
            <v>9.5</v>
          </cell>
          <cell r="P210">
            <v>15</v>
          </cell>
          <cell r="Q210">
            <v>6</v>
          </cell>
          <cell r="R210">
            <v>546</v>
          </cell>
          <cell r="S210">
            <v>9.41</v>
          </cell>
          <cell r="T210">
            <v>11.59</v>
          </cell>
        </row>
        <row r="211">
          <cell r="C211">
            <v>2431112149</v>
          </cell>
          <cell r="D211">
            <v>6008257594</v>
          </cell>
          <cell r="E211" t="str">
            <v>ИППСП</v>
          </cell>
          <cell r="F211" t="str">
            <v>24-0213</v>
          </cell>
          <cell r="G211">
            <v>36917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9</v>
          </cell>
          <cell r="L211">
            <v>2.25</v>
          </cell>
          <cell r="M211">
            <v>58.5</v>
          </cell>
          <cell r="N211">
            <v>10.42</v>
          </cell>
          <cell r="O211">
            <v>7.62</v>
          </cell>
          <cell r="P211">
            <v>15</v>
          </cell>
          <cell r="Q211">
            <v>3</v>
          </cell>
          <cell r="R211">
            <v>468</v>
          </cell>
          <cell r="S211">
            <v>7.58</v>
          </cell>
          <cell r="T211">
            <v>10.42</v>
          </cell>
        </row>
        <row r="212">
          <cell r="C212">
            <v>2431112105</v>
          </cell>
          <cell r="D212">
            <v>6903307627</v>
          </cell>
          <cell r="E212" t="str">
            <v>ИППСП</v>
          </cell>
          <cell r="F212" t="str">
            <v>24-0164</v>
          </cell>
          <cell r="G212">
            <v>36917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27</v>
          </cell>
          <cell r="L212">
            <v>6.75</v>
          </cell>
          <cell r="M212">
            <v>175.5</v>
          </cell>
          <cell r="N212">
            <v>21.23</v>
          </cell>
          <cell r="O212">
            <v>2.35</v>
          </cell>
          <cell r="P212">
            <v>20</v>
          </cell>
          <cell r="Q212">
            <v>2</v>
          </cell>
          <cell r="R212">
            <v>572</v>
          </cell>
          <cell r="S212">
            <v>2</v>
          </cell>
          <cell r="T212">
            <v>20</v>
          </cell>
        </row>
        <row r="213">
          <cell r="C213">
            <v>2431112036</v>
          </cell>
          <cell r="D213">
            <v>6901237618</v>
          </cell>
          <cell r="E213" t="str">
            <v>ИППСП</v>
          </cell>
          <cell r="F213" t="str">
            <v>14-0189</v>
          </cell>
          <cell r="G213">
            <v>36913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29</v>
          </cell>
          <cell r="L213">
            <v>7.25</v>
          </cell>
          <cell r="M213">
            <v>188.5</v>
          </cell>
          <cell r="N213">
            <v>20.02</v>
          </cell>
          <cell r="O213">
            <v>5.05</v>
          </cell>
          <cell r="P213">
            <v>20</v>
          </cell>
          <cell r="Q213">
            <v>5</v>
          </cell>
          <cell r="R213">
            <v>650</v>
          </cell>
          <cell r="S213">
            <v>5</v>
          </cell>
          <cell r="T213">
            <v>20</v>
          </cell>
        </row>
        <row r="214">
          <cell r="C214">
            <v>2431112057</v>
          </cell>
          <cell r="D214">
            <v>5302167614</v>
          </cell>
          <cell r="E214" t="str">
            <v>ИППСП</v>
          </cell>
          <cell r="F214" t="str">
            <v>24-0012</v>
          </cell>
          <cell r="G214">
            <v>36914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21</v>
          </cell>
          <cell r="L214">
            <v>5.25</v>
          </cell>
          <cell r="M214">
            <v>136.5</v>
          </cell>
          <cell r="N214">
            <v>19.38</v>
          </cell>
          <cell r="O214">
            <v>5.67</v>
          </cell>
          <cell r="P214">
            <v>20</v>
          </cell>
          <cell r="Q214">
            <v>5</v>
          </cell>
          <cell r="R214">
            <v>650</v>
          </cell>
          <cell r="S214">
            <v>5.62</v>
          </cell>
          <cell r="T214">
            <v>19.38</v>
          </cell>
        </row>
        <row r="215">
          <cell r="C215">
            <v>2431112162</v>
          </cell>
          <cell r="D215" t="str">
            <v>7404137616</v>
          </cell>
          <cell r="E215" t="str">
            <v>ИППСП</v>
          </cell>
          <cell r="F215" t="str">
            <v>24-014</v>
          </cell>
          <cell r="G215">
            <v>36915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3</v>
          </cell>
          <cell r="L215">
            <v>0.75</v>
          </cell>
          <cell r="M215">
            <v>19.5</v>
          </cell>
          <cell r="N215">
            <v>15.05</v>
          </cell>
          <cell r="O215">
            <v>0</v>
          </cell>
          <cell r="P215">
            <v>15</v>
          </cell>
          <cell r="Q215">
            <v>0</v>
          </cell>
          <cell r="R215">
            <v>390</v>
          </cell>
          <cell r="S215">
            <v>0</v>
          </cell>
          <cell r="T215">
            <v>15</v>
          </cell>
        </row>
        <row r="216">
          <cell r="C216">
            <v>2431112113</v>
          </cell>
          <cell r="D216">
            <v>5611267561</v>
          </cell>
          <cell r="E216" t="str">
            <v>ИППСП</v>
          </cell>
          <cell r="F216" t="str">
            <v>24-0018</v>
          </cell>
          <cell r="G216">
            <v>36915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39</v>
          </cell>
          <cell r="L216">
            <v>9.75</v>
          </cell>
          <cell r="M216">
            <v>253.5</v>
          </cell>
          <cell r="N216">
            <v>30.09</v>
          </cell>
          <cell r="O216">
            <v>5.12</v>
          </cell>
          <cell r="P216">
            <v>30</v>
          </cell>
          <cell r="Q216">
            <v>5</v>
          </cell>
          <cell r="R216">
            <v>910</v>
          </cell>
          <cell r="S216">
            <v>5</v>
          </cell>
          <cell r="T216">
            <v>30</v>
          </cell>
        </row>
        <row r="217">
          <cell r="C217">
            <v>2431112146</v>
          </cell>
          <cell r="D217">
            <v>6502277610</v>
          </cell>
          <cell r="E217" t="str">
            <v>ИППСП</v>
          </cell>
          <cell r="F217" t="str">
            <v>24-0369</v>
          </cell>
          <cell r="G217">
            <v>36919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7</v>
          </cell>
          <cell r="L217">
            <v>1.75</v>
          </cell>
          <cell r="M217">
            <v>45.5</v>
          </cell>
          <cell r="N217">
            <v>12.37</v>
          </cell>
          <cell r="O217">
            <v>9.74</v>
          </cell>
          <cell r="P217">
            <v>15</v>
          </cell>
          <cell r="Q217">
            <v>7</v>
          </cell>
          <cell r="R217">
            <v>572</v>
          </cell>
          <cell r="S217">
            <v>9.6300000000000008</v>
          </cell>
          <cell r="T217">
            <v>12.37</v>
          </cell>
        </row>
        <row r="218">
          <cell r="C218">
            <v>2431112039</v>
          </cell>
          <cell r="D218">
            <v>5203107560</v>
          </cell>
          <cell r="E218" t="str">
            <v>ИППСП</v>
          </cell>
          <cell r="F218" t="str">
            <v>24-0215</v>
          </cell>
          <cell r="G218">
            <v>36917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7</v>
          </cell>
          <cell r="L218">
            <v>1.75</v>
          </cell>
          <cell r="M218">
            <v>45.5</v>
          </cell>
          <cell r="N218">
            <v>7.82</v>
          </cell>
          <cell r="O218">
            <v>2.17</v>
          </cell>
          <cell r="P218">
            <v>9</v>
          </cell>
          <cell r="Q218">
            <v>1</v>
          </cell>
          <cell r="R218">
            <v>259.74</v>
          </cell>
          <cell r="S218">
            <v>2.17</v>
          </cell>
          <cell r="T218">
            <v>7.82</v>
          </cell>
        </row>
        <row r="219">
          <cell r="C219">
            <v>2431112062</v>
          </cell>
          <cell r="D219">
            <v>5702117650</v>
          </cell>
          <cell r="E219" t="str">
            <v>ИППСП</v>
          </cell>
          <cell r="F219" t="str">
            <v>24-0225</v>
          </cell>
          <cell r="G219">
            <v>36917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14</v>
          </cell>
          <cell r="L219">
            <v>3.5</v>
          </cell>
          <cell r="M219">
            <v>91</v>
          </cell>
          <cell r="N219">
            <v>12.7</v>
          </cell>
          <cell r="O219">
            <v>12.37</v>
          </cell>
          <cell r="P219">
            <v>18</v>
          </cell>
          <cell r="Q219">
            <v>7</v>
          </cell>
          <cell r="R219">
            <v>650</v>
          </cell>
          <cell r="S219">
            <v>12.3</v>
          </cell>
          <cell r="T219">
            <v>12.7</v>
          </cell>
        </row>
        <row r="220">
          <cell r="C220">
            <v>2431112098</v>
          </cell>
          <cell r="D220">
            <v>5701287610</v>
          </cell>
          <cell r="E220" t="str">
            <v>ИППСП</v>
          </cell>
          <cell r="F220" t="str">
            <v>24-0498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17</v>
          </cell>
          <cell r="L220">
            <v>4.25</v>
          </cell>
          <cell r="M220">
            <v>110.5</v>
          </cell>
          <cell r="N220">
            <v>20.059999999999999</v>
          </cell>
          <cell r="O220">
            <v>4</v>
          </cell>
          <cell r="P220">
            <v>20</v>
          </cell>
          <cell r="Q220">
            <v>4</v>
          </cell>
          <cell r="R220">
            <v>624</v>
          </cell>
          <cell r="S220">
            <v>4</v>
          </cell>
          <cell r="T220">
            <v>20</v>
          </cell>
        </row>
        <row r="221">
          <cell r="C221">
            <v>2431112061</v>
          </cell>
          <cell r="D221">
            <v>5810285790</v>
          </cell>
          <cell r="E221" t="str">
            <v>ИППСП</v>
          </cell>
          <cell r="F221" t="str">
            <v>24-0445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13</v>
          </cell>
          <cell r="L221">
            <v>3.25</v>
          </cell>
          <cell r="M221">
            <v>84.5</v>
          </cell>
          <cell r="N221">
            <v>14.65</v>
          </cell>
          <cell r="O221">
            <v>11.63</v>
          </cell>
          <cell r="P221">
            <v>20</v>
          </cell>
          <cell r="Q221">
            <v>5</v>
          </cell>
          <cell r="R221">
            <v>650</v>
          </cell>
          <cell r="S221">
            <v>10.35</v>
          </cell>
          <cell r="T221">
            <v>14.65</v>
          </cell>
        </row>
        <row r="222">
          <cell r="C222">
            <v>2431112013</v>
          </cell>
          <cell r="D222">
            <v>5708317531</v>
          </cell>
          <cell r="E222" t="str">
            <v>ИППСП</v>
          </cell>
          <cell r="F222" t="str">
            <v>24-0546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L222">
            <v>0</v>
          </cell>
          <cell r="M222">
            <v>0</v>
          </cell>
          <cell r="N222">
            <v>1.87</v>
          </cell>
          <cell r="O222">
            <v>20.22</v>
          </cell>
          <cell r="P222">
            <v>15</v>
          </cell>
          <cell r="Q222">
            <v>7</v>
          </cell>
          <cell r="R222">
            <v>572</v>
          </cell>
          <cell r="S222">
            <v>20.13</v>
          </cell>
          <cell r="T222">
            <v>1.87</v>
          </cell>
        </row>
        <row r="223">
          <cell r="C223">
            <v>2431112063</v>
          </cell>
          <cell r="D223">
            <v>5901275895</v>
          </cell>
          <cell r="E223" t="str">
            <v>ИППСП</v>
          </cell>
          <cell r="F223" t="str">
            <v>24-0435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18</v>
          </cell>
          <cell r="L223">
            <v>4.5</v>
          </cell>
          <cell r="M223">
            <v>117</v>
          </cell>
          <cell r="N223">
            <v>20.02</v>
          </cell>
          <cell r="O223">
            <v>5.07</v>
          </cell>
          <cell r="P223">
            <v>20</v>
          </cell>
          <cell r="Q223">
            <v>5</v>
          </cell>
          <cell r="R223">
            <v>650</v>
          </cell>
          <cell r="S223">
            <v>5</v>
          </cell>
          <cell r="T223">
            <v>20</v>
          </cell>
        </row>
        <row r="224">
          <cell r="C224">
            <v>2431112154</v>
          </cell>
          <cell r="D224" t="str">
            <v>5703087740</v>
          </cell>
          <cell r="E224" t="str">
            <v>ИППСП</v>
          </cell>
          <cell r="F224" t="str">
            <v>24-0337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7</v>
          </cell>
          <cell r="L224">
            <v>1.75</v>
          </cell>
          <cell r="M224">
            <v>45.5</v>
          </cell>
          <cell r="N224">
            <v>10.29</v>
          </cell>
          <cell r="O224">
            <v>5.05</v>
          </cell>
          <cell r="P224">
            <v>10</v>
          </cell>
          <cell r="Q224">
            <v>5</v>
          </cell>
          <cell r="R224">
            <v>390</v>
          </cell>
          <cell r="S224">
            <v>5</v>
          </cell>
          <cell r="T224">
            <v>10</v>
          </cell>
        </row>
        <row r="225">
          <cell r="C225">
            <v>2431112086</v>
          </cell>
          <cell r="D225">
            <v>6211147687</v>
          </cell>
          <cell r="E225" t="str">
            <v>ИППСП</v>
          </cell>
          <cell r="F225" t="str">
            <v>24-0458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5</v>
          </cell>
          <cell r="L225">
            <v>1.25</v>
          </cell>
          <cell r="M225">
            <v>32.5</v>
          </cell>
          <cell r="N225">
            <v>20.13</v>
          </cell>
          <cell r="O225">
            <v>0</v>
          </cell>
          <cell r="P225">
            <v>20</v>
          </cell>
          <cell r="Q225">
            <v>0</v>
          </cell>
          <cell r="R225">
            <v>520</v>
          </cell>
          <cell r="S225">
            <v>0</v>
          </cell>
          <cell r="T225">
            <v>20</v>
          </cell>
        </row>
        <row r="226">
          <cell r="C226">
            <v>2431112026</v>
          </cell>
          <cell r="D226">
            <v>6004137667</v>
          </cell>
          <cell r="E226" t="str">
            <v>ИППСП</v>
          </cell>
          <cell r="F226" t="str">
            <v>24-0257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7</v>
          </cell>
          <cell r="L226">
            <v>1.75</v>
          </cell>
          <cell r="M226">
            <v>45.5</v>
          </cell>
          <cell r="N226">
            <v>14.61</v>
          </cell>
          <cell r="O226">
            <v>10.71</v>
          </cell>
          <cell r="P226">
            <v>20</v>
          </cell>
          <cell r="Q226">
            <v>5</v>
          </cell>
          <cell r="R226">
            <v>650</v>
          </cell>
          <cell r="S226">
            <v>10.39</v>
          </cell>
          <cell r="T226">
            <v>14.61</v>
          </cell>
        </row>
        <row r="227">
          <cell r="C227">
            <v>2431112005</v>
          </cell>
          <cell r="D227">
            <v>7402017566</v>
          </cell>
          <cell r="E227" t="str">
            <v>ИППСП</v>
          </cell>
          <cell r="F227" t="str">
            <v>24-0374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7</v>
          </cell>
          <cell r="L227">
            <v>1.75</v>
          </cell>
          <cell r="M227">
            <v>45.5</v>
          </cell>
          <cell r="N227">
            <v>8.9</v>
          </cell>
          <cell r="O227">
            <v>9.83</v>
          </cell>
          <cell r="P227">
            <v>20</v>
          </cell>
          <cell r="Q227">
            <v>5</v>
          </cell>
          <cell r="R227">
            <v>486.98</v>
          </cell>
          <cell r="S227">
            <v>9.83</v>
          </cell>
          <cell r="T227">
            <v>8.9</v>
          </cell>
        </row>
        <row r="228">
          <cell r="C228">
            <v>2431112011</v>
          </cell>
          <cell r="D228">
            <v>5107157680</v>
          </cell>
          <cell r="E228" t="str">
            <v>ИППСП</v>
          </cell>
          <cell r="F228" t="str">
            <v>24-0375</v>
          </cell>
          <cell r="G228">
            <v>36923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11</v>
          </cell>
          <cell r="L228">
            <v>2.75</v>
          </cell>
          <cell r="M228">
            <v>71.5</v>
          </cell>
          <cell r="N228">
            <v>11.73</v>
          </cell>
          <cell r="O228">
            <v>13.04</v>
          </cell>
          <cell r="P228">
            <v>20</v>
          </cell>
          <cell r="Q228">
            <v>5</v>
          </cell>
          <cell r="R228">
            <v>644.02</v>
          </cell>
          <cell r="S228">
            <v>13.04</v>
          </cell>
          <cell r="T228">
            <v>11.73</v>
          </cell>
        </row>
        <row r="229">
          <cell r="C229">
            <v>2431112138</v>
          </cell>
          <cell r="D229">
            <v>6002183616</v>
          </cell>
          <cell r="E229" t="str">
            <v>ИППСП</v>
          </cell>
          <cell r="F229" t="str">
            <v>24-0438</v>
          </cell>
          <cell r="G229">
            <v>36923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13</v>
          </cell>
          <cell r="L229">
            <v>3.25</v>
          </cell>
          <cell r="M229">
            <v>84.5</v>
          </cell>
          <cell r="N229">
            <v>12.78</v>
          </cell>
          <cell r="O229">
            <v>9.32</v>
          </cell>
          <cell r="P229">
            <v>15</v>
          </cell>
          <cell r="Q229">
            <v>7</v>
          </cell>
          <cell r="R229">
            <v>572</v>
          </cell>
          <cell r="S229">
            <v>9.2200000000000006</v>
          </cell>
          <cell r="T229">
            <v>12.78</v>
          </cell>
        </row>
        <row r="230">
          <cell r="C230">
            <v>2431112022</v>
          </cell>
          <cell r="D230">
            <v>6109237678</v>
          </cell>
          <cell r="E230" t="str">
            <v>ИППСП</v>
          </cell>
          <cell r="F230" t="str">
            <v>24-0437</v>
          </cell>
          <cell r="G230">
            <v>36923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5</v>
          </cell>
          <cell r="L230">
            <v>1.25</v>
          </cell>
          <cell r="M230">
            <v>32.5</v>
          </cell>
          <cell r="N230">
            <v>13.09</v>
          </cell>
          <cell r="O230">
            <v>9.02</v>
          </cell>
          <cell r="P230">
            <v>15</v>
          </cell>
          <cell r="Q230">
            <v>7</v>
          </cell>
          <cell r="R230">
            <v>572</v>
          </cell>
          <cell r="S230">
            <v>8.91</v>
          </cell>
          <cell r="T230">
            <v>13.09</v>
          </cell>
        </row>
        <row r="231">
          <cell r="C231">
            <v>2431112158</v>
          </cell>
          <cell r="D231">
            <v>6211147624</v>
          </cell>
          <cell r="E231" t="str">
            <v>ИППСП</v>
          </cell>
          <cell r="F231" t="str">
            <v>24-0552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12</v>
          </cell>
          <cell r="L231">
            <v>3</v>
          </cell>
          <cell r="M231">
            <v>78</v>
          </cell>
          <cell r="N231">
            <v>13.2</v>
          </cell>
          <cell r="O231">
            <v>7.8</v>
          </cell>
          <cell r="P231">
            <v>13</v>
          </cell>
          <cell r="Q231">
            <v>7</v>
          </cell>
          <cell r="R231">
            <v>520</v>
          </cell>
          <cell r="S231">
            <v>7</v>
          </cell>
          <cell r="T231">
            <v>13</v>
          </cell>
        </row>
        <row r="232">
          <cell r="C232">
            <v>2431112068</v>
          </cell>
          <cell r="D232">
            <v>5303087621</v>
          </cell>
          <cell r="E232" t="str">
            <v>ИППСП</v>
          </cell>
          <cell r="F232" t="str">
            <v>24-0525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18</v>
          </cell>
          <cell r="Q232">
            <v>7</v>
          </cell>
          <cell r="R232">
            <v>0</v>
          </cell>
          <cell r="S232">
            <v>0</v>
          </cell>
          <cell r="T232">
            <v>0</v>
          </cell>
        </row>
        <row r="233">
          <cell r="C233">
            <v>2431112108</v>
          </cell>
          <cell r="D233">
            <v>6311298537</v>
          </cell>
          <cell r="E233" t="str">
            <v>ИППСП</v>
          </cell>
          <cell r="F233" t="str">
            <v>24-0575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14.5</v>
          </cell>
          <cell r="O233">
            <v>7.57</v>
          </cell>
          <cell r="P233">
            <v>15</v>
          </cell>
          <cell r="Q233">
            <v>7</v>
          </cell>
          <cell r="R233">
            <v>572</v>
          </cell>
          <cell r="S233">
            <v>7.5</v>
          </cell>
          <cell r="T233">
            <v>14.5</v>
          </cell>
        </row>
        <row r="234">
          <cell r="C234">
            <v>2431112077</v>
          </cell>
          <cell r="D234">
            <v>5411117630</v>
          </cell>
          <cell r="E234" t="str">
            <v>ИППСП</v>
          </cell>
          <cell r="F234" t="str">
            <v>24-0595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14</v>
          </cell>
          <cell r="L234">
            <v>3.5</v>
          </cell>
          <cell r="M234">
            <v>91</v>
          </cell>
          <cell r="N234">
            <v>20.03</v>
          </cell>
          <cell r="O234">
            <v>5.16</v>
          </cell>
          <cell r="P234">
            <v>20</v>
          </cell>
          <cell r="Q234">
            <v>5</v>
          </cell>
          <cell r="R234">
            <v>650</v>
          </cell>
          <cell r="S234">
            <v>5</v>
          </cell>
          <cell r="T234">
            <v>20</v>
          </cell>
        </row>
        <row r="235">
          <cell r="C235">
            <v>2431112058</v>
          </cell>
          <cell r="D235">
            <v>7407017553</v>
          </cell>
          <cell r="E235" t="str">
            <v>ИППСП</v>
          </cell>
          <cell r="F235" t="str">
            <v>24-0507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16</v>
          </cell>
          <cell r="L235">
            <v>4</v>
          </cell>
          <cell r="M235">
            <v>104</v>
          </cell>
          <cell r="N235">
            <v>16.989999999999998</v>
          </cell>
          <cell r="O235">
            <v>5.84</v>
          </cell>
          <cell r="P235">
            <v>17</v>
          </cell>
          <cell r="Q235">
            <v>7</v>
          </cell>
          <cell r="R235">
            <v>593.58000000000004</v>
          </cell>
          <cell r="S235">
            <v>5.84</v>
          </cell>
          <cell r="T235">
            <v>16.989999999999998</v>
          </cell>
        </row>
        <row r="236">
          <cell r="C236">
            <v>2431112064</v>
          </cell>
          <cell r="D236">
            <v>5305137655</v>
          </cell>
          <cell r="E236" t="str">
            <v>ИППСП</v>
          </cell>
          <cell r="F236" t="str">
            <v>24-0611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12</v>
          </cell>
          <cell r="L236">
            <v>3</v>
          </cell>
          <cell r="M236">
            <v>78</v>
          </cell>
          <cell r="N236">
            <v>15.08</v>
          </cell>
          <cell r="O236">
            <v>7.01</v>
          </cell>
          <cell r="P236">
            <v>15</v>
          </cell>
          <cell r="Q236">
            <v>7</v>
          </cell>
          <cell r="R236">
            <v>572</v>
          </cell>
          <cell r="S236">
            <v>7</v>
          </cell>
          <cell r="T236">
            <v>15</v>
          </cell>
        </row>
        <row r="237">
          <cell r="C237">
            <v>2431112075</v>
          </cell>
          <cell r="D237">
            <v>6402177602</v>
          </cell>
          <cell r="E237" t="str">
            <v>ИППСП</v>
          </cell>
          <cell r="F237" t="str">
            <v>24-0571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14</v>
          </cell>
          <cell r="L237">
            <v>3.5</v>
          </cell>
          <cell r="M237">
            <v>91</v>
          </cell>
          <cell r="N237">
            <v>17.010000000000002</v>
          </cell>
          <cell r="O237">
            <v>7.05</v>
          </cell>
          <cell r="P237">
            <v>17</v>
          </cell>
          <cell r="Q237">
            <v>7</v>
          </cell>
          <cell r="R237">
            <v>624</v>
          </cell>
          <cell r="S237">
            <v>7</v>
          </cell>
          <cell r="T237">
            <v>17</v>
          </cell>
        </row>
        <row r="238">
          <cell r="C238">
            <v>2431112131</v>
          </cell>
          <cell r="D238">
            <v>5706297631</v>
          </cell>
          <cell r="E238" t="str">
            <v>ИППСП</v>
          </cell>
          <cell r="F238" t="str">
            <v>24-0574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1</v>
          </cell>
          <cell r="L238">
            <v>0.25</v>
          </cell>
          <cell r="M238">
            <v>6.5</v>
          </cell>
          <cell r="N238">
            <v>11.32</v>
          </cell>
          <cell r="O238">
            <v>9.0399999999999991</v>
          </cell>
          <cell r="P238">
            <v>14</v>
          </cell>
          <cell r="Q238">
            <v>6</v>
          </cell>
          <cell r="R238">
            <v>520</v>
          </cell>
          <cell r="S238">
            <v>8.68</v>
          </cell>
          <cell r="T238">
            <v>11.32</v>
          </cell>
        </row>
        <row r="239">
          <cell r="C239">
            <v>2431112124</v>
          </cell>
          <cell r="D239">
            <v>5104197591</v>
          </cell>
          <cell r="E239" t="str">
            <v>ИППСП</v>
          </cell>
          <cell r="F239" t="str">
            <v>24-0573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15</v>
          </cell>
          <cell r="L239">
            <v>3.75</v>
          </cell>
          <cell r="M239">
            <v>97.5</v>
          </cell>
          <cell r="N239">
            <v>14.8</v>
          </cell>
          <cell r="O239">
            <v>4.9800000000000004</v>
          </cell>
          <cell r="P239">
            <v>15</v>
          </cell>
          <cell r="Q239">
            <v>5</v>
          </cell>
          <cell r="R239">
            <v>514.28</v>
          </cell>
          <cell r="S239">
            <v>4.9800000000000004</v>
          </cell>
          <cell r="T239">
            <v>14.8</v>
          </cell>
        </row>
        <row r="240">
          <cell r="C240">
            <v>2431112121</v>
          </cell>
          <cell r="D240">
            <v>5108125970</v>
          </cell>
          <cell r="E240" t="str">
            <v>ИППСП</v>
          </cell>
          <cell r="F240" t="str">
            <v>24-0587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14</v>
          </cell>
          <cell r="L240">
            <v>3.5</v>
          </cell>
          <cell r="M240">
            <v>91</v>
          </cell>
          <cell r="N240">
            <v>11.95</v>
          </cell>
          <cell r="O240">
            <v>10.11</v>
          </cell>
          <cell r="P240">
            <v>20</v>
          </cell>
          <cell r="Q240">
            <v>2</v>
          </cell>
          <cell r="R240">
            <v>572</v>
          </cell>
          <cell r="S240">
            <v>10.050000000000001</v>
          </cell>
          <cell r="T240">
            <v>11.95</v>
          </cell>
        </row>
        <row r="241">
          <cell r="C241">
            <v>2431112096</v>
          </cell>
          <cell r="D241">
            <v>7203287569</v>
          </cell>
          <cell r="E241" t="str">
            <v>ИППСП</v>
          </cell>
          <cell r="F241" t="str">
            <v>24-0275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9</v>
          </cell>
          <cell r="L241">
            <v>2.25</v>
          </cell>
          <cell r="M241">
            <v>58.5</v>
          </cell>
          <cell r="N241">
            <v>7.25</v>
          </cell>
          <cell r="O241">
            <v>17.79</v>
          </cell>
          <cell r="P241">
            <v>18</v>
          </cell>
          <cell r="Q241">
            <v>7</v>
          </cell>
          <cell r="R241">
            <v>650</v>
          </cell>
          <cell r="S241">
            <v>17.75</v>
          </cell>
          <cell r="T241">
            <v>7.25</v>
          </cell>
        </row>
        <row r="242">
          <cell r="C242">
            <v>2431112142</v>
          </cell>
          <cell r="D242">
            <v>6410017541</v>
          </cell>
          <cell r="E242" t="str">
            <v>ИППСП</v>
          </cell>
          <cell r="F242" t="str">
            <v>24-0542</v>
          </cell>
          <cell r="G242">
            <v>36924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</v>
          </cell>
          <cell r="L242">
            <v>0.5</v>
          </cell>
          <cell r="M242">
            <v>13</v>
          </cell>
          <cell r="N242">
            <v>4.34</v>
          </cell>
          <cell r="O242">
            <v>11.13</v>
          </cell>
          <cell r="P242">
            <v>12</v>
          </cell>
          <cell r="Q242">
            <v>3</v>
          </cell>
          <cell r="R242">
            <v>390</v>
          </cell>
          <cell r="S242">
            <v>10.66</v>
          </cell>
          <cell r="T242">
            <v>4.34</v>
          </cell>
        </row>
        <row r="243">
          <cell r="C243">
            <v>2431112080</v>
          </cell>
          <cell r="D243">
            <v>7101027743</v>
          </cell>
          <cell r="E243" t="str">
            <v>ИППСП</v>
          </cell>
          <cell r="F243" t="str">
            <v>24-0591</v>
          </cell>
          <cell r="G243">
            <v>36924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5</v>
          </cell>
          <cell r="L243">
            <v>1.25</v>
          </cell>
          <cell r="M243">
            <v>32.5</v>
          </cell>
          <cell r="N243">
            <v>11.02</v>
          </cell>
          <cell r="O243">
            <v>6.1</v>
          </cell>
          <cell r="P243">
            <v>15</v>
          </cell>
          <cell r="Q243">
            <v>7</v>
          </cell>
          <cell r="R243">
            <v>445.12</v>
          </cell>
          <cell r="S243">
            <v>6.1</v>
          </cell>
          <cell r="T243">
            <v>11.02</v>
          </cell>
        </row>
        <row r="244">
          <cell r="C244">
            <v>2431112019</v>
          </cell>
          <cell r="D244">
            <v>5503200231</v>
          </cell>
          <cell r="E244" t="str">
            <v>ИППСП</v>
          </cell>
          <cell r="F244" t="str">
            <v>24-0576</v>
          </cell>
          <cell r="G244">
            <v>36924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8</v>
          </cell>
          <cell r="L244">
            <v>2</v>
          </cell>
          <cell r="M244">
            <v>52</v>
          </cell>
          <cell r="N244">
            <v>15.22</v>
          </cell>
          <cell r="O244">
            <v>9.01</v>
          </cell>
          <cell r="P244">
            <v>17</v>
          </cell>
          <cell r="Q244">
            <v>7</v>
          </cell>
          <cell r="R244">
            <v>624</v>
          </cell>
          <cell r="S244">
            <v>8.7799999999999994</v>
          </cell>
          <cell r="T244">
            <v>15.22</v>
          </cell>
        </row>
        <row r="245">
          <cell r="C245">
            <v>2431112123</v>
          </cell>
          <cell r="D245">
            <v>6211267595</v>
          </cell>
          <cell r="E245" t="str">
            <v>ИППСП</v>
          </cell>
          <cell r="F245" t="str">
            <v>24-0383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13</v>
          </cell>
          <cell r="L245">
            <v>3.25</v>
          </cell>
          <cell r="M245">
            <v>84.5</v>
          </cell>
          <cell r="N245">
            <v>16.82</v>
          </cell>
          <cell r="O245">
            <v>7.3</v>
          </cell>
          <cell r="P245">
            <v>17</v>
          </cell>
          <cell r="Q245">
            <v>7</v>
          </cell>
          <cell r="R245">
            <v>624</v>
          </cell>
          <cell r="S245">
            <v>7.18</v>
          </cell>
          <cell r="T245">
            <v>16.82</v>
          </cell>
        </row>
        <row r="246">
          <cell r="C246">
            <v>2431112099</v>
          </cell>
          <cell r="D246">
            <v>5508277534</v>
          </cell>
          <cell r="E246" t="str">
            <v>ИППСП</v>
          </cell>
          <cell r="F246" t="str">
            <v>24-0442</v>
          </cell>
          <cell r="G246">
            <v>36923</v>
          </cell>
          <cell r="H246" t="str">
            <v>Обстоен преглед за установяване на орален статус</v>
          </cell>
          <cell r="I246">
            <v>101</v>
          </cell>
          <cell r="J246">
            <v>11</v>
          </cell>
          <cell r="L246">
            <v>2.75</v>
          </cell>
          <cell r="M246">
            <v>71.5</v>
          </cell>
          <cell r="N246">
            <v>14.77</v>
          </cell>
          <cell r="O246">
            <v>5.45</v>
          </cell>
          <cell r="P246">
            <v>15</v>
          </cell>
          <cell r="Q246">
            <v>5</v>
          </cell>
          <cell r="R246">
            <v>520</v>
          </cell>
          <cell r="S246">
            <v>5.23</v>
          </cell>
          <cell r="T246">
            <v>14.77</v>
          </cell>
        </row>
        <row r="247">
          <cell r="C247">
            <v>2431112016</v>
          </cell>
          <cell r="D247">
            <v>5507247670</v>
          </cell>
          <cell r="E247" t="str">
            <v>ИППСП</v>
          </cell>
          <cell r="F247" t="str">
            <v>24-0284</v>
          </cell>
          <cell r="G247">
            <v>36923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13</v>
          </cell>
          <cell r="L247">
            <v>3.25</v>
          </cell>
          <cell r="M247">
            <v>84.5</v>
          </cell>
          <cell r="N247">
            <v>17.989999999999998</v>
          </cell>
          <cell r="O247">
            <v>6.2</v>
          </cell>
          <cell r="P247">
            <v>19</v>
          </cell>
          <cell r="Q247">
            <v>5</v>
          </cell>
          <cell r="R247">
            <v>624</v>
          </cell>
          <cell r="S247">
            <v>6.01</v>
          </cell>
          <cell r="T247">
            <v>17.989999999999998</v>
          </cell>
        </row>
        <row r="248">
          <cell r="C248">
            <v>2431112012</v>
          </cell>
          <cell r="D248">
            <v>6008283510</v>
          </cell>
          <cell r="E248" t="str">
            <v>ИППСП</v>
          </cell>
          <cell r="F248" t="str">
            <v>24-0340</v>
          </cell>
          <cell r="G248">
            <v>36923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18</v>
          </cell>
          <cell r="L248">
            <v>4.5</v>
          </cell>
          <cell r="M248">
            <v>117</v>
          </cell>
          <cell r="N248">
            <v>18.059999999999999</v>
          </cell>
          <cell r="O248">
            <v>7.19</v>
          </cell>
          <cell r="P248">
            <v>18</v>
          </cell>
          <cell r="Q248">
            <v>7</v>
          </cell>
          <cell r="R248">
            <v>650</v>
          </cell>
          <cell r="S248">
            <v>7</v>
          </cell>
          <cell r="T248">
            <v>18</v>
          </cell>
        </row>
        <row r="249">
          <cell r="C249">
            <v>2431112081</v>
          </cell>
          <cell r="D249">
            <v>5011234632</v>
          </cell>
          <cell r="E249" t="str">
            <v>ИППСП</v>
          </cell>
          <cell r="F249" t="str">
            <v>24-0625</v>
          </cell>
          <cell r="G249">
            <v>36927</v>
          </cell>
          <cell r="H249" t="str">
            <v>Обстоен преглед за установяване на орален статус</v>
          </cell>
          <cell r="I249">
            <v>101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C250">
            <v>2431112087</v>
          </cell>
          <cell r="D250">
            <v>6402287657</v>
          </cell>
          <cell r="E250" t="str">
            <v>ИППСП</v>
          </cell>
          <cell r="F250" t="str">
            <v>24-0531</v>
          </cell>
          <cell r="G250">
            <v>36922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9</v>
          </cell>
          <cell r="L250">
            <v>2.25</v>
          </cell>
          <cell r="M250">
            <v>58.5</v>
          </cell>
          <cell r="N250">
            <v>8.5500000000000007</v>
          </cell>
          <cell r="O250">
            <v>16.86</v>
          </cell>
          <cell r="P250">
            <v>17</v>
          </cell>
          <cell r="Q250">
            <v>8</v>
          </cell>
          <cell r="R250">
            <v>650</v>
          </cell>
          <cell r="S250">
            <v>16.45</v>
          </cell>
          <cell r="T250">
            <v>8.5500000000000007</v>
          </cell>
        </row>
        <row r="251">
          <cell r="C251">
            <v>2431112034</v>
          </cell>
          <cell r="D251">
            <v>4012277616</v>
          </cell>
          <cell r="E251" t="str">
            <v>ИППСП</v>
          </cell>
          <cell r="F251" t="str">
            <v>24-0154</v>
          </cell>
          <cell r="G251">
            <v>36930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11</v>
          </cell>
          <cell r="L251">
            <v>2.75</v>
          </cell>
          <cell r="M251">
            <v>71.5</v>
          </cell>
          <cell r="N251">
            <v>14.88</v>
          </cell>
          <cell r="O251">
            <v>5.31</v>
          </cell>
          <cell r="P251">
            <v>15</v>
          </cell>
          <cell r="Q251">
            <v>5</v>
          </cell>
          <cell r="R251">
            <v>520</v>
          </cell>
          <cell r="S251">
            <v>5.12</v>
          </cell>
          <cell r="T251">
            <v>14.88</v>
          </cell>
        </row>
        <row r="252">
          <cell r="C252">
            <v>2431112054</v>
          </cell>
          <cell r="D252">
            <v>6508227577</v>
          </cell>
          <cell r="E252" t="str">
            <v>ИППСП</v>
          </cell>
          <cell r="F252" t="str">
            <v>24-0624</v>
          </cell>
          <cell r="G252">
            <v>36931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8</v>
          </cell>
          <cell r="L252">
            <v>2</v>
          </cell>
          <cell r="M252">
            <v>52</v>
          </cell>
          <cell r="N252">
            <v>9.7100000000000009</v>
          </cell>
          <cell r="O252">
            <v>12.45</v>
          </cell>
          <cell r="P252">
            <v>15</v>
          </cell>
          <cell r="Q252">
            <v>7</v>
          </cell>
          <cell r="R252">
            <v>572</v>
          </cell>
          <cell r="S252">
            <v>12.29</v>
          </cell>
          <cell r="T252">
            <v>9.7100000000000009</v>
          </cell>
        </row>
        <row r="253">
          <cell r="C253">
            <v>2431114001</v>
          </cell>
          <cell r="D253" t="str">
            <v>5907087560</v>
          </cell>
          <cell r="E253" t="str">
            <v>"ГППСП-ДЕНТАСТОМ" ООД</v>
          </cell>
          <cell r="F253" t="str">
            <v>24-0594</v>
          </cell>
          <cell r="G253" t="str">
            <v>02.02.2001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24</v>
          </cell>
          <cell r="L253">
            <v>6</v>
          </cell>
          <cell r="M253">
            <v>156</v>
          </cell>
          <cell r="N253">
            <v>18.190000000000001</v>
          </cell>
          <cell r="O253">
            <v>9.07</v>
          </cell>
          <cell r="P253">
            <v>20</v>
          </cell>
          <cell r="Q253">
            <v>7</v>
          </cell>
          <cell r="R253">
            <v>702</v>
          </cell>
          <cell r="S253">
            <v>8.81</v>
          </cell>
          <cell r="T253">
            <v>18.190000000000001</v>
          </cell>
        </row>
        <row r="254">
          <cell r="C254">
            <v>2431112164</v>
          </cell>
          <cell r="D254" t="str">
            <v>7202177612</v>
          </cell>
          <cell r="E254" t="str">
            <v>ИППСП</v>
          </cell>
          <cell r="F254" t="str">
            <v>24-0666</v>
          </cell>
          <cell r="G254">
            <v>36992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4</v>
          </cell>
          <cell r="L254">
            <v>1</v>
          </cell>
          <cell r="M254">
            <v>26</v>
          </cell>
          <cell r="N254">
            <v>10.25</v>
          </cell>
          <cell r="O254">
            <v>0</v>
          </cell>
          <cell r="P254">
            <v>10</v>
          </cell>
          <cell r="Q254">
            <v>0</v>
          </cell>
          <cell r="R254">
            <v>260</v>
          </cell>
          <cell r="S254">
            <v>0</v>
          </cell>
          <cell r="T254">
            <v>10</v>
          </cell>
        </row>
        <row r="255">
          <cell r="C255">
            <v>2431112166</v>
          </cell>
          <cell r="D255">
            <v>7503027602</v>
          </cell>
          <cell r="E255" t="str">
            <v>ИППСП</v>
          </cell>
          <cell r="F255" t="str">
            <v>24-0693</v>
          </cell>
          <cell r="G255">
            <v>37135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5</v>
          </cell>
          <cell r="L255">
            <v>1.25</v>
          </cell>
          <cell r="M255">
            <v>32.5</v>
          </cell>
          <cell r="N255">
            <v>6.29</v>
          </cell>
          <cell r="O255">
            <v>1.77</v>
          </cell>
          <cell r="P255">
            <v>7</v>
          </cell>
          <cell r="Q255">
            <v>1</v>
          </cell>
          <cell r="R255">
            <v>208</v>
          </cell>
          <cell r="S255">
            <v>1.71</v>
          </cell>
          <cell r="T255">
            <v>6.29</v>
          </cell>
        </row>
        <row r="256">
          <cell r="C256">
            <v>2431112165</v>
          </cell>
          <cell r="D256">
            <v>7407277566</v>
          </cell>
          <cell r="E256" t="str">
            <v>ИППСП</v>
          </cell>
          <cell r="F256" t="str">
            <v>24-0694</v>
          </cell>
          <cell r="G256">
            <v>37135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6</v>
          </cell>
          <cell r="L256">
            <v>1.5</v>
          </cell>
          <cell r="M256">
            <v>39</v>
          </cell>
          <cell r="N256">
            <v>8.02</v>
          </cell>
          <cell r="O256">
            <v>0</v>
          </cell>
          <cell r="P256">
            <v>8</v>
          </cell>
          <cell r="Q256">
            <v>0</v>
          </cell>
          <cell r="R256">
            <v>208</v>
          </cell>
          <cell r="S256">
            <v>0</v>
          </cell>
          <cell r="T256">
            <v>8</v>
          </cell>
        </row>
        <row r="257">
          <cell r="C257">
            <v>2436112002</v>
          </cell>
          <cell r="D257">
            <v>6707067661</v>
          </cell>
          <cell r="E257" t="str">
            <v>ИППСП</v>
          </cell>
          <cell r="F257" t="str">
            <v>24-0290</v>
          </cell>
          <cell r="G257">
            <v>36918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21</v>
          </cell>
          <cell r="L257">
            <v>5.25</v>
          </cell>
          <cell r="M257">
            <v>136.5</v>
          </cell>
          <cell r="N257">
            <v>19.78</v>
          </cell>
          <cell r="O257">
            <v>17.350000000000001</v>
          </cell>
          <cell r="P257">
            <v>32</v>
          </cell>
          <cell r="Q257">
            <v>5</v>
          </cell>
          <cell r="R257">
            <v>962</v>
          </cell>
          <cell r="S257">
            <v>17.22</v>
          </cell>
          <cell r="T257">
            <v>19.78</v>
          </cell>
        </row>
        <row r="258">
          <cell r="C258">
            <v>2436112003</v>
          </cell>
          <cell r="D258">
            <v>6808091711</v>
          </cell>
          <cell r="E258" t="str">
            <v>ИППСП</v>
          </cell>
          <cell r="F258" t="str">
            <v>24-0423</v>
          </cell>
          <cell r="G258">
            <v>36922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18</v>
          </cell>
          <cell r="L258">
            <v>4.5</v>
          </cell>
          <cell r="M258">
            <v>117</v>
          </cell>
          <cell r="N258">
            <v>17.02</v>
          </cell>
          <cell r="O258">
            <v>11.03</v>
          </cell>
          <cell r="P258">
            <v>23</v>
          </cell>
          <cell r="Q258">
            <v>5</v>
          </cell>
          <cell r="R258">
            <v>728</v>
          </cell>
          <cell r="S258">
            <v>10.98</v>
          </cell>
          <cell r="T258">
            <v>17.02</v>
          </cell>
        </row>
        <row r="259">
          <cell r="C259">
            <v>2436112004</v>
          </cell>
          <cell r="D259">
            <v>5712157557</v>
          </cell>
          <cell r="E259" t="str">
            <v>ИППСП</v>
          </cell>
          <cell r="F259" t="str">
            <v>24-0112</v>
          </cell>
          <cell r="G259">
            <v>36916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26</v>
          </cell>
          <cell r="L259">
            <v>6.5</v>
          </cell>
          <cell r="M259">
            <v>169</v>
          </cell>
          <cell r="N259">
            <v>23.22</v>
          </cell>
          <cell r="O259">
            <v>7.32</v>
          </cell>
          <cell r="P259">
            <v>23</v>
          </cell>
          <cell r="Q259">
            <v>7</v>
          </cell>
          <cell r="R259">
            <v>780</v>
          </cell>
          <cell r="S259">
            <v>7</v>
          </cell>
          <cell r="T259">
            <v>23</v>
          </cell>
        </row>
        <row r="260">
          <cell r="C260">
            <v>2436112005</v>
          </cell>
          <cell r="D260">
            <v>6004297639</v>
          </cell>
          <cell r="E260" t="str">
            <v>ИППСП</v>
          </cell>
          <cell r="F260" t="str">
            <v>24-031</v>
          </cell>
          <cell r="G260">
            <v>36914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11</v>
          </cell>
          <cell r="L260">
            <v>2.75</v>
          </cell>
          <cell r="M260">
            <v>71.5</v>
          </cell>
          <cell r="N260">
            <v>10.08</v>
          </cell>
          <cell r="O260">
            <v>12.15</v>
          </cell>
          <cell r="P260">
            <v>18</v>
          </cell>
          <cell r="Q260">
            <v>4</v>
          </cell>
          <cell r="R260">
            <v>572</v>
          </cell>
          <cell r="S260">
            <v>11.92</v>
          </cell>
          <cell r="T260">
            <v>10.08</v>
          </cell>
        </row>
        <row r="261">
          <cell r="C261">
            <v>2436112007</v>
          </cell>
          <cell r="D261">
            <v>5612307545</v>
          </cell>
          <cell r="E261" t="str">
            <v>ИППСП</v>
          </cell>
          <cell r="F261" t="str">
            <v>24-0258</v>
          </cell>
          <cell r="G261">
            <v>36923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9</v>
          </cell>
          <cell r="L261">
            <v>2.25</v>
          </cell>
          <cell r="M261">
            <v>58.5</v>
          </cell>
          <cell r="N261">
            <v>15.71</v>
          </cell>
          <cell r="O261">
            <v>2.29</v>
          </cell>
          <cell r="P261">
            <v>17</v>
          </cell>
          <cell r="Q261">
            <v>1</v>
          </cell>
          <cell r="R261">
            <v>468</v>
          </cell>
          <cell r="S261">
            <v>2.29</v>
          </cell>
          <cell r="T261">
            <v>15.71</v>
          </cell>
        </row>
        <row r="262">
          <cell r="C262">
            <v>2436112008</v>
          </cell>
          <cell r="D262">
            <v>5803114556</v>
          </cell>
          <cell r="E262" t="str">
            <v>ИППСП</v>
          </cell>
          <cell r="F262" t="str">
            <v>24-0569</v>
          </cell>
          <cell r="G262">
            <v>36924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16</v>
          </cell>
          <cell r="L262">
            <v>4</v>
          </cell>
          <cell r="M262">
            <v>104</v>
          </cell>
          <cell r="N262">
            <v>16.329999999999998</v>
          </cell>
          <cell r="O262">
            <v>11.77</v>
          </cell>
          <cell r="P262">
            <v>25</v>
          </cell>
          <cell r="Q262">
            <v>3</v>
          </cell>
          <cell r="R262">
            <v>728</v>
          </cell>
          <cell r="S262">
            <v>11.67</v>
          </cell>
          <cell r="T262">
            <v>16.329999999999998</v>
          </cell>
        </row>
        <row r="263">
          <cell r="C263">
            <v>2436112009</v>
          </cell>
          <cell r="D263">
            <v>6207127525</v>
          </cell>
          <cell r="E263" t="str">
            <v>ИППСП</v>
          </cell>
          <cell r="F263" t="str">
            <v>24-0570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22</v>
          </cell>
          <cell r="L263">
            <v>5.5</v>
          </cell>
          <cell r="M263">
            <v>143</v>
          </cell>
          <cell r="N263">
            <v>17.47</v>
          </cell>
          <cell r="O263">
            <v>12.72</v>
          </cell>
          <cell r="P263">
            <v>25</v>
          </cell>
          <cell r="Q263">
            <v>5</v>
          </cell>
          <cell r="R263">
            <v>780</v>
          </cell>
          <cell r="S263">
            <v>12.53</v>
          </cell>
          <cell r="T263">
            <v>17.47</v>
          </cell>
        </row>
        <row r="264">
          <cell r="C264">
            <v>2436112010</v>
          </cell>
          <cell r="D264">
            <v>6107154635</v>
          </cell>
          <cell r="E264" t="str">
            <v>ИППСП</v>
          </cell>
          <cell r="F264" t="str">
            <v>24-0572</v>
          </cell>
          <cell r="G264">
            <v>36924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22</v>
          </cell>
          <cell r="L264">
            <v>5.5</v>
          </cell>
          <cell r="M264">
            <v>143</v>
          </cell>
          <cell r="N264">
            <v>22.14</v>
          </cell>
          <cell r="O264">
            <v>5</v>
          </cell>
          <cell r="P264">
            <v>22</v>
          </cell>
          <cell r="Q264">
            <v>5</v>
          </cell>
          <cell r="R264">
            <v>702</v>
          </cell>
          <cell r="S264">
            <v>5</v>
          </cell>
          <cell r="T264">
            <v>22</v>
          </cell>
        </row>
        <row r="265">
          <cell r="C265">
            <v>2436112012</v>
          </cell>
          <cell r="D265">
            <v>7502047559</v>
          </cell>
          <cell r="E265" t="str">
            <v>ИППСП</v>
          </cell>
          <cell r="F265" t="str">
            <v>24-0272</v>
          </cell>
          <cell r="G265">
            <v>36918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3</v>
          </cell>
          <cell r="L265">
            <v>0.75</v>
          </cell>
          <cell r="M265">
            <v>19.5</v>
          </cell>
          <cell r="N265">
            <v>11.93</v>
          </cell>
          <cell r="O265">
            <v>0</v>
          </cell>
          <cell r="P265">
            <v>20</v>
          </cell>
          <cell r="Q265">
            <v>0</v>
          </cell>
          <cell r="R265">
            <v>310.18</v>
          </cell>
          <cell r="S265">
            <v>0</v>
          </cell>
          <cell r="T265">
            <v>11.93</v>
          </cell>
        </row>
        <row r="266">
          <cell r="C266">
            <v>2436112011</v>
          </cell>
          <cell r="D266">
            <v>5908244670</v>
          </cell>
          <cell r="E266" t="str">
            <v>ИППСП</v>
          </cell>
          <cell r="F266" t="str">
            <v>24-0523</v>
          </cell>
          <cell r="G266">
            <v>36924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5</v>
          </cell>
          <cell r="L266">
            <v>1.25</v>
          </cell>
          <cell r="M266">
            <v>32.5</v>
          </cell>
          <cell r="N266">
            <v>8.0500000000000007</v>
          </cell>
          <cell r="O266">
            <v>2.08</v>
          </cell>
          <cell r="P266">
            <v>8</v>
          </cell>
          <cell r="Q266">
            <v>2</v>
          </cell>
          <cell r="R266">
            <v>260</v>
          </cell>
          <cell r="S266">
            <v>2</v>
          </cell>
          <cell r="T266">
            <v>8</v>
          </cell>
        </row>
        <row r="267">
          <cell r="C267">
            <v>2436112001</v>
          </cell>
          <cell r="D267">
            <v>5610287624</v>
          </cell>
          <cell r="E267" t="str">
            <v>ИППСП</v>
          </cell>
          <cell r="F267" t="str">
            <v>24-0226</v>
          </cell>
          <cell r="G267">
            <v>36917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11</v>
          </cell>
          <cell r="L267">
            <v>2.75</v>
          </cell>
          <cell r="M267">
            <v>71.5</v>
          </cell>
          <cell r="N267">
            <v>13.68</v>
          </cell>
          <cell r="O267">
            <v>16.39</v>
          </cell>
          <cell r="P267">
            <v>27</v>
          </cell>
          <cell r="Q267">
            <v>3</v>
          </cell>
          <cell r="R267">
            <v>780</v>
          </cell>
          <cell r="S267">
            <v>16.32</v>
          </cell>
          <cell r="T267">
            <v>13.68</v>
          </cell>
        </row>
        <row r="268">
          <cell r="C268">
            <v>2437112001</v>
          </cell>
          <cell r="D268">
            <v>6011127641</v>
          </cell>
          <cell r="E268" t="str">
            <v>ИППСП</v>
          </cell>
          <cell r="F268" t="str">
            <v>24-0036</v>
          </cell>
          <cell r="G268">
            <v>36914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15</v>
          </cell>
          <cell r="L268">
            <v>3.75</v>
          </cell>
          <cell r="M268">
            <v>97.5</v>
          </cell>
          <cell r="N268">
            <v>22.52</v>
          </cell>
          <cell r="O268">
            <v>8.1999999999999993</v>
          </cell>
          <cell r="P268">
            <v>22</v>
          </cell>
          <cell r="Q268">
            <v>8</v>
          </cell>
          <cell r="R268">
            <v>780</v>
          </cell>
          <cell r="S268">
            <v>8</v>
          </cell>
          <cell r="T268">
            <v>22</v>
          </cell>
        </row>
        <row r="269">
          <cell r="C269">
            <v>2438112001</v>
          </cell>
          <cell r="D269">
            <v>4909167597</v>
          </cell>
          <cell r="E269" t="str">
            <v>ИППСП</v>
          </cell>
          <cell r="F269" t="str">
            <v>24-008</v>
          </cell>
          <cell r="G269">
            <v>36915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13</v>
          </cell>
          <cell r="L269">
            <v>3.25</v>
          </cell>
          <cell r="M269">
            <v>84.5</v>
          </cell>
          <cell r="N269">
            <v>20.059999999999999</v>
          </cell>
          <cell r="O269">
            <v>10.4</v>
          </cell>
          <cell r="P269">
            <v>20</v>
          </cell>
          <cell r="Q269">
            <v>10</v>
          </cell>
          <cell r="R269">
            <v>780</v>
          </cell>
          <cell r="S269">
            <v>10</v>
          </cell>
          <cell r="T269">
            <v>20</v>
          </cell>
        </row>
        <row r="270">
          <cell r="C270">
            <v>2438112002</v>
          </cell>
          <cell r="D270">
            <v>7502107581</v>
          </cell>
          <cell r="E270" t="str">
            <v>ИППСП</v>
          </cell>
          <cell r="F270" t="str">
            <v>24-011</v>
          </cell>
          <cell r="G270">
            <v>36915</v>
          </cell>
          <cell r="H270" t="str">
            <v>Обстоен преглед за установяване на орален статус</v>
          </cell>
          <cell r="I270">
            <v>101</v>
          </cell>
          <cell r="J270">
            <v>7</v>
          </cell>
          <cell r="L270">
            <v>1.75</v>
          </cell>
          <cell r="M270">
            <v>45.5</v>
          </cell>
          <cell r="N270">
            <v>9.1300000000000008</v>
          </cell>
          <cell r="O270">
            <v>1.08</v>
          </cell>
          <cell r="P270">
            <v>9</v>
          </cell>
          <cell r="Q270">
            <v>1</v>
          </cell>
          <cell r="R270">
            <v>260</v>
          </cell>
          <cell r="S270">
            <v>1</v>
          </cell>
          <cell r="T270">
            <v>9</v>
          </cell>
        </row>
        <row r="271">
          <cell r="C271">
            <v>2431112094</v>
          </cell>
          <cell r="D271">
            <v>6811137593</v>
          </cell>
          <cell r="E271" t="str">
            <v>ИППСП</v>
          </cell>
          <cell r="F271" t="str">
            <v>24-0686</v>
          </cell>
          <cell r="G271">
            <v>37077</v>
          </cell>
          <cell r="H271" t="str">
            <v>Обстоен преглед за установяване на орален статус</v>
          </cell>
          <cell r="I271">
            <v>101</v>
          </cell>
          <cell r="J271">
            <v>4</v>
          </cell>
          <cell r="L271">
            <v>1</v>
          </cell>
          <cell r="M271">
            <v>26</v>
          </cell>
          <cell r="N271">
            <v>2.2400000000000002</v>
          </cell>
          <cell r="O271">
            <v>3.35</v>
          </cell>
          <cell r="P271">
            <v>15</v>
          </cell>
          <cell r="Q271">
            <v>7</v>
          </cell>
          <cell r="R271">
            <v>145.34</v>
          </cell>
          <cell r="S271">
            <v>3.35</v>
          </cell>
          <cell r="T271">
            <v>2.2400000000000002</v>
          </cell>
        </row>
      </sheetData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деца"/>
      <sheetName val="възрастни"/>
      <sheetName val="kluth"/>
    </sheetNames>
    <sheetDataSet>
      <sheetData sheetId="0"/>
      <sheetData sheetId="1" refreshError="1"/>
      <sheetData sheetId="2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>
            <v>521</v>
          </cell>
          <cell r="H8">
            <v>3780</v>
          </cell>
          <cell r="I8">
            <v>7</v>
          </cell>
          <cell r="J8">
            <v>35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>
            <v>530</v>
          </cell>
          <cell r="H9">
            <v>2502</v>
          </cell>
          <cell r="I9">
            <v>5</v>
          </cell>
          <cell r="J9">
            <v>30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24-0566</v>
          </cell>
          <cell r="F10" t="str">
            <v>07.02.2001</v>
          </cell>
          <cell r="G10">
            <v>70</v>
          </cell>
          <cell r="H10">
            <v>350</v>
          </cell>
          <cell r="I10">
            <v>0</v>
          </cell>
          <cell r="J10">
            <v>15</v>
          </cell>
        </row>
        <row r="11">
          <cell r="B11" t="str">
            <v>х</v>
          </cell>
          <cell r="C11" t="str">
            <v>х</v>
          </cell>
          <cell r="D11" t="str">
            <v>х</v>
          </cell>
          <cell r="E11" t="str">
            <v>х</v>
          </cell>
          <cell r="F11" t="str">
            <v>х</v>
          </cell>
        </row>
        <row r="12">
          <cell r="B12" t="str">
            <v>х</v>
          </cell>
          <cell r="C12" t="str">
            <v>х</v>
          </cell>
          <cell r="D12" t="str">
            <v>х</v>
          </cell>
          <cell r="E12" t="str">
            <v>х</v>
          </cell>
          <cell r="F12" t="str">
            <v>х</v>
          </cell>
        </row>
        <row r="13">
          <cell r="B13" t="str">
            <v>х</v>
          </cell>
          <cell r="C13" t="str">
            <v>х</v>
          </cell>
          <cell r="D13" t="str">
            <v>х</v>
          </cell>
          <cell r="E13" t="str">
            <v>х</v>
          </cell>
          <cell r="F13" t="str">
            <v>х</v>
          </cell>
        </row>
        <row r="14">
          <cell r="B14">
            <v>2407112001</v>
          </cell>
          <cell r="C14">
            <v>4309093506</v>
          </cell>
          <cell r="D14" t="str">
            <v>ИППСП</v>
          </cell>
          <cell r="E14" t="str">
            <v>24-0130</v>
          </cell>
          <cell r="F14" t="str">
            <v>24.01.2001</v>
          </cell>
          <cell r="G14">
            <v>225</v>
          </cell>
          <cell r="H14">
            <v>1909</v>
          </cell>
          <cell r="I14">
            <v>5</v>
          </cell>
          <cell r="J14">
            <v>30</v>
          </cell>
        </row>
        <row r="15">
          <cell r="B15">
            <v>2407112004</v>
          </cell>
          <cell r="C15">
            <v>6508097576</v>
          </cell>
          <cell r="D15" t="str">
            <v>ИППСП</v>
          </cell>
          <cell r="E15" t="str">
            <v>24-019</v>
          </cell>
          <cell r="F15">
            <v>36918</v>
          </cell>
          <cell r="G15">
            <v>254</v>
          </cell>
          <cell r="H15">
            <v>1143</v>
          </cell>
          <cell r="I15">
            <v>5</v>
          </cell>
          <cell r="J15">
            <v>20</v>
          </cell>
        </row>
        <row r="16">
          <cell r="B16">
            <v>2407112002</v>
          </cell>
          <cell r="C16">
            <v>6905257525</v>
          </cell>
          <cell r="D16" t="str">
            <v>ИППСП</v>
          </cell>
          <cell r="E16" t="str">
            <v>24-0415</v>
          </cell>
          <cell r="F16">
            <v>36921</v>
          </cell>
          <cell r="G16">
            <v>472</v>
          </cell>
          <cell r="H16">
            <v>2170</v>
          </cell>
          <cell r="I16">
            <v>7</v>
          </cell>
          <cell r="J16">
            <v>25</v>
          </cell>
        </row>
        <row r="17">
          <cell r="B17">
            <v>2407112007</v>
          </cell>
          <cell r="C17">
            <v>6502197557</v>
          </cell>
          <cell r="D17" t="str">
            <v>ИППСП</v>
          </cell>
          <cell r="E17" t="str">
            <v>24-0443</v>
          </cell>
          <cell r="F17">
            <v>36923</v>
          </cell>
          <cell r="G17">
            <v>258</v>
          </cell>
          <cell r="H17">
            <v>1150</v>
          </cell>
          <cell r="I17">
            <v>7</v>
          </cell>
          <cell r="J17">
            <v>20</v>
          </cell>
        </row>
        <row r="18">
          <cell r="B18">
            <v>2407112003</v>
          </cell>
          <cell r="C18">
            <v>4511286798</v>
          </cell>
          <cell r="D18" t="str">
            <v>ИППСП</v>
          </cell>
          <cell r="E18" t="str">
            <v>24-0450</v>
          </cell>
          <cell r="F18">
            <v>36923</v>
          </cell>
          <cell r="G18">
            <v>164</v>
          </cell>
          <cell r="H18">
            <v>982</v>
          </cell>
          <cell r="I18">
            <v>7</v>
          </cell>
          <cell r="J18">
            <v>20</v>
          </cell>
        </row>
        <row r="19">
          <cell r="B19">
            <v>2407112005</v>
          </cell>
          <cell r="C19">
            <v>6103147685</v>
          </cell>
          <cell r="D19" t="str">
            <v>ИППСП</v>
          </cell>
          <cell r="E19" t="str">
            <v>24-0259</v>
          </cell>
          <cell r="F19">
            <v>36923</v>
          </cell>
          <cell r="G19">
            <v>490</v>
          </cell>
          <cell r="H19">
            <v>1766</v>
          </cell>
          <cell r="I19">
            <v>5</v>
          </cell>
          <cell r="J19">
            <v>30</v>
          </cell>
        </row>
        <row r="20">
          <cell r="B20">
            <v>2407112009</v>
          </cell>
          <cell r="C20">
            <v>3205297569</v>
          </cell>
          <cell r="D20" t="str">
            <v>ИППСП</v>
          </cell>
          <cell r="E20" t="str">
            <v>24-0449</v>
          </cell>
          <cell r="F20">
            <v>36923</v>
          </cell>
          <cell r="G20">
            <v>37</v>
          </cell>
          <cell r="H20">
            <v>509</v>
          </cell>
          <cell r="I20">
            <v>2</v>
          </cell>
          <cell r="J20">
            <v>15</v>
          </cell>
        </row>
        <row r="21">
          <cell r="B21">
            <v>2407112008</v>
          </cell>
          <cell r="C21">
            <v>7110127576</v>
          </cell>
          <cell r="D21" t="str">
            <v>ИППСП</v>
          </cell>
          <cell r="E21" t="str">
            <v>24-0545</v>
          </cell>
          <cell r="F21">
            <v>36928</v>
          </cell>
          <cell r="G21">
            <v>145</v>
          </cell>
          <cell r="H21">
            <v>956</v>
          </cell>
          <cell r="I21">
            <v>7</v>
          </cell>
          <cell r="J21">
            <v>18</v>
          </cell>
        </row>
        <row r="22">
          <cell r="B22">
            <v>2407112006</v>
          </cell>
          <cell r="C22">
            <v>7001032540</v>
          </cell>
          <cell r="D22" t="str">
            <v>ИППСП</v>
          </cell>
          <cell r="E22" t="str">
            <v>24-0537</v>
          </cell>
          <cell r="F22">
            <v>36928</v>
          </cell>
          <cell r="G22">
            <v>67</v>
          </cell>
          <cell r="H22">
            <v>288</v>
          </cell>
          <cell r="I22">
            <v>7</v>
          </cell>
          <cell r="J22">
            <v>15</v>
          </cell>
        </row>
        <row r="23">
          <cell r="B23" t="str">
            <v>х</v>
          </cell>
          <cell r="C23" t="str">
            <v>х</v>
          </cell>
          <cell r="D23" t="str">
            <v>х</v>
          </cell>
          <cell r="E23" t="str">
            <v>х</v>
          </cell>
          <cell r="F23" t="str">
            <v>х</v>
          </cell>
        </row>
        <row r="24">
          <cell r="B24" t="str">
            <v>х</v>
          </cell>
          <cell r="C24" t="str">
            <v>х</v>
          </cell>
          <cell r="D24" t="str">
            <v>х</v>
          </cell>
          <cell r="E24" t="str">
            <v>х</v>
          </cell>
          <cell r="F24" t="str">
            <v>х</v>
          </cell>
        </row>
        <row r="25">
          <cell r="B25" t="str">
            <v>х</v>
          </cell>
          <cell r="C25" t="str">
            <v>х</v>
          </cell>
          <cell r="D25" t="str">
            <v>х</v>
          </cell>
          <cell r="E25" t="str">
            <v>х</v>
          </cell>
          <cell r="F25" t="str">
            <v>х</v>
          </cell>
        </row>
        <row r="26">
          <cell r="B26">
            <v>2412112043</v>
          </cell>
          <cell r="C26">
            <v>6308256840</v>
          </cell>
          <cell r="D26" t="str">
            <v>ИППСП</v>
          </cell>
          <cell r="E26" t="str">
            <v>14-540</v>
          </cell>
          <cell r="F26">
            <v>36913</v>
          </cell>
          <cell r="G26">
            <v>300</v>
          </cell>
          <cell r="H26">
            <v>681</v>
          </cell>
          <cell r="I26">
            <v>7</v>
          </cell>
          <cell r="J26">
            <v>15</v>
          </cell>
        </row>
        <row r="27">
          <cell r="B27">
            <v>2412112061</v>
          </cell>
          <cell r="C27">
            <v>5809037523</v>
          </cell>
          <cell r="D27" t="str">
            <v>ИППСП</v>
          </cell>
          <cell r="E27" t="str">
            <v>24-0023</v>
          </cell>
          <cell r="F27">
            <v>36915</v>
          </cell>
          <cell r="G27">
            <v>58</v>
          </cell>
          <cell r="H27">
            <v>1105</v>
          </cell>
          <cell r="I27">
            <v>7</v>
          </cell>
          <cell r="J27">
            <v>20</v>
          </cell>
        </row>
        <row r="28">
          <cell r="B28">
            <v>2412112035</v>
          </cell>
          <cell r="C28">
            <v>6009077597</v>
          </cell>
          <cell r="D28" t="str">
            <v>ИППСП</v>
          </cell>
          <cell r="E28" t="str">
            <v>24-0021</v>
          </cell>
          <cell r="F28">
            <v>36915</v>
          </cell>
          <cell r="G28">
            <v>171</v>
          </cell>
          <cell r="H28">
            <v>873</v>
          </cell>
          <cell r="I28">
            <v>7</v>
          </cell>
          <cell r="J28">
            <v>20</v>
          </cell>
        </row>
        <row r="29">
          <cell r="B29">
            <v>2412112064</v>
          </cell>
          <cell r="C29">
            <v>3606107797</v>
          </cell>
          <cell r="D29" t="str">
            <v>ИППСП</v>
          </cell>
          <cell r="E29" t="str">
            <v>24-0117</v>
          </cell>
          <cell r="F29">
            <v>36916</v>
          </cell>
          <cell r="G29">
            <v>100</v>
          </cell>
          <cell r="H29">
            <v>500</v>
          </cell>
          <cell r="I29">
            <v>5</v>
          </cell>
          <cell r="J29">
            <v>15</v>
          </cell>
        </row>
        <row r="30">
          <cell r="B30">
            <v>2412112011</v>
          </cell>
          <cell r="C30">
            <v>6609107610</v>
          </cell>
          <cell r="D30" t="str">
            <v>ИППСП</v>
          </cell>
          <cell r="E30" t="str">
            <v>24-0216</v>
          </cell>
          <cell r="F30">
            <v>36917</v>
          </cell>
          <cell r="G30">
            <v>240</v>
          </cell>
          <cell r="H30">
            <v>960</v>
          </cell>
          <cell r="I30">
            <v>7</v>
          </cell>
          <cell r="J30">
            <v>20</v>
          </cell>
        </row>
        <row r="31">
          <cell r="B31">
            <v>2412112056</v>
          </cell>
          <cell r="C31">
            <v>5303097614</v>
          </cell>
          <cell r="D31" t="str">
            <v>ИППСП</v>
          </cell>
          <cell r="E31" t="str">
            <v>24-0212</v>
          </cell>
          <cell r="F31">
            <v>36917</v>
          </cell>
          <cell r="G31">
            <v>111</v>
          </cell>
          <cell r="H31">
            <v>800</v>
          </cell>
          <cell r="I31">
            <v>5</v>
          </cell>
          <cell r="J31">
            <v>15</v>
          </cell>
        </row>
        <row r="32">
          <cell r="B32">
            <v>2412112047</v>
          </cell>
          <cell r="C32">
            <v>5011117683</v>
          </cell>
          <cell r="D32" t="str">
            <v>ИППСП</v>
          </cell>
          <cell r="E32" t="str">
            <v>24-0265</v>
          </cell>
          <cell r="F32">
            <v>36916</v>
          </cell>
          <cell r="G32">
            <v>150</v>
          </cell>
          <cell r="H32">
            <v>1350</v>
          </cell>
          <cell r="I32">
            <v>7</v>
          </cell>
          <cell r="J32">
            <v>20</v>
          </cell>
        </row>
        <row r="33">
          <cell r="B33">
            <v>2412112046</v>
          </cell>
          <cell r="C33">
            <v>5610117675</v>
          </cell>
          <cell r="D33" t="str">
            <v>ИППСП</v>
          </cell>
          <cell r="E33" t="str">
            <v>24-0266</v>
          </cell>
          <cell r="F33">
            <v>36916</v>
          </cell>
          <cell r="G33">
            <v>60</v>
          </cell>
          <cell r="H33">
            <v>800</v>
          </cell>
          <cell r="I33">
            <v>7</v>
          </cell>
          <cell r="J33">
            <v>15</v>
          </cell>
        </row>
        <row r="34">
          <cell r="B34">
            <v>2412112002</v>
          </cell>
          <cell r="C34">
            <v>5902044479</v>
          </cell>
          <cell r="D34" t="str">
            <v>ИППСП</v>
          </cell>
          <cell r="E34" t="str">
            <v>24-0230</v>
          </cell>
          <cell r="F34">
            <v>36917</v>
          </cell>
          <cell r="G34">
            <v>80</v>
          </cell>
          <cell r="H34">
            <v>380</v>
          </cell>
          <cell r="I34">
            <v>5</v>
          </cell>
          <cell r="J34">
            <v>10</v>
          </cell>
        </row>
        <row r="35">
          <cell r="B35">
            <v>2412112052</v>
          </cell>
          <cell r="C35">
            <v>4708027649</v>
          </cell>
          <cell r="D35" t="str">
            <v>ИППСП</v>
          </cell>
          <cell r="E35" t="str">
            <v>24-0219</v>
          </cell>
          <cell r="F35">
            <v>36917</v>
          </cell>
          <cell r="G35">
            <v>150</v>
          </cell>
          <cell r="H35">
            <v>900</v>
          </cell>
          <cell r="I35">
            <v>7</v>
          </cell>
          <cell r="J35">
            <v>15</v>
          </cell>
        </row>
        <row r="36">
          <cell r="B36">
            <v>2412112012</v>
          </cell>
          <cell r="C36">
            <v>5811237651</v>
          </cell>
          <cell r="D36" t="str">
            <v>ИППСП</v>
          </cell>
          <cell r="E36" t="str">
            <v>24-0217</v>
          </cell>
          <cell r="F36">
            <v>36917</v>
          </cell>
          <cell r="G36">
            <v>40</v>
          </cell>
          <cell r="H36">
            <v>200</v>
          </cell>
          <cell r="I36">
            <v>2</v>
          </cell>
          <cell r="J36">
            <v>8</v>
          </cell>
        </row>
        <row r="37">
          <cell r="B37">
            <v>2412112063</v>
          </cell>
          <cell r="C37">
            <v>5610037651</v>
          </cell>
          <cell r="D37" t="str">
            <v>ИППСП</v>
          </cell>
          <cell r="E37" t="str">
            <v>24-0218</v>
          </cell>
          <cell r="F37">
            <v>36917</v>
          </cell>
          <cell r="G37">
            <v>120</v>
          </cell>
          <cell r="H37">
            <v>800</v>
          </cell>
          <cell r="I37">
            <v>5</v>
          </cell>
          <cell r="J37">
            <v>15</v>
          </cell>
        </row>
        <row r="38">
          <cell r="B38">
            <v>2412112010</v>
          </cell>
          <cell r="C38">
            <v>5705057636</v>
          </cell>
          <cell r="D38" t="str">
            <v>ИППСП</v>
          </cell>
          <cell r="E38" t="str">
            <v>24-0214</v>
          </cell>
          <cell r="F38">
            <v>36917</v>
          </cell>
          <cell r="G38">
            <v>62</v>
          </cell>
          <cell r="H38">
            <v>405</v>
          </cell>
          <cell r="I38">
            <v>5</v>
          </cell>
          <cell r="J38">
            <v>15</v>
          </cell>
        </row>
        <row r="39">
          <cell r="B39">
            <v>2412112021</v>
          </cell>
          <cell r="C39">
            <v>5704147592</v>
          </cell>
          <cell r="D39" t="str">
            <v>ИППСП</v>
          </cell>
          <cell r="E39" t="str">
            <v>24-0293</v>
          </cell>
          <cell r="F39">
            <v>36918</v>
          </cell>
          <cell r="G39">
            <v>320</v>
          </cell>
          <cell r="H39">
            <v>1542</v>
          </cell>
          <cell r="I39">
            <v>7</v>
          </cell>
          <cell r="J39">
            <v>20</v>
          </cell>
        </row>
        <row r="40">
          <cell r="B40">
            <v>2412112042</v>
          </cell>
          <cell r="C40">
            <v>5804277579</v>
          </cell>
          <cell r="D40" t="str">
            <v>ИППСП</v>
          </cell>
          <cell r="E40" t="str">
            <v>24-0289</v>
          </cell>
          <cell r="F40">
            <v>36918</v>
          </cell>
          <cell r="G40">
            <v>800</v>
          </cell>
          <cell r="H40">
            <v>1200</v>
          </cell>
          <cell r="I40">
            <v>7</v>
          </cell>
          <cell r="J40">
            <v>15</v>
          </cell>
        </row>
        <row r="41">
          <cell r="B41">
            <v>2412112041</v>
          </cell>
          <cell r="C41">
            <v>6004167656</v>
          </cell>
          <cell r="D41" t="str">
            <v>ИППСП</v>
          </cell>
          <cell r="E41" t="str">
            <v>24-0287</v>
          </cell>
          <cell r="F41">
            <v>36918</v>
          </cell>
          <cell r="G41">
            <v>200</v>
          </cell>
          <cell r="H41">
            <v>800</v>
          </cell>
          <cell r="I41">
            <v>7</v>
          </cell>
          <cell r="J41">
            <v>15</v>
          </cell>
        </row>
        <row r="42">
          <cell r="B42">
            <v>2412112028</v>
          </cell>
          <cell r="C42">
            <v>7412167630</v>
          </cell>
          <cell r="D42" t="str">
            <v>ИППСП</v>
          </cell>
          <cell r="E42" t="str">
            <v>24-0228</v>
          </cell>
          <cell r="F42">
            <v>36917</v>
          </cell>
          <cell r="G42">
            <v>401</v>
          </cell>
          <cell r="H42">
            <v>1610</v>
          </cell>
          <cell r="I42">
            <v>7</v>
          </cell>
          <cell r="J42">
            <v>20</v>
          </cell>
        </row>
        <row r="43">
          <cell r="B43">
            <v>2412112013</v>
          </cell>
          <cell r="C43">
            <v>5803047648</v>
          </cell>
          <cell r="D43" t="str">
            <v>ИППСП</v>
          </cell>
          <cell r="E43" t="str">
            <v>24-0288</v>
          </cell>
          <cell r="F43">
            <v>36918</v>
          </cell>
          <cell r="G43">
            <v>90</v>
          </cell>
          <cell r="H43">
            <v>380</v>
          </cell>
          <cell r="I43">
            <v>5</v>
          </cell>
          <cell r="J43">
            <v>15</v>
          </cell>
        </row>
        <row r="44">
          <cell r="B44">
            <v>2412112048</v>
          </cell>
          <cell r="C44">
            <v>5806087773</v>
          </cell>
          <cell r="D44" t="str">
            <v>ИППСП</v>
          </cell>
          <cell r="E44" t="str">
            <v>24-0109</v>
          </cell>
          <cell r="F44">
            <v>36916</v>
          </cell>
          <cell r="G44">
            <v>65</v>
          </cell>
          <cell r="H44">
            <v>522</v>
          </cell>
          <cell r="I44">
            <v>0</v>
          </cell>
          <cell r="J44">
            <v>20</v>
          </cell>
        </row>
        <row r="45">
          <cell r="B45">
            <v>2412112024</v>
          </cell>
          <cell r="C45">
            <v>5505037669</v>
          </cell>
          <cell r="D45" t="str">
            <v>ИППСП</v>
          </cell>
          <cell r="E45" t="str">
            <v>24-0105</v>
          </cell>
          <cell r="F45">
            <v>36916</v>
          </cell>
          <cell r="G45">
            <v>90</v>
          </cell>
          <cell r="H45">
            <v>1300</v>
          </cell>
          <cell r="I45">
            <v>5</v>
          </cell>
          <cell r="J45">
            <v>20</v>
          </cell>
        </row>
        <row r="46">
          <cell r="B46">
            <v>2412112027</v>
          </cell>
          <cell r="C46">
            <v>5801217880</v>
          </cell>
          <cell r="D46" t="str">
            <v>ИППСП</v>
          </cell>
          <cell r="E46" t="str">
            <v>24-0034</v>
          </cell>
          <cell r="F46">
            <v>36914</v>
          </cell>
          <cell r="G46">
            <v>266</v>
          </cell>
          <cell r="H46">
            <v>1400</v>
          </cell>
          <cell r="I46">
            <v>7</v>
          </cell>
          <cell r="J46">
            <v>20</v>
          </cell>
        </row>
        <row r="47">
          <cell r="B47">
            <v>2412112045</v>
          </cell>
          <cell r="C47">
            <v>6107027610</v>
          </cell>
          <cell r="D47" t="str">
            <v>ИППСП</v>
          </cell>
          <cell r="E47" t="str">
            <v>24-038</v>
          </cell>
          <cell r="F47">
            <v>36914</v>
          </cell>
          <cell r="G47">
            <v>0</v>
          </cell>
          <cell r="H47">
            <v>758</v>
          </cell>
          <cell r="I47">
            <v>0</v>
          </cell>
          <cell r="J47">
            <v>20</v>
          </cell>
        </row>
        <row r="48">
          <cell r="B48">
            <v>2412112049</v>
          </cell>
          <cell r="C48">
            <v>7105047579</v>
          </cell>
          <cell r="D48" t="str">
            <v>ИППСП</v>
          </cell>
          <cell r="E48" t="str">
            <v>24-0037</v>
          </cell>
          <cell r="F48">
            <v>36914</v>
          </cell>
          <cell r="G48">
            <v>78</v>
          </cell>
          <cell r="H48">
            <v>750</v>
          </cell>
          <cell r="I48">
            <v>7</v>
          </cell>
          <cell r="J48">
            <v>15</v>
          </cell>
        </row>
        <row r="49">
          <cell r="B49">
            <v>2412112009</v>
          </cell>
          <cell r="C49">
            <v>5811302192</v>
          </cell>
          <cell r="D49" t="str">
            <v>ИППСП</v>
          </cell>
          <cell r="E49" t="str">
            <v>24-0110</v>
          </cell>
          <cell r="F49">
            <v>36916</v>
          </cell>
          <cell r="G49">
            <v>278</v>
          </cell>
          <cell r="H49">
            <v>585</v>
          </cell>
          <cell r="I49">
            <v>7</v>
          </cell>
          <cell r="J49">
            <v>15</v>
          </cell>
        </row>
        <row r="50">
          <cell r="B50">
            <v>2412112029</v>
          </cell>
          <cell r="C50">
            <v>5505311912</v>
          </cell>
          <cell r="D50" t="str">
            <v>ИППСП</v>
          </cell>
          <cell r="E50" t="str">
            <v>24-0119</v>
          </cell>
          <cell r="F50">
            <v>36916</v>
          </cell>
          <cell r="G50">
            <v>424</v>
          </cell>
          <cell r="H50">
            <v>1409</v>
          </cell>
          <cell r="I50">
            <v>7</v>
          </cell>
          <cell r="J50">
            <v>25</v>
          </cell>
        </row>
        <row r="51">
          <cell r="B51">
            <v>2412112020</v>
          </cell>
          <cell r="C51">
            <v>6105274478</v>
          </cell>
          <cell r="D51" t="str">
            <v>ИППСП</v>
          </cell>
          <cell r="E51" t="str">
            <v>24-006</v>
          </cell>
          <cell r="F51">
            <v>36914</v>
          </cell>
          <cell r="G51">
            <v>348</v>
          </cell>
          <cell r="H51">
            <v>762</v>
          </cell>
          <cell r="I51">
            <v>7</v>
          </cell>
          <cell r="J51">
            <v>15</v>
          </cell>
        </row>
        <row r="52">
          <cell r="B52">
            <v>2412112033</v>
          </cell>
          <cell r="C52">
            <v>7505266118</v>
          </cell>
          <cell r="D52" t="str">
            <v>ИППСП</v>
          </cell>
          <cell r="E52" t="str">
            <v>24-0209</v>
          </cell>
          <cell r="F52">
            <v>36919</v>
          </cell>
          <cell r="G52">
            <v>172</v>
          </cell>
          <cell r="H52">
            <v>717</v>
          </cell>
          <cell r="I52">
            <v>7</v>
          </cell>
          <cell r="J52">
            <v>15</v>
          </cell>
        </row>
        <row r="53">
          <cell r="B53">
            <v>2412112034</v>
          </cell>
          <cell r="C53">
            <v>7504176175</v>
          </cell>
          <cell r="D53" t="str">
            <v>ИППСП</v>
          </cell>
          <cell r="E53" t="str">
            <v>24-0210</v>
          </cell>
          <cell r="F53">
            <v>36919</v>
          </cell>
          <cell r="G53">
            <v>186</v>
          </cell>
          <cell r="H53">
            <v>760</v>
          </cell>
          <cell r="I53">
            <v>7</v>
          </cell>
          <cell r="J53">
            <v>15</v>
          </cell>
        </row>
        <row r="54">
          <cell r="B54">
            <v>2412112059</v>
          </cell>
          <cell r="C54">
            <v>7401017622</v>
          </cell>
          <cell r="D54" t="str">
            <v>ИППСП</v>
          </cell>
          <cell r="E54" t="str">
            <v>24-0211</v>
          </cell>
          <cell r="F54">
            <v>36919</v>
          </cell>
          <cell r="G54">
            <v>113</v>
          </cell>
          <cell r="H54">
            <v>391</v>
          </cell>
          <cell r="I54">
            <v>7</v>
          </cell>
          <cell r="J54">
            <v>15</v>
          </cell>
        </row>
        <row r="55">
          <cell r="B55">
            <v>2412112044</v>
          </cell>
          <cell r="C55">
            <v>4101277747</v>
          </cell>
          <cell r="D55" t="str">
            <v>ИППСП</v>
          </cell>
          <cell r="E55" t="str">
            <v>24-0368</v>
          </cell>
          <cell r="F55">
            <v>36919</v>
          </cell>
          <cell r="G55">
            <v>44</v>
          </cell>
          <cell r="H55">
            <v>1129</v>
          </cell>
          <cell r="I55">
            <v>0</v>
          </cell>
          <cell r="J55">
            <v>20</v>
          </cell>
        </row>
        <row r="56">
          <cell r="B56">
            <v>2412112036</v>
          </cell>
          <cell r="C56">
            <v>5005017875</v>
          </cell>
          <cell r="D56" t="str">
            <v>ИППСП</v>
          </cell>
          <cell r="E56" t="str">
            <v>24-0291</v>
          </cell>
          <cell r="F56">
            <v>36918</v>
          </cell>
          <cell r="G56">
            <v>144</v>
          </cell>
          <cell r="H56">
            <v>1171</v>
          </cell>
          <cell r="I56">
            <v>5</v>
          </cell>
          <cell r="J56">
            <v>20</v>
          </cell>
        </row>
        <row r="57">
          <cell r="B57">
            <v>2412112037</v>
          </cell>
          <cell r="C57">
            <v>5009182841</v>
          </cell>
          <cell r="D57" t="str">
            <v>ИППСП</v>
          </cell>
          <cell r="E57" t="str">
            <v>24-0292</v>
          </cell>
          <cell r="F57">
            <v>36918</v>
          </cell>
          <cell r="G57">
            <v>268</v>
          </cell>
          <cell r="H57">
            <v>2232</v>
          </cell>
          <cell r="I57">
            <v>4</v>
          </cell>
          <cell r="J57">
            <v>26</v>
          </cell>
        </row>
        <row r="58">
          <cell r="B58">
            <v>2412112014</v>
          </cell>
          <cell r="C58">
            <v>6207087546</v>
          </cell>
          <cell r="D58" t="str">
            <v>ИППСП</v>
          </cell>
          <cell r="E58" t="str">
            <v>24-0016</v>
          </cell>
          <cell r="F58">
            <v>36915</v>
          </cell>
          <cell r="G58">
            <v>272</v>
          </cell>
          <cell r="H58">
            <v>1035</v>
          </cell>
          <cell r="I58">
            <v>7</v>
          </cell>
          <cell r="J58">
            <v>20</v>
          </cell>
        </row>
        <row r="59">
          <cell r="B59">
            <v>2412112023</v>
          </cell>
          <cell r="C59">
            <v>6609127690</v>
          </cell>
          <cell r="D59" t="str">
            <v>ИППСП</v>
          </cell>
          <cell r="E59" t="str">
            <v>24-033</v>
          </cell>
          <cell r="F59">
            <v>36914</v>
          </cell>
          <cell r="G59">
            <v>182</v>
          </cell>
          <cell r="H59">
            <v>956</v>
          </cell>
          <cell r="I59">
            <v>7</v>
          </cell>
          <cell r="J59">
            <v>20</v>
          </cell>
        </row>
        <row r="60">
          <cell r="B60">
            <v>2412112017</v>
          </cell>
          <cell r="C60">
            <v>6507017576</v>
          </cell>
          <cell r="D60" t="str">
            <v>ИППСП</v>
          </cell>
          <cell r="E60" t="str">
            <v>24-0039</v>
          </cell>
          <cell r="F60">
            <v>36914</v>
          </cell>
          <cell r="G60">
            <v>209</v>
          </cell>
          <cell r="H60">
            <v>956</v>
          </cell>
          <cell r="I60">
            <v>7</v>
          </cell>
          <cell r="J60">
            <v>18</v>
          </cell>
        </row>
        <row r="61">
          <cell r="B61">
            <v>2412112019</v>
          </cell>
          <cell r="C61">
            <v>5109197634</v>
          </cell>
          <cell r="D61" t="str">
            <v>ИППСП</v>
          </cell>
          <cell r="E61" t="str">
            <v>24-067</v>
          </cell>
          <cell r="F61">
            <v>36915</v>
          </cell>
          <cell r="G61">
            <v>286</v>
          </cell>
          <cell r="H61">
            <v>1585</v>
          </cell>
          <cell r="I61">
            <v>7</v>
          </cell>
          <cell r="J61">
            <v>20</v>
          </cell>
        </row>
        <row r="62">
          <cell r="B62">
            <v>2412112008</v>
          </cell>
          <cell r="C62">
            <v>6008284558</v>
          </cell>
          <cell r="D62" t="str">
            <v>ИППСП</v>
          </cell>
          <cell r="E62" t="str">
            <v>24-0254</v>
          </cell>
          <cell r="F62">
            <v>36921</v>
          </cell>
          <cell r="G62">
            <v>301</v>
          </cell>
          <cell r="H62">
            <v>623</v>
          </cell>
          <cell r="I62">
            <v>7</v>
          </cell>
          <cell r="J62">
            <v>15</v>
          </cell>
        </row>
        <row r="63">
          <cell r="B63">
            <v>2412112032</v>
          </cell>
          <cell r="C63">
            <v>4802181990</v>
          </cell>
          <cell r="D63" t="str">
            <v>ИППСП</v>
          </cell>
          <cell r="E63" t="str">
            <v>24-0237</v>
          </cell>
          <cell r="F63">
            <v>36921</v>
          </cell>
          <cell r="G63">
            <v>417</v>
          </cell>
          <cell r="H63">
            <v>547</v>
          </cell>
          <cell r="I63">
            <v>0</v>
          </cell>
          <cell r="J63">
            <v>20</v>
          </cell>
        </row>
        <row r="64">
          <cell r="B64">
            <v>2412112016</v>
          </cell>
          <cell r="C64">
            <v>5809037570</v>
          </cell>
          <cell r="D64" t="str">
            <v>ИППСП</v>
          </cell>
          <cell r="E64" t="str">
            <v>24-0152</v>
          </cell>
          <cell r="F64">
            <v>36921</v>
          </cell>
          <cell r="G64">
            <v>165</v>
          </cell>
          <cell r="H64">
            <v>772</v>
          </cell>
          <cell r="I64">
            <v>7</v>
          </cell>
          <cell r="J64">
            <v>15</v>
          </cell>
        </row>
        <row r="65">
          <cell r="B65" t="str">
            <v>2412112007</v>
          </cell>
          <cell r="C65" t="str">
            <v>5506158515</v>
          </cell>
          <cell r="D65" t="str">
            <v>ИППСП</v>
          </cell>
          <cell r="E65" t="str">
            <v>24-0377</v>
          </cell>
          <cell r="F65">
            <v>36921</v>
          </cell>
          <cell r="G65">
            <v>95</v>
          </cell>
          <cell r="H65">
            <v>382</v>
          </cell>
          <cell r="I65">
            <v>7</v>
          </cell>
          <cell r="J65">
            <v>15</v>
          </cell>
        </row>
        <row r="66">
          <cell r="B66" t="str">
            <v>2412112068</v>
          </cell>
          <cell r="C66" t="str">
            <v>2303257620</v>
          </cell>
          <cell r="D66" t="str">
            <v>ИППСП</v>
          </cell>
          <cell r="E66" t="str">
            <v>24-0156</v>
          </cell>
          <cell r="F66">
            <v>36920</v>
          </cell>
          <cell r="G66">
            <v>0</v>
          </cell>
          <cell r="H66">
            <v>93</v>
          </cell>
          <cell r="I66">
            <v>0</v>
          </cell>
          <cell r="J66">
            <v>10</v>
          </cell>
        </row>
        <row r="67">
          <cell r="B67">
            <v>2412112025</v>
          </cell>
          <cell r="C67">
            <v>5703047304</v>
          </cell>
          <cell r="D67" t="str">
            <v>ИППСП</v>
          </cell>
          <cell r="E67" t="str">
            <v>24-0429</v>
          </cell>
          <cell r="F67">
            <v>36922</v>
          </cell>
          <cell r="G67">
            <v>211</v>
          </cell>
          <cell r="H67">
            <v>762</v>
          </cell>
          <cell r="I67">
            <v>7</v>
          </cell>
          <cell r="J67">
            <v>20</v>
          </cell>
        </row>
        <row r="68">
          <cell r="B68">
            <v>2412112026</v>
          </cell>
          <cell r="C68">
            <v>5912141619</v>
          </cell>
          <cell r="D68" t="str">
            <v>ИППСП</v>
          </cell>
          <cell r="E68" t="str">
            <v>24-0424</v>
          </cell>
          <cell r="F68">
            <v>36922</v>
          </cell>
          <cell r="G68">
            <v>128</v>
          </cell>
          <cell r="H68">
            <v>370</v>
          </cell>
          <cell r="I68">
            <v>7</v>
          </cell>
          <cell r="J68">
            <v>15</v>
          </cell>
        </row>
        <row r="69">
          <cell r="B69">
            <v>2412112057</v>
          </cell>
          <cell r="C69">
            <v>4407251864</v>
          </cell>
          <cell r="D69" t="str">
            <v>ИППСП</v>
          </cell>
          <cell r="E69" t="str">
            <v>24-0342</v>
          </cell>
          <cell r="F69">
            <v>36922</v>
          </cell>
          <cell r="G69">
            <v>35</v>
          </cell>
          <cell r="H69">
            <v>340</v>
          </cell>
          <cell r="I69">
            <v>7</v>
          </cell>
          <cell r="J69">
            <v>10</v>
          </cell>
        </row>
        <row r="70">
          <cell r="B70">
            <v>2412112054</v>
          </cell>
          <cell r="C70">
            <v>5312107572</v>
          </cell>
          <cell r="D70" t="str">
            <v>ИППСП</v>
          </cell>
          <cell r="E70" t="str">
            <v>24-0268</v>
          </cell>
          <cell r="F70">
            <v>36922</v>
          </cell>
          <cell r="G70">
            <v>300</v>
          </cell>
          <cell r="H70">
            <v>800</v>
          </cell>
          <cell r="I70">
            <v>7</v>
          </cell>
          <cell r="J70">
            <v>20</v>
          </cell>
        </row>
        <row r="71">
          <cell r="B71">
            <v>2412112030</v>
          </cell>
          <cell r="C71">
            <v>7004227551</v>
          </cell>
          <cell r="D71" t="str">
            <v>ИППСП</v>
          </cell>
          <cell r="E71" t="str">
            <v>24-0452</v>
          </cell>
          <cell r="F71">
            <v>36922</v>
          </cell>
          <cell r="G71">
            <v>234</v>
          </cell>
          <cell r="H71">
            <v>580</v>
          </cell>
          <cell r="I71">
            <v>7</v>
          </cell>
          <cell r="J71">
            <v>15</v>
          </cell>
        </row>
        <row r="72">
          <cell r="B72">
            <v>2412112062</v>
          </cell>
          <cell r="C72">
            <v>6902052537</v>
          </cell>
          <cell r="D72" t="str">
            <v>ИППСП</v>
          </cell>
          <cell r="E72" t="str">
            <v>24-0434</v>
          </cell>
          <cell r="F72">
            <v>36922</v>
          </cell>
          <cell r="G72">
            <v>340</v>
          </cell>
          <cell r="H72">
            <v>650</v>
          </cell>
          <cell r="I72">
            <v>7</v>
          </cell>
          <cell r="J72">
            <v>20</v>
          </cell>
        </row>
        <row r="73">
          <cell r="B73">
            <v>2412112004</v>
          </cell>
          <cell r="C73">
            <v>5908037672</v>
          </cell>
          <cell r="D73" t="str">
            <v>ИППСП</v>
          </cell>
          <cell r="E73" t="str">
            <v>24-0453</v>
          </cell>
          <cell r="F73">
            <v>36922</v>
          </cell>
          <cell r="G73">
            <v>150</v>
          </cell>
          <cell r="H73">
            <v>654</v>
          </cell>
          <cell r="I73">
            <v>7</v>
          </cell>
          <cell r="J73">
            <v>15</v>
          </cell>
        </row>
        <row r="74">
          <cell r="B74">
            <v>2412112065</v>
          </cell>
          <cell r="C74">
            <v>4105218758</v>
          </cell>
          <cell r="D74" t="str">
            <v>ИППСП</v>
          </cell>
          <cell r="E74" t="str">
            <v>24-0253</v>
          </cell>
          <cell r="F74">
            <v>36922</v>
          </cell>
          <cell r="G74">
            <v>233</v>
          </cell>
          <cell r="H74">
            <v>889</v>
          </cell>
          <cell r="I74">
            <v>7</v>
          </cell>
          <cell r="J74">
            <v>20</v>
          </cell>
        </row>
        <row r="75">
          <cell r="B75">
            <v>2412112005</v>
          </cell>
          <cell r="C75">
            <v>5901304099</v>
          </cell>
          <cell r="D75" t="str">
            <v>ИППСП</v>
          </cell>
          <cell r="E75" t="str">
            <v>24-0454</v>
          </cell>
          <cell r="F75">
            <v>36922</v>
          </cell>
          <cell r="G75">
            <v>103</v>
          </cell>
          <cell r="H75">
            <v>700</v>
          </cell>
          <cell r="I75">
            <v>7</v>
          </cell>
          <cell r="J75">
            <v>15</v>
          </cell>
        </row>
        <row r="76">
          <cell r="B76">
            <v>2412112006</v>
          </cell>
          <cell r="C76">
            <v>6606138854</v>
          </cell>
          <cell r="D76" t="str">
            <v>ИППСП</v>
          </cell>
          <cell r="E76" t="str">
            <v>24-0455</v>
          </cell>
          <cell r="F76">
            <v>36922</v>
          </cell>
          <cell r="G76">
            <v>300</v>
          </cell>
          <cell r="H76">
            <v>713</v>
          </cell>
          <cell r="I76">
            <v>7</v>
          </cell>
          <cell r="J76">
            <v>20</v>
          </cell>
        </row>
        <row r="77">
          <cell r="B77">
            <v>2412112055</v>
          </cell>
          <cell r="C77">
            <v>6203047606</v>
          </cell>
          <cell r="D77" t="str">
            <v>ИППСП</v>
          </cell>
          <cell r="E77" t="str">
            <v>24-0030</v>
          </cell>
          <cell r="F77">
            <v>36916</v>
          </cell>
          <cell r="G77">
            <v>82</v>
          </cell>
          <cell r="H77">
            <v>303</v>
          </cell>
          <cell r="I77">
            <v>7</v>
          </cell>
          <cell r="J77">
            <v>15</v>
          </cell>
        </row>
        <row r="78">
          <cell r="B78">
            <v>2412112066</v>
          </cell>
          <cell r="C78">
            <v>6707239138</v>
          </cell>
          <cell r="D78" t="str">
            <v>ИППСП</v>
          </cell>
          <cell r="E78" t="str">
            <v>24-0509</v>
          </cell>
          <cell r="F78">
            <v>36923</v>
          </cell>
          <cell r="G78">
            <v>268</v>
          </cell>
          <cell r="H78">
            <v>126</v>
          </cell>
          <cell r="I78">
            <v>7</v>
          </cell>
          <cell r="J78">
            <v>15</v>
          </cell>
        </row>
        <row r="79">
          <cell r="B79">
            <v>2412112039</v>
          </cell>
          <cell r="C79">
            <v>6109227659</v>
          </cell>
          <cell r="D79" t="str">
            <v>ИППСП</v>
          </cell>
          <cell r="E79" t="str">
            <v>24-0448</v>
          </cell>
          <cell r="F79">
            <v>36923</v>
          </cell>
          <cell r="G79">
            <v>200</v>
          </cell>
          <cell r="H79">
            <v>850</v>
          </cell>
          <cell r="I79">
            <v>7</v>
          </cell>
          <cell r="J79">
            <v>20</v>
          </cell>
        </row>
        <row r="80">
          <cell r="B80">
            <v>2412112015</v>
          </cell>
          <cell r="C80">
            <v>7505057627</v>
          </cell>
          <cell r="D80" t="str">
            <v>ИППСП</v>
          </cell>
          <cell r="E80" t="str">
            <v>24-0568</v>
          </cell>
          <cell r="F80">
            <v>36923</v>
          </cell>
          <cell r="G80">
            <v>270</v>
          </cell>
          <cell r="H80">
            <v>1505</v>
          </cell>
          <cell r="I80">
            <v>7</v>
          </cell>
          <cell r="J80">
            <v>20</v>
          </cell>
        </row>
        <row r="81">
          <cell r="B81">
            <v>2412112067</v>
          </cell>
          <cell r="C81">
            <v>6610217640</v>
          </cell>
          <cell r="D81" t="str">
            <v>ИППСП</v>
          </cell>
          <cell r="E81" t="str">
            <v>24-0510</v>
          </cell>
          <cell r="F81">
            <v>36923</v>
          </cell>
          <cell r="G81">
            <v>21</v>
          </cell>
          <cell r="H81">
            <v>531</v>
          </cell>
          <cell r="I81">
            <v>7</v>
          </cell>
          <cell r="J81">
            <v>15</v>
          </cell>
        </row>
        <row r="82">
          <cell r="B82">
            <v>2412112060</v>
          </cell>
          <cell r="C82">
            <v>3609147582</v>
          </cell>
          <cell r="D82" t="str">
            <v>ИППСП</v>
          </cell>
          <cell r="E82" t="str">
            <v>24-0161</v>
          </cell>
          <cell r="F82">
            <v>36923</v>
          </cell>
          <cell r="G82">
            <v>35</v>
          </cell>
          <cell r="H82">
            <v>297</v>
          </cell>
          <cell r="I82">
            <v>3</v>
          </cell>
          <cell r="J82">
            <v>15</v>
          </cell>
        </row>
        <row r="83">
          <cell r="B83">
            <v>2412112003</v>
          </cell>
          <cell r="C83">
            <v>4901297681</v>
          </cell>
          <cell r="D83" t="str">
            <v>ИППСП</v>
          </cell>
          <cell r="E83" t="str">
            <v>24-0305</v>
          </cell>
          <cell r="F83">
            <v>36924</v>
          </cell>
          <cell r="G83">
            <v>223</v>
          </cell>
          <cell r="H83">
            <v>1172</v>
          </cell>
          <cell r="I83">
            <v>7</v>
          </cell>
          <cell r="J83">
            <v>20</v>
          </cell>
        </row>
        <row r="84">
          <cell r="B84">
            <v>2412112018</v>
          </cell>
          <cell r="C84">
            <v>3902137618</v>
          </cell>
          <cell r="D84" t="str">
            <v>ИППСП</v>
          </cell>
          <cell r="E84" t="str">
            <v>24-0120</v>
          </cell>
          <cell r="F84">
            <v>36916</v>
          </cell>
          <cell r="G84">
            <v>499</v>
          </cell>
          <cell r="H84">
            <v>89</v>
          </cell>
          <cell r="I84">
            <v>7</v>
          </cell>
          <cell r="J84">
            <v>15</v>
          </cell>
        </row>
        <row r="85">
          <cell r="B85">
            <v>2412112070</v>
          </cell>
          <cell r="C85">
            <v>4308107626</v>
          </cell>
          <cell r="D85" t="str">
            <v>ИППСП</v>
          </cell>
          <cell r="E85" t="str">
            <v>24-0619</v>
          </cell>
          <cell r="F85">
            <v>36927</v>
          </cell>
          <cell r="G85">
            <v>75</v>
          </cell>
          <cell r="H85">
            <v>300</v>
          </cell>
          <cell r="I85">
            <v>0</v>
          </cell>
          <cell r="J85">
            <v>10</v>
          </cell>
        </row>
        <row r="86">
          <cell r="B86">
            <v>2431112107</v>
          </cell>
          <cell r="C86">
            <v>4402027527</v>
          </cell>
          <cell r="D86" t="str">
            <v>ИППСП</v>
          </cell>
          <cell r="E86" t="str">
            <v>24-0561</v>
          </cell>
          <cell r="F86">
            <v>36924</v>
          </cell>
          <cell r="G86">
            <v>170</v>
          </cell>
          <cell r="H86">
            <v>790</v>
          </cell>
          <cell r="I86">
            <v>7</v>
          </cell>
          <cell r="J86">
            <v>20</v>
          </cell>
        </row>
        <row r="87">
          <cell r="B87" t="str">
            <v>х</v>
          </cell>
          <cell r="C87" t="str">
            <v>х</v>
          </cell>
          <cell r="D87" t="str">
            <v>х</v>
          </cell>
          <cell r="E87" t="str">
            <v>х</v>
          </cell>
          <cell r="F87" t="str">
            <v>х</v>
          </cell>
        </row>
        <row r="88">
          <cell r="B88" t="str">
            <v>х</v>
          </cell>
          <cell r="C88" t="str">
            <v>х</v>
          </cell>
          <cell r="D88" t="str">
            <v>х</v>
          </cell>
          <cell r="E88" t="str">
            <v>х</v>
          </cell>
          <cell r="F88" t="str">
            <v>х</v>
          </cell>
        </row>
        <row r="89">
          <cell r="B89" t="str">
            <v>х</v>
          </cell>
          <cell r="C89" t="str">
            <v>х</v>
          </cell>
          <cell r="D89" t="str">
            <v>х</v>
          </cell>
          <cell r="E89" t="str">
            <v>х</v>
          </cell>
          <cell r="F89" t="str">
            <v>х</v>
          </cell>
        </row>
        <row r="90">
          <cell r="B90">
            <v>2422112002</v>
          </cell>
          <cell r="C90">
            <v>4908277563</v>
          </cell>
          <cell r="D90" t="str">
            <v>ИППСП</v>
          </cell>
          <cell r="E90" t="str">
            <v>24-0499</v>
          </cell>
          <cell r="F90">
            <v>36922</v>
          </cell>
          <cell r="G90">
            <v>400</v>
          </cell>
          <cell r="H90">
            <v>2600</v>
          </cell>
          <cell r="I90">
            <v>7</v>
          </cell>
          <cell r="J90">
            <v>30</v>
          </cell>
        </row>
        <row r="91">
          <cell r="B91">
            <v>2422112001</v>
          </cell>
          <cell r="C91">
            <v>6303170450</v>
          </cell>
          <cell r="D91" t="str">
            <v>ИППСП</v>
          </cell>
          <cell r="E91" t="str">
            <v>24-0231</v>
          </cell>
          <cell r="F91">
            <v>36917</v>
          </cell>
          <cell r="G91">
            <v>217</v>
          </cell>
          <cell r="H91">
            <v>957</v>
          </cell>
          <cell r="I91">
            <v>5</v>
          </cell>
          <cell r="J91">
            <v>20</v>
          </cell>
        </row>
        <row r="92">
          <cell r="B92">
            <v>2422112005</v>
          </cell>
          <cell r="C92">
            <v>7505255880</v>
          </cell>
          <cell r="D92" t="str">
            <v>ИППСП</v>
          </cell>
          <cell r="E92" t="str">
            <v>24-0162</v>
          </cell>
          <cell r="F92">
            <v>36917</v>
          </cell>
          <cell r="G92">
            <v>280</v>
          </cell>
          <cell r="H92">
            <v>1098</v>
          </cell>
          <cell r="I92">
            <v>5</v>
          </cell>
          <cell r="J92">
            <v>20</v>
          </cell>
        </row>
        <row r="93">
          <cell r="B93">
            <v>2422112003</v>
          </cell>
          <cell r="C93">
            <v>5802255591</v>
          </cell>
          <cell r="D93" t="str">
            <v>ИППСП</v>
          </cell>
          <cell r="E93" t="str">
            <v>24-0111</v>
          </cell>
          <cell r="F93">
            <v>36916</v>
          </cell>
          <cell r="G93">
            <v>100</v>
          </cell>
          <cell r="H93">
            <v>1039</v>
          </cell>
          <cell r="I93">
            <v>7</v>
          </cell>
          <cell r="J93">
            <v>20</v>
          </cell>
        </row>
        <row r="94">
          <cell r="B94">
            <v>2422112004</v>
          </cell>
          <cell r="C94">
            <v>4809017700</v>
          </cell>
          <cell r="D94" t="str">
            <v>ИППСП</v>
          </cell>
          <cell r="E94" t="str">
            <v>24-0567</v>
          </cell>
          <cell r="F94">
            <v>36924</v>
          </cell>
          <cell r="G94">
            <v>148</v>
          </cell>
          <cell r="H94">
            <v>1301</v>
          </cell>
          <cell r="I94">
            <v>7</v>
          </cell>
          <cell r="J94">
            <v>20</v>
          </cell>
        </row>
        <row r="95">
          <cell r="B95">
            <v>2431112160</v>
          </cell>
          <cell r="C95">
            <v>7509020781</v>
          </cell>
          <cell r="D95" t="str">
            <v>ИППСП</v>
          </cell>
          <cell r="E95" t="str">
            <v>24-0512</v>
          </cell>
          <cell r="F95">
            <v>36920</v>
          </cell>
          <cell r="G95">
            <v>135</v>
          </cell>
          <cell r="H95">
            <v>468</v>
          </cell>
          <cell r="I95">
            <v>7</v>
          </cell>
          <cell r="J95">
            <v>15</v>
          </cell>
        </row>
        <row r="96">
          <cell r="B96" t="str">
            <v>х</v>
          </cell>
          <cell r="C96" t="str">
            <v>х</v>
          </cell>
          <cell r="D96" t="str">
            <v>х</v>
          </cell>
          <cell r="E96" t="str">
            <v>х</v>
          </cell>
          <cell r="F96" t="str">
            <v>х</v>
          </cell>
        </row>
        <row r="97">
          <cell r="B97" t="str">
            <v>х</v>
          </cell>
          <cell r="C97" t="str">
            <v>х</v>
          </cell>
          <cell r="D97" t="str">
            <v>х</v>
          </cell>
          <cell r="E97" t="str">
            <v>х</v>
          </cell>
          <cell r="F97" t="str">
            <v>х</v>
          </cell>
        </row>
        <row r="98">
          <cell r="B98">
            <v>2423112001</v>
          </cell>
          <cell r="C98">
            <v>6304285834</v>
          </cell>
          <cell r="D98" t="str">
            <v>ИППСП</v>
          </cell>
          <cell r="E98" t="str">
            <v>24-0420</v>
          </cell>
          <cell r="F98">
            <v>36922</v>
          </cell>
          <cell r="G98">
            <v>70</v>
          </cell>
          <cell r="H98">
            <v>1250</v>
          </cell>
          <cell r="I98">
            <v>7</v>
          </cell>
          <cell r="J98">
            <v>20</v>
          </cell>
        </row>
        <row r="99">
          <cell r="B99">
            <v>2423112002</v>
          </cell>
          <cell r="C99">
            <v>6306297599</v>
          </cell>
          <cell r="D99" t="str">
            <v>ИППСП</v>
          </cell>
          <cell r="E99" t="str">
            <v>24-0428</v>
          </cell>
          <cell r="F99">
            <v>36922</v>
          </cell>
          <cell r="G99">
            <v>110</v>
          </cell>
          <cell r="H99">
            <v>1135</v>
          </cell>
          <cell r="I99">
            <v>3</v>
          </cell>
          <cell r="J99">
            <v>20</v>
          </cell>
        </row>
        <row r="100">
          <cell r="B100" t="str">
            <v>х</v>
          </cell>
          <cell r="C100" t="str">
            <v>х</v>
          </cell>
          <cell r="D100" t="str">
            <v>х</v>
          </cell>
          <cell r="E100" t="str">
            <v>х</v>
          </cell>
          <cell r="F100" t="str">
            <v>х</v>
          </cell>
        </row>
        <row r="101">
          <cell r="B101">
            <v>2424112001</v>
          </cell>
          <cell r="C101">
            <v>7210157614</v>
          </cell>
          <cell r="D101" t="str">
            <v>ИППСП</v>
          </cell>
          <cell r="E101" t="str">
            <v>24-0129</v>
          </cell>
          <cell r="F101">
            <v>36915</v>
          </cell>
          <cell r="G101">
            <v>359</v>
          </cell>
          <cell r="H101">
            <v>1398</v>
          </cell>
          <cell r="I101">
            <v>7</v>
          </cell>
          <cell r="J101">
            <v>20</v>
          </cell>
        </row>
        <row r="102">
          <cell r="B102">
            <v>2424112002</v>
          </cell>
          <cell r="C102">
            <v>5711057260</v>
          </cell>
          <cell r="D102" t="str">
            <v>ИППСП</v>
          </cell>
          <cell r="E102" t="str">
            <v>24-0224</v>
          </cell>
          <cell r="F102">
            <v>36917</v>
          </cell>
          <cell r="G102">
            <v>320</v>
          </cell>
          <cell r="H102">
            <v>1900</v>
          </cell>
          <cell r="I102">
            <v>7</v>
          </cell>
          <cell r="J102">
            <v>23</v>
          </cell>
        </row>
        <row r="103">
          <cell r="B103">
            <v>2424112003</v>
          </cell>
          <cell r="C103">
            <v>6609287609</v>
          </cell>
          <cell r="D103" t="str">
            <v>ИППСП</v>
          </cell>
          <cell r="E103" t="str">
            <v>24-0223</v>
          </cell>
          <cell r="F103">
            <v>36917</v>
          </cell>
          <cell r="G103">
            <v>263</v>
          </cell>
          <cell r="H103">
            <v>1239</v>
          </cell>
          <cell r="I103">
            <v>5</v>
          </cell>
          <cell r="J103">
            <v>20</v>
          </cell>
        </row>
        <row r="104">
          <cell r="B104" t="str">
            <v>2424112004</v>
          </cell>
          <cell r="C104" t="str">
            <v>6004097538</v>
          </cell>
          <cell r="D104" t="str">
            <v>ИППСП</v>
          </cell>
          <cell r="E104" t="str">
            <v>24-0160</v>
          </cell>
          <cell r="F104">
            <v>36918</v>
          </cell>
          <cell r="G104">
            <v>44</v>
          </cell>
          <cell r="H104">
            <v>550</v>
          </cell>
          <cell r="I104">
            <v>5</v>
          </cell>
          <cell r="J104">
            <v>15</v>
          </cell>
        </row>
        <row r="105">
          <cell r="B105" t="str">
            <v>2424112005</v>
          </cell>
          <cell r="C105" t="str">
            <v>6910026480</v>
          </cell>
          <cell r="D105" t="str">
            <v>ИППСП</v>
          </cell>
          <cell r="E105" t="str">
            <v>24-0626</v>
          </cell>
          <cell r="F105">
            <v>36929</v>
          </cell>
          <cell r="G105">
            <v>98</v>
          </cell>
          <cell r="H105">
            <v>283</v>
          </cell>
          <cell r="I105">
            <v>5</v>
          </cell>
          <cell r="J105">
            <v>10</v>
          </cell>
        </row>
        <row r="106">
          <cell r="B106">
            <v>2412112031</v>
          </cell>
          <cell r="C106">
            <v>6111257530</v>
          </cell>
          <cell r="D106" t="str">
            <v>ИППСП</v>
          </cell>
          <cell r="E106" t="str">
            <v>24-0106</v>
          </cell>
          <cell r="F106">
            <v>36916</v>
          </cell>
          <cell r="G106">
            <v>224</v>
          </cell>
          <cell r="H106">
            <v>1216</v>
          </cell>
          <cell r="I106">
            <v>7</v>
          </cell>
          <cell r="J106">
            <v>20</v>
          </cell>
        </row>
        <row r="107">
          <cell r="B107" t="str">
            <v>х</v>
          </cell>
          <cell r="C107" t="str">
            <v>х</v>
          </cell>
          <cell r="D107" t="str">
            <v>х</v>
          </cell>
          <cell r="E107" t="str">
            <v>х</v>
          </cell>
          <cell r="F107" t="str">
            <v>х</v>
          </cell>
        </row>
        <row r="108">
          <cell r="B108" t="str">
            <v>х</v>
          </cell>
          <cell r="C108" t="str">
            <v>х</v>
          </cell>
          <cell r="D108" t="str">
            <v>х</v>
          </cell>
          <cell r="E108" t="str">
            <v>х</v>
          </cell>
          <cell r="F108" t="str">
            <v>х</v>
          </cell>
        </row>
        <row r="109">
          <cell r="B109" t="str">
            <v>х</v>
          </cell>
          <cell r="C109" t="str">
            <v>х</v>
          </cell>
          <cell r="D109" t="str">
            <v>х</v>
          </cell>
          <cell r="E109" t="str">
            <v>х</v>
          </cell>
          <cell r="F109" t="str">
            <v>х</v>
          </cell>
        </row>
        <row r="110">
          <cell r="B110" t="str">
            <v>х</v>
          </cell>
          <cell r="C110" t="str">
            <v>х</v>
          </cell>
          <cell r="D110" t="str">
            <v>х</v>
          </cell>
          <cell r="E110" t="str">
            <v>х</v>
          </cell>
          <cell r="F110" t="str">
            <v>х</v>
          </cell>
        </row>
        <row r="111">
          <cell r="B111" t="str">
            <v>х</v>
          </cell>
          <cell r="C111" t="str">
            <v>х</v>
          </cell>
          <cell r="D111" t="str">
            <v>х</v>
          </cell>
          <cell r="E111" t="str">
            <v>х</v>
          </cell>
          <cell r="F111" t="str">
            <v>х</v>
          </cell>
        </row>
        <row r="112">
          <cell r="B112" t="str">
            <v>х</v>
          </cell>
          <cell r="C112" t="str">
            <v>х</v>
          </cell>
          <cell r="D112" t="str">
            <v>х</v>
          </cell>
          <cell r="E112" t="str">
            <v>х</v>
          </cell>
          <cell r="F112" t="str">
            <v>х</v>
          </cell>
        </row>
        <row r="113">
          <cell r="B113">
            <v>2427112002</v>
          </cell>
          <cell r="C113">
            <v>5812024408</v>
          </cell>
          <cell r="D113" t="str">
            <v>ИППСП</v>
          </cell>
          <cell r="E113" t="str">
            <v>24-0425</v>
          </cell>
          <cell r="F113">
            <v>36922</v>
          </cell>
          <cell r="G113">
            <v>500</v>
          </cell>
          <cell r="H113">
            <v>2000</v>
          </cell>
          <cell r="I113">
            <v>10</v>
          </cell>
          <cell r="J113">
            <v>20</v>
          </cell>
        </row>
        <row r="114">
          <cell r="B114">
            <v>2427112003</v>
          </cell>
          <cell r="C114">
            <v>6004254771</v>
          </cell>
          <cell r="D114" t="str">
            <v>ИППСП</v>
          </cell>
          <cell r="E114" t="str">
            <v>24-0433</v>
          </cell>
          <cell r="F114">
            <v>36922</v>
          </cell>
          <cell r="G114">
            <v>400</v>
          </cell>
          <cell r="H114">
            <v>1500</v>
          </cell>
          <cell r="I114">
            <v>7</v>
          </cell>
          <cell r="J114">
            <v>20</v>
          </cell>
        </row>
        <row r="115">
          <cell r="B115">
            <v>2427112004</v>
          </cell>
          <cell r="C115">
            <v>6012248479</v>
          </cell>
          <cell r="D115" t="str">
            <v>ИППСП</v>
          </cell>
          <cell r="E115" t="str">
            <v>24-0422</v>
          </cell>
          <cell r="F115">
            <v>36922</v>
          </cell>
          <cell r="G115">
            <v>500</v>
          </cell>
          <cell r="H115">
            <v>2000</v>
          </cell>
          <cell r="I115">
            <v>15</v>
          </cell>
          <cell r="J115">
            <v>20</v>
          </cell>
        </row>
        <row r="116">
          <cell r="B116">
            <v>2427112006</v>
          </cell>
          <cell r="C116">
            <v>6901095771</v>
          </cell>
          <cell r="D116" t="str">
            <v>ИППСП</v>
          </cell>
          <cell r="E116" t="str">
            <v>24-0427</v>
          </cell>
          <cell r="F116">
            <v>36922</v>
          </cell>
          <cell r="G116">
            <v>165</v>
          </cell>
          <cell r="H116">
            <v>2016</v>
          </cell>
          <cell r="I116">
            <v>3</v>
          </cell>
          <cell r="J116">
            <v>27</v>
          </cell>
        </row>
        <row r="117">
          <cell r="B117">
            <v>2427112007</v>
          </cell>
          <cell r="C117">
            <v>6203297673</v>
          </cell>
          <cell r="D117" t="str">
            <v>ИППСП</v>
          </cell>
          <cell r="E117" t="str">
            <v>24-035</v>
          </cell>
          <cell r="F117">
            <v>36914</v>
          </cell>
          <cell r="G117">
            <v>200</v>
          </cell>
          <cell r="H117">
            <v>1012</v>
          </cell>
          <cell r="I117">
            <v>7</v>
          </cell>
          <cell r="J117">
            <v>20</v>
          </cell>
        </row>
        <row r="118">
          <cell r="B118" t="str">
            <v>2427112008</v>
          </cell>
          <cell r="C118" t="str">
            <v>6208137560</v>
          </cell>
          <cell r="D118" t="str">
            <v>ИППСП</v>
          </cell>
          <cell r="E118" t="str">
            <v>24-0131</v>
          </cell>
          <cell r="F118">
            <v>36915</v>
          </cell>
          <cell r="G118">
            <v>100</v>
          </cell>
          <cell r="H118">
            <v>1973</v>
          </cell>
          <cell r="I118">
            <v>7</v>
          </cell>
          <cell r="J118">
            <v>20</v>
          </cell>
        </row>
        <row r="119">
          <cell r="B119">
            <v>2427112009</v>
          </cell>
          <cell r="C119">
            <v>6507147630</v>
          </cell>
          <cell r="D119" t="str">
            <v>ИППСП</v>
          </cell>
          <cell r="E119" t="str">
            <v>24-0400</v>
          </cell>
          <cell r="F119">
            <v>36921</v>
          </cell>
          <cell r="G119">
            <v>265</v>
          </cell>
          <cell r="H119">
            <v>800</v>
          </cell>
          <cell r="I119">
            <v>7</v>
          </cell>
          <cell r="J119">
            <v>20</v>
          </cell>
        </row>
        <row r="120">
          <cell r="B120">
            <v>2427112010</v>
          </cell>
          <cell r="C120">
            <v>7001037579</v>
          </cell>
          <cell r="D120" t="str">
            <v>ИППСП</v>
          </cell>
          <cell r="E120" t="str">
            <v>24-0403</v>
          </cell>
          <cell r="F120">
            <v>36921</v>
          </cell>
          <cell r="G120">
            <v>198</v>
          </cell>
          <cell r="H120">
            <v>1730</v>
          </cell>
          <cell r="I120">
            <v>7</v>
          </cell>
          <cell r="J120">
            <v>22</v>
          </cell>
        </row>
        <row r="121">
          <cell r="B121">
            <v>2427112011</v>
          </cell>
          <cell r="C121">
            <v>4509047750</v>
          </cell>
          <cell r="D121" t="str">
            <v>ИППСП</v>
          </cell>
          <cell r="E121" t="str">
            <v>24-0127</v>
          </cell>
          <cell r="F121">
            <v>36916</v>
          </cell>
          <cell r="G121">
            <v>350</v>
          </cell>
          <cell r="H121">
            <v>1800</v>
          </cell>
          <cell r="I121">
            <v>7</v>
          </cell>
          <cell r="J121">
            <v>24</v>
          </cell>
        </row>
        <row r="122">
          <cell r="B122">
            <v>2427112012</v>
          </cell>
          <cell r="C122">
            <v>4704207679</v>
          </cell>
          <cell r="D122" t="str">
            <v>ИППСП</v>
          </cell>
          <cell r="E122" t="str">
            <v>24-0126</v>
          </cell>
          <cell r="F122">
            <v>36916</v>
          </cell>
          <cell r="G122">
            <v>330</v>
          </cell>
          <cell r="H122">
            <v>1800</v>
          </cell>
          <cell r="I122">
            <v>7</v>
          </cell>
          <cell r="J122">
            <v>20</v>
          </cell>
        </row>
        <row r="123">
          <cell r="B123" t="str">
            <v>2427112016</v>
          </cell>
          <cell r="C123" t="str">
            <v>7307187535</v>
          </cell>
          <cell r="D123" t="str">
            <v>ИППСП</v>
          </cell>
          <cell r="E123" t="str">
            <v>24-0563</v>
          </cell>
          <cell r="F123">
            <v>36921</v>
          </cell>
          <cell r="G123">
            <v>0</v>
          </cell>
          <cell r="H123">
            <v>132</v>
          </cell>
          <cell r="I123">
            <v>0</v>
          </cell>
          <cell r="J123">
            <v>10</v>
          </cell>
        </row>
        <row r="124">
          <cell r="B124">
            <v>2427112005</v>
          </cell>
          <cell r="C124">
            <v>5107019119</v>
          </cell>
          <cell r="D124" t="str">
            <v>ИППСП</v>
          </cell>
          <cell r="E124" t="str">
            <v>24-0015</v>
          </cell>
          <cell r="F124">
            <v>36915</v>
          </cell>
          <cell r="G124">
            <v>391</v>
          </cell>
          <cell r="H124">
            <v>1463</v>
          </cell>
          <cell r="I124">
            <v>7</v>
          </cell>
          <cell r="J124">
            <v>20</v>
          </cell>
        </row>
        <row r="125">
          <cell r="B125" t="str">
            <v>х</v>
          </cell>
          <cell r="C125" t="str">
            <v>х</v>
          </cell>
          <cell r="D125" t="str">
            <v>х</v>
          </cell>
          <cell r="E125" t="str">
            <v>х</v>
          </cell>
          <cell r="F125" t="str">
            <v>х</v>
          </cell>
        </row>
        <row r="126">
          <cell r="B126">
            <v>2427112001</v>
          </cell>
          <cell r="C126">
            <v>6709270493</v>
          </cell>
          <cell r="D126" t="str">
            <v>ИППСП</v>
          </cell>
          <cell r="E126" t="str">
            <v>24-0577</v>
          </cell>
          <cell r="F126">
            <v>36924</v>
          </cell>
          <cell r="G126">
            <v>97</v>
          </cell>
          <cell r="H126">
            <v>497</v>
          </cell>
          <cell r="I126">
            <v>7</v>
          </cell>
          <cell r="J126">
            <v>15</v>
          </cell>
        </row>
        <row r="127">
          <cell r="B127">
            <v>2431112069</v>
          </cell>
          <cell r="C127">
            <v>4105207624</v>
          </cell>
          <cell r="D127" t="str">
            <v>ИППСП</v>
          </cell>
          <cell r="E127" t="str">
            <v>24-0148</v>
          </cell>
          <cell r="F127">
            <v>36922</v>
          </cell>
          <cell r="G127">
            <v>350</v>
          </cell>
          <cell r="H127">
            <v>1500</v>
          </cell>
          <cell r="I127">
            <v>7</v>
          </cell>
          <cell r="J127">
            <v>20</v>
          </cell>
        </row>
        <row r="128">
          <cell r="B128">
            <v>2431112028</v>
          </cell>
          <cell r="C128">
            <v>6710137595</v>
          </cell>
          <cell r="D128" t="str">
            <v>ИППСП</v>
          </cell>
          <cell r="E128" t="str">
            <v>24-0124</v>
          </cell>
          <cell r="F128">
            <v>36916</v>
          </cell>
          <cell r="G128">
            <v>215</v>
          </cell>
          <cell r="H128">
            <v>1035</v>
          </cell>
          <cell r="I128">
            <v>7</v>
          </cell>
          <cell r="J128">
            <v>20</v>
          </cell>
        </row>
        <row r="129">
          <cell r="B129">
            <v>2431112032</v>
          </cell>
          <cell r="C129">
            <v>4004067530</v>
          </cell>
          <cell r="D129" t="str">
            <v>ИППСП</v>
          </cell>
          <cell r="E129" t="str">
            <v>24-0252</v>
          </cell>
          <cell r="F129">
            <v>36922</v>
          </cell>
          <cell r="G129">
            <v>60</v>
          </cell>
          <cell r="H129">
            <v>440</v>
          </cell>
          <cell r="I129">
            <v>5</v>
          </cell>
          <cell r="J129">
            <v>15</v>
          </cell>
        </row>
        <row r="130">
          <cell r="B130">
            <v>2431112104</v>
          </cell>
          <cell r="C130">
            <v>5606258605</v>
          </cell>
          <cell r="D130" t="str">
            <v>ИППСП</v>
          </cell>
          <cell r="E130" t="str">
            <v>24-0533</v>
          </cell>
          <cell r="F130">
            <v>36922</v>
          </cell>
          <cell r="G130">
            <v>178</v>
          </cell>
          <cell r="H130">
            <v>851</v>
          </cell>
          <cell r="I130">
            <v>7</v>
          </cell>
          <cell r="J130">
            <v>20</v>
          </cell>
        </row>
        <row r="131">
          <cell r="B131">
            <v>2431112014</v>
          </cell>
          <cell r="C131">
            <v>4811231733</v>
          </cell>
          <cell r="D131" t="str">
            <v>ИППСП</v>
          </cell>
          <cell r="E131" t="str">
            <v>24-0116</v>
          </cell>
          <cell r="F131">
            <v>36916</v>
          </cell>
          <cell r="G131">
            <v>121</v>
          </cell>
          <cell r="H131">
            <v>633</v>
          </cell>
          <cell r="I131">
            <v>7</v>
          </cell>
          <cell r="J131">
            <v>15</v>
          </cell>
        </row>
        <row r="132">
          <cell r="B132">
            <v>2431112148</v>
          </cell>
          <cell r="C132">
            <v>5601297620</v>
          </cell>
          <cell r="D132" t="str">
            <v>ИППСП</v>
          </cell>
          <cell r="E132" t="str">
            <v>24-0207</v>
          </cell>
          <cell r="F132">
            <v>36921</v>
          </cell>
          <cell r="G132">
            <v>100</v>
          </cell>
          <cell r="H132">
            <v>700</v>
          </cell>
          <cell r="I132">
            <v>7</v>
          </cell>
          <cell r="J132">
            <v>20</v>
          </cell>
        </row>
        <row r="133">
          <cell r="B133">
            <v>2431112059</v>
          </cell>
          <cell r="C133">
            <v>4511017572</v>
          </cell>
          <cell r="D133" t="str">
            <v>ИППСП</v>
          </cell>
          <cell r="E133" t="str">
            <v>24-0370</v>
          </cell>
          <cell r="F133">
            <v>36922</v>
          </cell>
          <cell r="G133">
            <v>362</v>
          </cell>
          <cell r="H133">
            <v>1763</v>
          </cell>
          <cell r="I133">
            <v>7</v>
          </cell>
          <cell r="J133">
            <v>23</v>
          </cell>
        </row>
        <row r="134">
          <cell r="B134">
            <v>2431112093</v>
          </cell>
          <cell r="C134">
            <v>4904097579</v>
          </cell>
          <cell r="D134" t="str">
            <v>ИППСП</v>
          </cell>
          <cell r="E134" t="str">
            <v>24-0115</v>
          </cell>
          <cell r="F134">
            <v>36916</v>
          </cell>
          <cell r="G134">
            <v>165</v>
          </cell>
          <cell r="H134">
            <v>801</v>
          </cell>
          <cell r="I134">
            <v>7</v>
          </cell>
          <cell r="J134">
            <v>20</v>
          </cell>
        </row>
        <row r="135">
          <cell r="B135">
            <v>2431112100</v>
          </cell>
          <cell r="C135">
            <v>6001143711</v>
          </cell>
          <cell r="D135" t="str">
            <v>ИППСП</v>
          </cell>
          <cell r="E135" t="str">
            <v>24-0151</v>
          </cell>
          <cell r="F135">
            <v>36922</v>
          </cell>
          <cell r="G135">
            <v>260</v>
          </cell>
          <cell r="H135">
            <v>614</v>
          </cell>
          <cell r="I135">
            <v>7</v>
          </cell>
          <cell r="J135">
            <v>20</v>
          </cell>
        </row>
        <row r="136">
          <cell r="B136">
            <v>2431112101</v>
          </cell>
          <cell r="C136">
            <v>5902253859</v>
          </cell>
          <cell r="D136" t="str">
            <v>ИППСП</v>
          </cell>
          <cell r="E136" t="str">
            <v>24-0436</v>
          </cell>
          <cell r="F136">
            <v>36922</v>
          </cell>
          <cell r="G136">
            <v>143</v>
          </cell>
          <cell r="H136">
            <v>519</v>
          </cell>
          <cell r="I136">
            <v>7</v>
          </cell>
          <cell r="J136">
            <v>15</v>
          </cell>
        </row>
        <row r="137">
          <cell r="B137">
            <v>2431112119</v>
          </cell>
          <cell r="C137">
            <v>5902017560</v>
          </cell>
          <cell r="D137" t="str">
            <v>ИППСП</v>
          </cell>
          <cell r="E137" t="str">
            <v>24-0432</v>
          </cell>
          <cell r="F137">
            <v>36922</v>
          </cell>
          <cell r="G137">
            <v>100</v>
          </cell>
          <cell r="H137">
            <v>432</v>
          </cell>
          <cell r="I137">
            <v>0</v>
          </cell>
          <cell r="J137">
            <v>20</v>
          </cell>
        </row>
        <row r="138">
          <cell r="B138">
            <v>2431112144</v>
          </cell>
          <cell r="C138">
            <v>6610207615</v>
          </cell>
          <cell r="D138" t="str">
            <v>ИППСП</v>
          </cell>
          <cell r="E138" t="str">
            <v>24-0456</v>
          </cell>
          <cell r="F138">
            <v>36922</v>
          </cell>
          <cell r="G138">
            <v>198</v>
          </cell>
          <cell r="H138">
            <v>406</v>
          </cell>
          <cell r="I138">
            <v>7</v>
          </cell>
          <cell r="J138">
            <v>15</v>
          </cell>
        </row>
        <row r="139">
          <cell r="B139">
            <v>2431112127</v>
          </cell>
          <cell r="C139">
            <v>5411287679</v>
          </cell>
          <cell r="D139" t="str">
            <v>ИППСП</v>
          </cell>
          <cell r="E139" t="str">
            <v>24-0430</v>
          </cell>
          <cell r="F139">
            <v>36922</v>
          </cell>
          <cell r="G139">
            <v>180</v>
          </cell>
          <cell r="H139">
            <v>300</v>
          </cell>
          <cell r="I139">
            <v>0</v>
          </cell>
          <cell r="J139">
            <v>20</v>
          </cell>
        </row>
        <row r="140">
          <cell r="B140">
            <v>2431112060</v>
          </cell>
          <cell r="C140">
            <v>5912157620</v>
          </cell>
          <cell r="D140" t="str">
            <v>ИППСП</v>
          </cell>
          <cell r="E140" t="str">
            <v>24-0431</v>
          </cell>
          <cell r="F140">
            <v>36922</v>
          </cell>
          <cell r="G140">
            <v>180</v>
          </cell>
          <cell r="H140">
            <v>650</v>
          </cell>
          <cell r="I140">
            <v>3</v>
          </cell>
          <cell r="J140">
            <v>20</v>
          </cell>
        </row>
        <row r="141">
          <cell r="B141">
            <v>2431112141</v>
          </cell>
          <cell r="C141">
            <v>7104197580</v>
          </cell>
          <cell r="D141" t="str">
            <v>ИППСП</v>
          </cell>
          <cell r="E141" t="str">
            <v>24-0344</v>
          </cell>
          <cell r="F141">
            <v>36922</v>
          </cell>
          <cell r="G141">
            <v>35</v>
          </cell>
          <cell r="H141">
            <v>307</v>
          </cell>
          <cell r="I141">
            <v>5</v>
          </cell>
          <cell r="J141">
            <v>15</v>
          </cell>
        </row>
        <row r="142">
          <cell r="B142">
            <v>2431112052</v>
          </cell>
          <cell r="C142">
            <v>6403067560</v>
          </cell>
          <cell r="D142" t="str">
            <v>ИППСП</v>
          </cell>
          <cell r="E142" t="str">
            <v>24-0419</v>
          </cell>
          <cell r="F142">
            <v>36922</v>
          </cell>
          <cell r="G142">
            <v>161</v>
          </cell>
          <cell r="H142">
            <v>610</v>
          </cell>
          <cell r="I142">
            <v>7</v>
          </cell>
          <cell r="J142">
            <v>15</v>
          </cell>
        </row>
        <row r="143">
          <cell r="B143">
            <v>2431112143</v>
          </cell>
          <cell r="C143">
            <v>5411127578</v>
          </cell>
          <cell r="D143" t="str">
            <v>ИППСП</v>
          </cell>
          <cell r="E143" t="str">
            <v>24-0304</v>
          </cell>
          <cell r="F143">
            <v>36922</v>
          </cell>
          <cell r="G143">
            <v>101</v>
          </cell>
          <cell r="H143">
            <v>394</v>
          </cell>
          <cell r="I143">
            <v>7</v>
          </cell>
          <cell r="J143">
            <v>15</v>
          </cell>
        </row>
        <row r="144">
          <cell r="B144">
            <v>2431112106</v>
          </cell>
          <cell r="C144">
            <v>4805235848</v>
          </cell>
          <cell r="D144" t="str">
            <v>ИППСП</v>
          </cell>
          <cell r="E144" t="str">
            <v>24-0421</v>
          </cell>
          <cell r="F144">
            <v>36922</v>
          </cell>
          <cell r="G144">
            <v>185</v>
          </cell>
          <cell r="H144">
            <v>1537</v>
          </cell>
          <cell r="I144">
            <v>7</v>
          </cell>
          <cell r="J144">
            <v>20</v>
          </cell>
        </row>
        <row r="145">
          <cell r="B145">
            <v>2431112140</v>
          </cell>
          <cell r="C145">
            <v>5504067695</v>
          </cell>
          <cell r="D145" t="str">
            <v>ИППСП</v>
          </cell>
          <cell r="E145" t="str">
            <v>24-0426</v>
          </cell>
          <cell r="F145">
            <v>36922</v>
          </cell>
          <cell r="G145">
            <v>178</v>
          </cell>
          <cell r="H145">
            <v>1012</v>
          </cell>
          <cell r="I145">
            <v>7</v>
          </cell>
          <cell r="J145">
            <v>20</v>
          </cell>
        </row>
        <row r="146">
          <cell r="B146">
            <v>2431112151</v>
          </cell>
          <cell r="C146">
            <v>7112127636</v>
          </cell>
          <cell r="D146" t="str">
            <v>ИППСП</v>
          </cell>
          <cell r="E146" t="str">
            <v>24-0343</v>
          </cell>
          <cell r="F146">
            <v>36922</v>
          </cell>
          <cell r="G146">
            <v>103</v>
          </cell>
          <cell r="H146">
            <v>713</v>
          </cell>
          <cell r="I146">
            <v>7</v>
          </cell>
          <cell r="J146">
            <v>15</v>
          </cell>
        </row>
        <row r="147">
          <cell r="B147" t="str">
            <v>2431112007</v>
          </cell>
          <cell r="C147" t="str">
            <v>5307267597</v>
          </cell>
          <cell r="D147" t="str">
            <v>ИППСП</v>
          </cell>
          <cell r="E147" t="str">
            <v>24-0541</v>
          </cell>
          <cell r="F147">
            <v>36922</v>
          </cell>
          <cell r="G147">
            <v>27</v>
          </cell>
          <cell r="H147">
            <v>165</v>
          </cell>
          <cell r="I147">
            <v>5</v>
          </cell>
          <cell r="J147">
            <v>10</v>
          </cell>
        </row>
        <row r="148">
          <cell r="B148" t="str">
            <v>2431112008</v>
          </cell>
          <cell r="C148" t="str">
            <v>5105281860</v>
          </cell>
          <cell r="D148" t="str">
            <v>ИППСП</v>
          </cell>
          <cell r="E148" t="str">
            <v>24-0540</v>
          </cell>
          <cell r="F148">
            <v>36922</v>
          </cell>
          <cell r="G148">
            <v>73</v>
          </cell>
          <cell r="H148">
            <v>313</v>
          </cell>
          <cell r="I148">
            <v>7</v>
          </cell>
          <cell r="J148">
            <v>15</v>
          </cell>
        </row>
        <row r="149">
          <cell r="B149" t="str">
            <v>2431112159</v>
          </cell>
          <cell r="C149" t="str">
            <v>4508067650</v>
          </cell>
          <cell r="D149" t="str">
            <v>ИППСП</v>
          </cell>
          <cell r="E149" t="str">
            <v>24-0451</v>
          </cell>
          <cell r="F149">
            <v>36922</v>
          </cell>
          <cell r="G149">
            <v>33</v>
          </cell>
          <cell r="H149">
            <v>295</v>
          </cell>
          <cell r="I149">
            <v>7</v>
          </cell>
          <cell r="J149">
            <v>10</v>
          </cell>
        </row>
        <row r="150">
          <cell r="B150" t="str">
            <v>2431112161</v>
          </cell>
          <cell r="C150" t="str">
            <v>7206257608</v>
          </cell>
          <cell r="D150" t="str">
            <v>ИППСП</v>
          </cell>
          <cell r="E150" t="str">
            <v>24-0208</v>
          </cell>
          <cell r="F150">
            <v>36921</v>
          </cell>
          <cell r="G150">
            <v>0</v>
          </cell>
          <cell r="H150">
            <v>188</v>
          </cell>
          <cell r="I150">
            <v>0</v>
          </cell>
          <cell r="J150">
            <v>10</v>
          </cell>
        </row>
        <row r="151">
          <cell r="B151">
            <v>2431112042</v>
          </cell>
          <cell r="C151">
            <v>5901293517</v>
          </cell>
          <cell r="D151" t="str">
            <v>ИППСП</v>
          </cell>
          <cell r="E151" t="str">
            <v>24-0206</v>
          </cell>
          <cell r="F151">
            <v>36921</v>
          </cell>
          <cell r="G151">
            <v>100</v>
          </cell>
          <cell r="H151">
            <v>700</v>
          </cell>
          <cell r="I151">
            <v>7</v>
          </cell>
          <cell r="J151">
            <v>15</v>
          </cell>
        </row>
        <row r="152">
          <cell r="B152">
            <v>2431112125</v>
          </cell>
          <cell r="C152">
            <v>5910317611</v>
          </cell>
          <cell r="D152" t="str">
            <v>ИППСП</v>
          </cell>
          <cell r="E152" t="str">
            <v>24-0372</v>
          </cell>
          <cell r="F152">
            <v>36921</v>
          </cell>
          <cell r="G152">
            <v>218</v>
          </cell>
          <cell r="H152">
            <v>524</v>
          </cell>
          <cell r="I152">
            <v>7</v>
          </cell>
          <cell r="J152">
            <v>15</v>
          </cell>
        </row>
        <row r="153">
          <cell r="B153">
            <v>2431112088</v>
          </cell>
          <cell r="C153">
            <v>5812147655</v>
          </cell>
          <cell r="D153" t="str">
            <v>ИППСП</v>
          </cell>
          <cell r="E153" t="str">
            <v>24-0410</v>
          </cell>
          <cell r="F153">
            <v>36921</v>
          </cell>
          <cell r="G153">
            <v>159</v>
          </cell>
          <cell r="H153">
            <v>972</v>
          </cell>
          <cell r="I153">
            <v>7</v>
          </cell>
          <cell r="J153">
            <v>20</v>
          </cell>
        </row>
        <row r="154">
          <cell r="B154">
            <v>2431112006</v>
          </cell>
          <cell r="C154">
            <v>5802099077</v>
          </cell>
          <cell r="D154" t="str">
            <v>ИППСП</v>
          </cell>
          <cell r="E154" t="str">
            <v>24-0113</v>
          </cell>
          <cell r="F154">
            <v>36916</v>
          </cell>
          <cell r="G154">
            <v>221</v>
          </cell>
          <cell r="H154">
            <v>806</v>
          </cell>
          <cell r="I154">
            <v>7</v>
          </cell>
          <cell r="J154">
            <v>20</v>
          </cell>
        </row>
        <row r="155">
          <cell r="B155">
            <v>2431112047</v>
          </cell>
          <cell r="C155">
            <v>5112277653</v>
          </cell>
          <cell r="D155" t="str">
            <v>ИППСП</v>
          </cell>
          <cell r="E155" t="str">
            <v>24-0235</v>
          </cell>
          <cell r="F155">
            <v>36921</v>
          </cell>
          <cell r="G155">
            <v>146</v>
          </cell>
          <cell r="H155">
            <v>687</v>
          </cell>
          <cell r="I155">
            <v>5</v>
          </cell>
          <cell r="J155">
            <v>16</v>
          </cell>
        </row>
        <row r="156">
          <cell r="B156">
            <v>2431112050</v>
          </cell>
          <cell r="C156">
            <v>5906217778</v>
          </cell>
          <cell r="D156" t="str">
            <v>ИППСП</v>
          </cell>
          <cell r="E156" t="str">
            <v>24-0108</v>
          </cell>
          <cell r="F156">
            <v>36916</v>
          </cell>
          <cell r="G156">
            <v>346</v>
          </cell>
          <cell r="H156">
            <v>1103</v>
          </cell>
          <cell r="I156">
            <v>7</v>
          </cell>
          <cell r="J156">
            <v>25</v>
          </cell>
        </row>
        <row r="157">
          <cell r="B157">
            <v>2431112084</v>
          </cell>
          <cell r="C157">
            <v>6810097670</v>
          </cell>
          <cell r="D157" t="str">
            <v>ИППСП</v>
          </cell>
          <cell r="E157" t="str">
            <v>24-0025</v>
          </cell>
          <cell r="F157">
            <v>36915</v>
          </cell>
          <cell r="G157">
            <v>300</v>
          </cell>
          <cell r="H157">
            <v>1037</v>
          </cell>
          <cell r="I157">
            <v>7</v>
          </cell>
          <cell r="J157">
            <v>20</v>
          </cell>
        </row>
        <row r="158">
          <cell r="B158">
            <v>2431112070</v>
          </cell>
          <cell r="C158">
            <v>5010286077</v>
          </cell>
          <cell r="D158" t="str">
            <v>ИППСП</v>
          </cell>
          <cell r="E158" t="str">
            <v>24-0128</v>
          </cell>
          <cell r="F158">
            <v>36916</v>
          </cell>
          <cell r="G158">
            <v>136</v>
          </cell>
          <cell r="H158">
            <v>709</v>
          </cell>
          <cell r="I158">
            <v>0</v>
          </cell>
          <cell r="J158">
            <v>20</v>
          </cell>
        </row>
        <row r="159">
          <cell r="B159">
            <v>2431112037</v>
          </cell>
          <cell r="C159">
            <v>5502097520</v>
          </cell>
          <cell r="D159" t="str">
            <v>ИППСП</v>
          </cell>
          <cell r="E159" t="str">
            <v>24-0121</v>
          </cell>
          <cell r="F159">
            <v>36916</v>
          </cell>
          <cell r="G159">
            <v>217</v>
          </cell>
          <cell r="H159">
            <v>936</v>
          </cell>
          <cell r="I159">
            <v>7</v>
          </cell>
          <cell r="J159">
            <v>20</v>
          </cell>
        </row>
        <row r="160">
          <cell r="B160">
            <v>2431112126</v>
          </cell>
          <cell r="C160">
            <v>5609025778</v>
          </cell>
          <cell r="D160" t="str">
            <v>ИППСП</v>
          </cell>
          <cell r="E160" t="str">
            <v>24-005</v>
          </cell>
          <cell r="F160">
            <v>36914</v>
          </cell>
          <cell r="G160">
            <v>39</v>
          </cell>
          <cell r="H160">
            <v>582</v>
          </cell>
          <cell r="I160">
            <v>0</v>
          </cell>
          <cell r="J160">
            <v>20</v>
          </cell>
        </row>
        <row r="161">
          <cell r="B161">
            <v>2431112145</v>
          </cell>
          <cell r="C161">
            <v>6609067538</v>
          </cell>
          <cell r="D161" t="str">
            <v>ИППСП</v>
          </cell>
          <cell r="E161" t="str">
            <v>24-0114</v>
          </cell>
          <cell r="F161">
            <v>36916</v>
          </cell>
          <cell r="G161">
            <v>22</v>
          </cell>
          <cell r="H161">
            <v>78</v>
          </cell>
          <cell r="I161">
            <v>0</v>
          </cell>
          <cell r="J161">
            <v>10</v>
          </cell>
        </row>
        <row r="162">
          <cell r="B162">
            <v>2431112136</v>
          </cell>
          <cell r="C162">
            <v>5601207631</v>
          </cell>
          <cell r="D162" t="str">
            <v>ИППСП</v>
          </cell>
          <cell r="E162" t="str">
            <v>24-0107</v>
          </cell>
          <cell r="F162">
            <v>36916</v>
          </cell>
          <cell r="G162">
            <v>63</v>
          </cell>
          <cell r="H162">
            <v>374</v>
          </cell>
          <cell r="I162">
            <v>4</v>
          </cell>
          <cell r="J162">
            <v>15</v>
          </cell>
        </row>
        <row r="163">
          <cell r="B163">
            <v>2431112003</v>
          </cell>
          <cell r="C163">
            <v>7306227572</v>
          </cell>
          <cell r="D163" t="str">
            <v>ИППСП</v>
          </cell>
          <cell r="E163" t="str">
            <v>24-0146</v>
          </cell>
          <cell r="F163">
            <v>36917</v>
          </cell>
          <cell r="G163">
            <v>269</v>
          </cell>
          <cell r="H163">
            <v>1498</v>
          </cell>
          <cell r="I163">
            <v>7</v>
          </cell>
          <cell r="J163">
            <v>20</v>
          </cell>
        </row>
        <row r="164">
          <cell r="B164">
            <v>2431112010</v>
          </cell>
          <cell r="C164">
            <v>6202087646</v>
          </cell>
          <cell r="D164" t="str">
            <v>ИППСП</v>
          </cell>
          <cell r="E164" t="str">
            <v>24-0232</v>
          </cell>
          <cell r="F164">
            <v>36917</v>
          </cell>
          <cell r="G164">
            <v>174</v>
          </cell>
          <cell r="H164">
            <v>936</v>
          </cell>
          <cell r="I164">
            <v>0</v>
          </cell>
          <cell r="J164">
            <v>20</v>
          </cell>
        </row>
        <row r="165">
          <cell r="B165">
            <v>2431112038</v>
          </cell>
          <cell r="C165">
            <v>5101277630</v>
          </cell>
          <cell r="D165" t="str">
            <v>ИППСП</v>
          </cell>
          <cell r="E165" t="str">
            <v>24-0227</v>
          </cell>
          <cell r="F165">
            <v>36917</v>
          </cell>
          <cell r="G165">
            <v>100</v>
          </cell>
          <cell r="H165">
            <v>600</v>
          </cell>
          <cell r="I165">
            <v>7</v>
          </cell>
          <cell r="J165">
            <v>15</v>
          </cell>
        </row>
        <row r="166">
          <cell r="B166">
            <v>2431112065</v>
          </cell>
          <cell r="C166">
            <v>7006287713</v>
          </cell>
          <cell r="D166" t="str">
            <v>ИППСП</v>
          </cell>
          <cell r="E166" t="str">
            <v>24-0125</v>
          </cell>
          <cell r="F166">
            <v>36916</v>
          </cell>
          <cell r="G166">
            <v>83</v>
          </cell>
          <cell r="H166">
            <v>400</v>
          </cell>
          <cell r="I166">
            <v>4</v>
          </cell>
          <cell r="J166">
            <v>15</v>
          </cell>
        </row>
        <row r="167">
          <cell r="B167">
            <v>2431112029</v>
          </cell>
          <cell r="C167">
            <v>7103077532</v>
          </cell>
          <cell r="D167" t="str">
            <v>ИППСП</v>
          </cell>
          <cell r="E167" t="str">
            <v>24-0220</v>
          </cell>
          <cell r="F167">
            <v>36917</v>
          </cell>
          <cell r="G167">
            <v>124</v>
          </cell>
          <cell r="H167">
            <v>1087</v>
          </cell>
          <cell r="I167">
            <v>7</v>
          </cell>
          <cell r="J167">
            <v>20</v>
          </cell>
        </row>
        <row r="168">
          <cell r="B168">
            <v>2431112156</v>
          </cell>
          <cell r="C168">
            <v>6811137593</v>
          </cell>
          <cell r="D168" t="str">
            <v>ИППСП</v>
          </cell>
          <cell r="E168" t="str">
            <v>24-0229</v>
          </cell>
          <cell r="F168">
            <v>36917</v>
          </cell>
          <cell r="G168">
            <v>167</v>
          </cell>
          <cell r="H168">
            <v>678</v>
          </cell>
          <cell r="I168">
            <v>7</v>
          </cell>
          <cell r="J168">
            <v>15</v>
          </cell>
        </row>
        <row r="169">
          <cell r="B169">
            <v>2431112091</v>
          </cell>
          <cell r="C169">
            <v>7404197549</v>
          </cell>
          <cell r="D169" t="str">
            <v>ИППСП</v>
          </cell>
          <cell r="E169" t="str">
            <v>24-0150</v>
          </cell>
          <cell r="F169">
            <v>36919</v>
          </cell>
          <cell r="G169">
            <v>107</v>
          </cell>
          <cell r="H169">
            <v>510</v>
          </cell>
          <cell r="I169">
            <v>7</v>
          </cell>
          <cell r="J169">
            <v>15</v>
          </cell>
        </row>
        <row r="170">
          <cell r="B170">
            <v>2431112023</v>
          </cell>
          <cell r="C170">
            <v>6111050970</v>
          </cell>
          <cell r="D170" t="str">
            <v>ИППСП</v>
          </cell>
          <cell r="E170" t="str">
            <v>24-0205</v>
          </cell>
          <cell r="F170">
            <v>36918</v>
          </cell>
          <cell r="G170">
            <v>100</v>
          </cell>
          <cell r="H170">
            <v>400</v>
          </cell>
          <cell r="I170">
            <v>5</v>
          </cell>
          <cell r="J170">
            <v>15</v>
          </cell>
        </row>
        <row r="171">
          <cell r="B171">
            <v>2431112155</v>
          </cell>
          <cell r="C171">
            <v>7003197690</v>
          </cell>
          <cell r="D171" t="str">
            <v>ИППСП</v>
          </cell>
          <cell r="E171" t="str">
            <v>24-0295</v>
          </cell>
          <cell r="F171">
            <v>36918</v>
          </cell>
          <cell r="G171">
            <v>46</v>
          </cell>
          <cell r="H171">
            <v>199</v>
          </cell>
          <cell r="I171">
            <v>0</v>
          </cell>
          <cell r="J171">
            <v>10</v>
          </cell>
        </row>
        <row r="172">
          <cell r="B172" t="str">
            <v>2431112157</v>
          </cell>
          <cell r="C172" t="str">
            <v>6006243591</v>
          </cell>
          <cell r="D172" t="str">
            <v>ИППСП</v>
          </cell>
          <cell r="E172" t="str">
            <v>24-0294</v>
          </cell>
          <cell r="F172">
            <v>36918</v>
          </cell>
          <cell r="G172">
            <v>199</v>
          </cell>
          <cell r="H172">
            <v>560</v>
          </cell>
          <cell r="I172">
            <v>7</v>
          </cell>
          <cell r="J172">
            <v>15</v>
          </cell>
        </row>
        <row r="173">
          <cell r="B173">
            <v>2431112053</v>
          </cell>
          <cell r="C173">
            <v>4910169106</v>
          </cell>
          <cell r="D173" t="str">
            <v>ИППСП</v>
          </cell>
          <cell r="E173" t="str">
            <v>24-0296</v>
          </cell>
          <cell r="F173">
            <v>36920</v>
          </cell>
          <cell r="G173">
            <v>133</v>
          </cell>
          <cell r="H173">
            <v>586</v>
          </cell>
          <cell r="I173">
            <v>7</v>
          </cell>
          <cell r="J173">
            <v>15</v>
          </cell>
        </row>
        <row r="174">
          <cell r="B174">
            <v>2431112097</v>
          </cell>
          <cell r="C174">
            <v>6005025893</v>
          </cell>
          <cell r="D174" t="str">
            <v>ИППСП</v>
          </cell>
          <cell r="E174" t="str">
            <v>24-0157</v>
          </cell>
          <cell r="F174">
            <v>36920</v>
          </cell>
          <cell r="G174">
            <v>42</v>
          </cell>
          <cell r="H174">
            <v>237</v>
          </cell>
          <cell r="I174">
            <v>0</v>
          </cell>
          <cell r="J174">
            <v>10</v>
          </cell>
        </row>
        <row r="175">
          <cell r="B175">
            <v>2431112078</v>
          </cell>
          <cell r="C175">
            <v>5707277727</v>
          </cell>
          <cell r="D175" t="str">
            <v>ИППСП</v>
          </cell>
          <cell r="E175" t="str">
            <v>24-0149</v>
          </cell>
          <cell r="F175">
            <v>36920</v>
          </cell>
          <cell r="G175">
            <v>133</v>
          </cell>
          <cell r="H175">
            <v>558</v>
          </cell>
          <cell r="I175">
            <v>7</v>
          </cell>
          <cell r="J175">
            <v>15</v>
          </cell>
        </row>
        <row r="176">
          <cell r="B176">
            <v>2431112083</v>
          </cell>
          <cell r="C176">
            <v>5909037553</v>
          </cell>
          <cell r="D176" t="str">
            <v>ИППСП</v>
          </cell>
          <cell r="E176" t="str">
            <v>24-0271</v>
          </cell>
          <cell r="F176">
            <v>36920</v>
          </cell>
          <cell r="G176">
            <v>195</v>
          </cell>
          <cell r="H176">
            <v>810</v>
          </cell>
          <cell r="I176">
            <v>7</v>
          </cell>
          <cell r="J176">
            <v>20</v>
          </cell>
        </row>
        <row r="177">
          <cell r="B177">
            <v>2431112132</v>
          </cell>
          <cell r="C177">
            <v>5807093997</v>
          </cell>
          <cell r="D177" t="str">
            <v>ИППСП</v>
          </cell>
          <cell r="E177" t="str">
            <v>24-0153</v>
          </cell>
          <cell r="F177">
            <v>36920</v>
          </cell>
          <cell r="G177">
            <v>400</v>
          </cell>
          <cell r="H177">
            <v>1100</v>
          </cell>
          <cell r="I177">
            <v>7</v>
          </cell>
          <cell r="J177">
            <v>20</v>
          </cell>
        </row>
        <row r="178">
          <cell r="B178">
            <v>2431112076</v>
          </cell>
          <cell r="C178">
            <v>5001025785</v>
          </cell>
          <cell r="D178" t="str">
            <v>ИППСП</v>
          </cell>
          <cell r="E178" t="str">
            <v>24-0147</v>
          </cell>
          <cell r="F178">
            <v>36919</v>
          </cell>
          <cell r="G178">
            <v>225</v>
          </cell>
          <cell r="H178">
            <v>1080</v>
          </cell>
          <cell r="I178">
            <v>7</v>
          </cell>
          <cell r="J178">
            <v>20</v>
          </cell>
        </row>
        <row r="179">
          <cell r="B179">
            <v>2431112147</v>
          </cell>
          <cell r="C179">
            <v>6007117617</v>
          </cell>
          <cell r="D179" t="str">
            <v>ИППСП</v>
          </cell>
          <cell r="E179" t="str">
            <v>24-0371</v>
          </cell>
          <cell r="F179">
            <v>36919</v>
          </cell>
          <cell r="G179">
            <v>100</v>
          </cell>
          <cell r="H179">
            <v>894</v>
          </cell>
          <cell r="I179">
            <v>5</v>
          </cell>
          <cell r="J179">
            <v>20</v>
          </cell>
        </row>
        <row r="180">
          <cell r="B180">
            <v>2431112118</v>
          </cell>
          <cell r="C180">
            <v>7401127574</v>
          </cell>
          <cell r="D180" t="str">
            <v>ИППСП</v>
          </cell>
          <cell r="E180" t="str">
            <v>24-0365</v>
          </cell>
          <cell r="F180">
            <v>36919</v>
          </cell>
          <cell r="G180">
            <v>45</v>
          </cell>
          <cell r="H180">
            <v>466</v>
          </cell>
          <cell r="I180">
            <v>5</v>
          </cell>
          <cell r="J180">
            <v>17</v>
          </cell>
        </row>
        <row r="181">
          <cell r="B181">
            <v>2431112135</v>
          </cell>
          <cell r="C181">
            <v>6310167574</v>
          </cell>
          <cell r="D181" t="str">
            <v>ИППСП</v>
          </cell>
          <cell r="E181" t="str">
            <v>24-0366</v>
          </cell>
          <cell r="F181">
            <v>36919</v>
          </cell>
          <cell r="G181">
            <v>119</v>
          </cell>
          <cell r="H181">
            <v>565</v>
          </cell>
          <cell r="I181">
            <v>7</v>
          </cell>
          <cell r="J181">
            <v>15</v>
          </cell>
        </row>
        <row r="182">
          <cell r="B182">
            <v>2431112111</v>
          </cell>
          <cell r="C182">
            <v>5506247551</v>
          </cell>
          <cell r="D182" t="str">
            <v>ИППСП</v>
          </cell>
          <cell r="E182" t="str">
            <v>24-0020</v>
          </cell>
          <cell r="F182">
            <v>36915</v>
          </cell>
          <cell r="G182">
            <v>165</v>
          </cell>
          <cell r="H182">
            <v>213</v>
          </cell>
          <cell r="I182">
            <v>7</v>
          </cell>
          <cell r="J182">
            <v>15</v>
          </cell>
        </row>
        <row r="183">
          <cell r="B183">
            <v>2431112048</v>
          </cell>
          <cell r="C183">
            <v>5205084818</v>
          </cell>
          <cell r="D183" t="str">
            <v>ИППСП</v>
          </cell>
          <cell r="E183" t="str">
            <v>24-0066</v>
          </cell>
          <cell r="F183">
            <v>36915</v>
          </cell>
          <cell r="G183">
            <v>106</v>
          </cell>
          <cell r="H183">
            <v>552</v>
          </cell>
          <cell r="I183">
            <v>7</v>
          </cell>
          <cell r="J183">
            <v>15</v>
          </cell>
        </row>
        <row r="184">
          <cell r="B184">
            <v>2431112129</v>
          </cell>
          <cell r="C184">
            <v>6410067542</v>
          </cell>
          <cell r="D184" t="str">
            <v>ИППСП</v>
          </cell>
          <cell r="E184" t="str">
            <v>24-007</v>
          </cell>
          <cell r="F184">
            <v>36914</v>
          </cell>
          <cell r="G184">
            <v>272</v>
          </cell>
          <cell r="H184">
            <v>561</v>
          </cell>
          <cell r="I184">
            <v>7</v>
          </cell>
          <cell r="J184">
            <v>15</v>
          </cell>
        </row>
        <row r="185">
          <cell r="B185">
            <v>2431112025</v>
          </cell>
          <cell r="C185">
            <v>6211247541</v>
          </cell>
          <cell r="D185" t="str">
            <v>ИППСП</v>
          </cell>
          <cell r="E185" t="str">
            <v>24-0123</v>
          </cell>
          <cell r="F185">
            <v>36916</v>
          </cell>
          <cell r="G185">
            <v>214</v>
          </cell>
          <cell r="H185">
            <v>963</v>
          </cell>
          <cell r="I185">
            <v>7</v>
          </cell>
          <cell r="J185">
            <v>20</v>
          </cell>
        </row>
        <row r="186">
          <cell r="B186">
            <v>2431112137</v>
          </cell>
          <cell r="C186">
            <v>5709057573</v>
          </cell>
          <cell r="D186" t="str">
            <v>ИППСП</v>
          </cell>
          <cell r="E186" t="str">
            <v>24-0118</v>
          </cell>
          <cell r="F186">
            <v>36916</v>
          </cell>
          <cell r="G186">
            <v>115</v>
          </cell>
          <cell r="H186">
            <v>264</v>
          </cell>
          <cell r="I186">
            <v>5</v>
          </cell>
          <cell r="J186">
            <v>15</v>
          </cell>
        </row>
        <row r="187">
          <cell r="B187">
            <v>2431112152</v>
          </cell>
          <cell r="C187">
            <v>6802129131</v>
          </cell>
          <cell r="D187" t="str">
            <v>ИППСП</v>
          </cell>
          <cell r="E187" t="str">
            <v>24-0122</v>
          </cell>
          <cell r="F187">
            <v>36916</v>
          </cell>
          <cell r="G187">
            <v>114</v>
          </cell>
          <cell r="H187">
            <v>391</v>
          </cell>
          <cell r="I187">
            <v>7</v>
          </cell>
          <cell r="J187">
            <v>15</v>
          </cell>
        </row>
        <row r="188">
          <cell r="B188">
            <v>2431112073</v>
          </cell>
          <cell r="C188">
            <v>5508287640</v>
          </cell>
          <cell r="D188" t="str">
            <v>ИППСП</v>
          </cell>
          <cell r="E188" t="str">
            <v>24-0406</v>
          </cell>
          <cell r="F188">
            <v>36921</v>
          </cell>
          <cell r="G188">
            <v>80</v>
          </cell>
          <cell r="H188">
            <v>400</v>
          </cell>
          <cell r="I188">
            <v>5</v>
          </cell>
          <cell r="J188">
            <v>15</v>
          </cell>
        </row>
        <row r="189">
          <cell r="B189">
            <v>2431112114</v>
          </cell>
          <cell r="C189">
            <v>6108137550</v>
          </cell>
          <cell r="D189" t="str">
            <v>ИППСП</v>
          </cell>
          <cell r="E189" t="str">
            <v>24-0412</v>
          </cell>
          <cell r="F189">
            <v>36921</v>
          </cell>
          <cell r="G189">
            <v>107</v>
          </cell>
          <cell r="H189">
            <v>390</v>
          </cell>
          <cell r="I189">
            <v>7</v>
          </cell>
          <cell r="J189">
            <v>15</v>
          </cell>
        </row>
        <row r="190">
          <cell r="B190">
            <v>2431112150</v>
          </cell>
          <cell r="C190">
            <v>7112173518</v>
          </cell>
          <cell r="D190" t="str">
            <v>ИППСП</v>
          </cell>
          <cell r="E190" t="str">
            <v>24-0408</v>
          </cell>
          <cell r="F190">
            <v>36921</v>
          </cell>
          <cell r="G190">
            <v>70</v>
          </cell>
          <cell r="H190">
            <v>106</v>
          </cell>
          <cell r="I190">
            <v>2</v>
          </cell>
          <cell r="J190">
            <v>8</v>
          </cell>
        </row>
        <row r="191">
          <cell r="B191">
            <v>2431112103</v>
          </cell>
          <cell r="C191">
            <v>6503227682</v>
          </cell>
          <cell r="D191" t="str">
            <v>ИППСП</v>
          </cell>
          <cell r="E191" t="str">
            <v>24-0367</v>
          </cell>
          <cell r="F191">
            <v>36919</v>
          </cell>
          <cell r="G191">
            <v>92</v>
          </cell>
          <cell r="H191">
            <v>414</v>
          </cell>
          <cell r="I191">
            <v>7</v>
          </cell>
          <cell r="J191">
            <v>15</v>
          </cell>
        </row>
        <row r="192">
          <cell r="B192">
            <v>2431112044</v>
          </cell>
          <cell r="C192">
            <v>6610097565</v>
          </cell>
          <cell r="D192" t="str">
            <v>ИППСП</v>
          </cell>
          <cell r="E192" t="str">
            <v>24-0221</v>
          </cell>
          <cell r="F192">
            <v>36917</v>
          </cell>
          <cell r="G192">
            <v>101</v>
          </cell>
          <cell r="H192">
            <v>358</v>
          </cell>
          <cell r="I192">
            <v>5</v>
          </cell>
          <cell r="J192">
            <v>15</v>
          </cell>
        </row>
        <row r="193">
          <cell r="B193">
            <v>2431112046</v>
          </cell>
          <cell r="C193">
            <v>5509107759</v>
          </cell>
          <cell r="D193" t="str">
            <v>ИППСП</v>
          </cell>
          <cell r="E193" t="str">
            <v>24-0401</v>
          </cell>
          <cell r="F193">
            <v>36921</v>
          </cell>
          <cell r="G193">
            <v>206</v>
          </cell>
          <cell r="H193">
            <v>842</v>
          </cell>
          <cell r="I193">
            <v>5</v>
          </cell>
          <cell r="J193">
            <v>20</v>
          </cell>
        </row>
        <row r="194">
          <cell r="B194">
            <v>2431112133</v>
          </cell>
          <cell r="C194">
            <v>5301235838</v>
          </cell>
          <cell r="D194" t="str">
            <v>ИППСП</v>
          </cell>
          <cell r="E194" t="str">
            <v>24-0402</v>
          </cell>
          <cell r="F194">
            <v>36921</v>
          </cell>
          <cell r="G194">
            <v>150</v>
          </cell>
          <cell r="H194">
            <v>329</v>
          </cell>
          <cell r="I194">
            <v>7</v>
          </cell>
          <cell r="J194">
            <v>15</v>
          </cell>
        </row>
        <row r="195">
          <cell r="B195">
            <v>2431112040</v>
          </cell>
          <cell r="C195">
            <v>4607277819</v>
          </cell>
          <cell r="D195" t="str">
            <v>ИППСП</v>
          </cell>
          <cell r="E195" t="str">
            <v>24-0407</v>
          </cell>
          <cell r="F195">
            <v>36921</v>
          </cell>
          <cell r="G195">
            <v>83</v>
          </cell>
          <cell r="H195">
            <v>451</v>
          </cell>
          <cell r="I195">
            <v>5</v>
          </cell>
          <cell r="J195">
            <v>15</v>
          </cell>
        </row>
        <row r="196">
          <cell r="B196">
            <v>2431112055</v>
          </cell>
          <cell r="C196">
            <v>7006187606</v>
          </cell>
          <cell r="D196" t="str">
            <v>ИППСП</v>
          </cell>
          <cell r="E196" t="str">
            <v>24-0413</v>
          </cell>
          <cell r="F196">
            <v>36921</v>
          </cell>
          <cell r="G196">
            <v>40</v>
          </cell>
          <cell r="H196">
            <v>517</v>
          </cell>
          <cell r="I196">
            <v>7</v>
          </cell>
          <cell r="J196">
            <v>15</v>
          </cell>
        </row>
        <row r="197">
          <cell r="B197">
            <v>2431112056</v>
          </cell>
          <cell r="C197">
            <v>7209237550</v>
          </cell>
          <cell r="D197" t="str">
            <v>ИППСП</v>
          </cell>
          <cell r="E197" t="str">
            <v>24-0414</v>
          </cell>
          <cell r="F197">
            <v>36921</v>
          </cell>
          <cell r="G197">
            <v>40</v>
          </cell>
          <cell r="H197">
            <v>478</v>
          </cell>
          <cell r="I197">
            <v>7</v>
          </cell>
          <cell r="J197">
            <v>15</v>
          </cell>
        </row>
        <row r="198">
          <cell r="B198">
            <v>2431112066</v>
          </cell>
          <cell r="C198">
            <v>6803077578</v>
          </cell>
          <cell r="D198" t="str">
            <v>ИППСП</v>
          </cell>
          <cell r="E198" t="str">
            <v>24-0404</v>
          </cell>
          <cell r="F198">
            <v>36921</v>
          </cell>
          <cell r="G198">
            <v>50</v>
          </cell>
          <cell r="H198">
            <v>500</v>
          </cell>
          <cell r="I198">
            <v>7</v>
          </cell>
          <cell r="J198">
            <v>15</v>
          </cell>
        </row>
        <row r="199">
          <cell r="B199">
            <v>2431112051</v>
          </cell>
          <cell r="C199">
            <v>4402167576</v>
          </cell>
          <cell r="D199" t="str">
            <v>ИППСП</v>
          </cell>
          <cell r="E199" t="str">
            <v>24-0409</v>
          </cell>
          <cell r="F199">
            <v>36921</v>
          </cell>
          <cell r="G199">
            <v>108</v>
          </cell>
          <cell r="H199">
            <v>683</v>
          </cell>
          <cell r="I199">
            <v>7</v>
          </cell>
          <cell r="J199">
            <v>15</v>
          </cell>
        </row>
        <row r="200">
          <cell r="B200">
            <v>2431112045</v>
          </cell>
          <cell r="C200">
            <v>5209157620</v>
          </cell>
          <cell r="D200" t="str">
            <v>ИППСП</v>
          </cell>
          <cell r="E200" t="str">
            <v>24-0385</v>
          </cell>
          <cell r="F200">
            <v>36921</v>
          </cell>
          <cell r="G200">
            <v>0</v>
          </cell>
          <cell r="H200">
            <v>553</v>
          </cell>
          <cell r="I200">
            <v>0</v>
          </cell>
          <cell r="J200">
            <v>20</v>
          </cell>
        </row>
        <row r="201">
          <cell r="B201">
            <v>2431112130</v>
          </cell>
          <cell r="C201">
            <v>5602067792</v>
          </cell>
          <cell r="D201" t="str">
            <v>ИППСП</v>
          </cell>
          <cell r="E201" t="str">
            <v>24-0384</v>
          </cell>
          <cell r="F201">
            <v>36921</v>
          </cell>
          <cell r="G201">
            <v>40</v>
          </cell>
          <cell r="H201">
            <v>270</v>
          </cell>
          <cell r="I201">
            <v>7</v>
          </cell>
          <cell r="J201">
            <v>10</v>
          </cell>
        </row>
        <row r="202">
          <cell r="B202">
            <v>2431112041</v>
          </cell>
          <cell r="C202">
            <v>7302107603</v>
          </cell>
          <cell r="D202" t="str">
            <v>ИППСП</v>
          </cell>
          <cell r="E202" t="str">
            <v>24-0411</v>
          </cell>
          <cell r="F202">
            <v>36921</v>
          </cell>
          <cell r="G202">
            <v>60</v>
          </cell>
          <cell r="H202">
            <v>1695</v>
          </cell>
          <cell r="I202">
            <v>7</v>
          </cell>
          <cell r="J202">
            <v>20</v>
          </cell>
        </row>
        <row r="203">
          <cell r="B203">
            <v>2431112094</v>
          </cell>
          <cell r="C203">
            <v>6810057636</v>
          </cell>
          <cell r="D203" t="str">
            <v>ИППСП</v>
          </cell>
          <cell r="E203" t="str">
            <v>24-013</v>
          </cell>
          <cell r="F203">
            <v>36915</v>
          </cell>
          <cell r="G203">
            <v>125</v>
          </cell>
          <cell r="H203">
            <v>466</v>
          </cell>
          <cell r="I203">
            <v>7</v>
          </cell>
          <cell r="J203">
            <v>15</v>
          </cell>
        </row>
        <row r="204">
          <cell r="B204">
            <v>2431112033</v>
          </cell>
          <cell r="C204">
            <v>6403117568</v>
          </cell>
          <cell r="D204" t="str">
            <v>ИППСП</v>
          </cell>
          <cell r="E204" t="str">
            <v>24-022</v>
          </cell>
          <cell r="F204">
            <v>36915</v>
          </cell>
          <cell r="G204">
            <v>90</v>
          </cell>
          <cell r="H204">
            <v>1404</v>
          </cell>
          <cell r="I204">
            <v>7</v>
          </cell>
          <cell r="J204">
            <v>20</v>
          </cell>
        </row>
        <row r="205">
          <cell r="B205">
            <v>2431112074</v>
          </cell>
          <cell r="C205">
            <v>6104237593</v>
          </cell>
          <cell r="D205" t="str">
            <v>ИППСП</v>
          </cell>
          <cell r="E205" t="str">
            <v>24-0026</v>
          </cell>
          <cell r="F205">
            <v>36915</v>
          </cell>
          <cell r="G205">
            <v>188</v>
          </cell>
          <cell r="H205">
            <v>691</v>
          </cell>
          <cell r="I205">
            <v>7</v>
          </cell>
          <cell r="J205">
            <v>15</v>
          </cell>
        </row>
        <row r="206">
          <cell r="B206">
            <v>2431112102</v>
          </cell>
          <cell r="C206">
            <v>7006087525</v>
          </cell>
          <cell r="D206" t="str">
            <v>ИППСП</v>
          </cell>
          <cell r="E206" t="str">
            <v>24-0564</v>
          </cell>
          <cell r="F206">
            <v>36921</v>
          </cell>
          <cell r="G206">
            <v>40</v>
          </cell>
          <cell r="H206">
            <v>706</v>
          </cell>
          <cell r="I206">
            <v>1</v>
          </cell>
          <cell r="J206">
            <v>20</v>
          </cell>
        </row>
        <row r="207">
          <cell r="B207">
            <v>2431112043</v>
          </cell>
          <cell r="C207">
            <v>5601317618</v>
          </cell>
          <cell r="D207" t="str">
            <v>ИППСП</v>
          </cell>
          <cell r="E207" t="str">
            <v>24-0236</v>
          </cell>
          <cell r="F207">
            <v>36921</v>
          </cell>
          <cell r="G207">
            <v>458</v>
          </cell>
          <cell r="H207">
            <v>1189</v>
          </cell>
          <cell r="I207">
            <v>7</v>
          </cell>
          <cell r="J207">
            <v>22</v>
          </cell>
        </row>
        <row r="208">
          <cell r="B208">
            <v>2431112139</v>
          </cell>
          <cell r="C208">
            <v>7509177657</v>
          </cell>
          <cell r="D208" t="str">
            <v>ИППСП</v>
          </cell>
          <cell r="E208" t="str">
            <v>24-0440</v>
          </cell>
          <cell r="F208">
            <v>36923</v>
          </cell>
          <cell r="G208">
            <v>73</v>
          </cell>
          <cell r="H208">
            <v>393</v>
          </cell>
          <cell r="I208">
            <v>7</v>
          </cell>
          <cell r="J208">
            <v>15</v>
          </cell>
        </row>
        <row r="209">
          <cell r="B209">
            <v>2431112067</v>
          </cell>
          <cell r="C209">
            <v>6705047584</v>
          </cell>
          <cell r="D209" t="str">
            <v>ИППСП</v>
          </cell>
          <cell r="E209" t="str">
            <v>24-0447</v>
          </cell>
          <cell r="F209">
            <v>36923</v>
          </cell>
          <cell r="G209">
            <v>278</v>
          </cell>
          <cell r="H209">
            <v>1616</v>
          </cell>
          <cell r="I209">
            <v>5</v>
          </cell>
          <cell r="J209">
            <v>28</v>
          </cell>
        </row>
        <row r="210">
          <cell r="B210">
            <v>2431112112</v>
          </cell>
          <cell r="C210">
            <v>3401036841</v>
          </cell>
          <cell r="D210" t="str">
            <v>ИППСП</v>
          </cell>
          <cell r="E210" t="str">
            <v>24-0341</v>
          </cell>
          <cell r="F210">
            <v>36923</v>
          </cell>
          <cell r="G210">
            <v>53</v>
          </cell>
          <cell r="H210">
            <v>900</v>
          </cell>
          <cell r="I210">
            <v>7</v>
          </cell>
          <cell r="J210">
            <v>15</v>
          </cell>
        </row>
        <row r="211">
          <cell r="B211">
            <v>2431112153</v>
          </cell>
          <cell r="C211">
            <v>4504117618</v>
          </cell>
          <cell r="D211" t="str">
            <v>ИППСП</v>
          </cell>
          <cell r="E211" t="str">
            <v>24-0444</v>
          </cell>
          <cell r="F211">
            <v>36923</v>
          </cell>
          <cell r="G211">
            <v>86</v>
          </cell>
          <cell r="H211">
            <v>782</v>
          </cell>
          <cell r="I211">
            <v>5</v>
          </cell>
          <cell r="J211">
            <v>20</v>
          </cell>
        </row>
        <row r="212">
          <cell r="B212">
            <v>2431112120</v>
          </cell>
          <cell r="C212">
            <v>5101027591</v>
          </cell>
          <cell r="D212" t="str">
            <v>ИППСП</v>
          </cell>
          <cell r="E212" t="str">
            <v>24-0028</v>
          </cell>
          <cell r="F212">
            <v>36921</v>
          </cell>
          <cell r="G212">
            <v>265</v>
          </cell>
          <cell r="H212">
            <v>1305</v>
          </cell>
          <cell r="I212">
            <v>7</v>
          </cell>
          <cell r="J212">
            <v>20</v>
          </cell>
        </row>
        <row r="213">
          <cell r="B213">
            <v>2431112017</v>
          </cell>
          <cell r="C213">
            <v>5111057546</v>
          </cell>
          <cell r="D213" t="str">
            <v>ИППСП</v>
          </cell>
          <cell r="E213" t="str">
            <v>24-0024</v>
          </cell>
          <cell r="F213">
            <v>36915</v>
          </cell>
          <cell r="G213">
            <v>236</v>
          </cell>
          <cell r="H213">
            <v>1349</v>
          </cell>
          <cell r="I213">
            <v>7</v>
          </cell>
          <cell r="J213">
            <v>20</v>
          </cell>
        </row>
        <row r="214">
          <cell r="B214">
            <v>2431112018</v>
          </cell>
          <cell r="C214">
            <v>5607248751</v>
          </cell>
          <cell r="D214" t="str">
            <v>ИППСП</v>
          </cell>
          <cell r="E214" t="str">
            <v>24-029</v>
          </cell>
          <cell r="F214">
            <v>36915</v>
          </cell>
          <cell r="G214">
            <v>202</v>
          </cell>
          <cell r="H214">
            <v>540</v>
          </cell>
          <cell r="I214">
            <v>7</v>
          </cell>
          <cell r="J214">
            <v>15</v>
          </cell>
        </row>
        <row r="215">
          <cell r="B215">
            <v>2431112002</v>
          </cell>
          <cell r="C215">
            <v>5202155902</v>
          </cell>
          <cell r="D215" t="str">
            <v>ИППСП</v>
          </cell>
          <cell r="E215" t="str">
            <v>24-017</v>
          </cell>
          <cell r="F215">
            <v>36915</v>
          </cell>
          <cell r="G215">
            <v>158</v>
          </cell>
          <cell r="H215">
            <v>864</v>
          </cell>
          <cell r="I215">
            <v>0</v>
          </cell>
          <cell r="J215">
            <v>20</v>
          </cell>
        </row>
        <row r="216">
          <cell r="B216">
            <v>2431112134</v>
          </cell>
          <cell r="C216">
            <v>5407247552</v>
          </cell>
          <cell r="D216" t="str">
            <v>ИППСП</v>
          </cell>
          <cell r="E216" t="str">
            <v>24-0027</v>
          </cell>
          <cell r="F216">
            <v>36915</v>
          </cell>
          <cell r="G216">
            <v>116</v>
          </cell>
          <cell r="H216">
            <v>335</v>
          </cell>
          <cell r="I216">
            <v>7</v>
          </cell>
          <cell r="J216">
            <v>15</v>
          </cell>
        </row>
        <row r="217">
          <cell r="B217">
            <v>2431112071</v>
          </cell>
          <cell r="C217">
            <v>5503287606</v>
          </cell>
          <cell r="D217" t="str">
            <v>ИППСП</v>
          </cell>
          <cell r="E217" t="str">
            <v>24-0405</v>
          </cell>
          <cell r="F217">
            <v>36921</v>
          </cell>
          <cell r="G217">
            <v>300</v>
          </cell>
          <cell r="H217">
            <v>1600</v>
          </cell>
          <cell r="I217">
            <v>5</v>
          </cell>
          <cell r="J217">
            <v>22</v>
          </cell>
        </row>
        <row r="218">
          <cell r="B218">
            <v>2431112109</v>
          </cell>
          <cell r="C218">
            <v>6012058530</v>
          </cell>
          <cell r="D218" t="str">
            <v>ИППСП</v>
          </cell>
          <cell r="E218" t="str">
            <v>24-0441</v>
          </cell>
          <cell r="F218">
            <v>36923</v>
          </cell>
          <cell r="G218">
            <v>120</v>
          </cell>
          <cell r="H218">
            <v>540</v>
          </cell>
          <cell r="I218">
            <v>7</v>
          </cell>
          <cell r="J218">
            <v>15</v>
          </cell>
        </row>
        <row r="219">
          <cell r="B219">
            <v>2431112128</v>
          </cell>
          <cell r="C219">
            <v>5801187260</v>
          </cell>
          <cell r="D219" t="str">
            <v>ИППСП</v>
          </cell>
          <cell r="E219" t="str">
            <v>24-0496</v>
          </cell>
          <cell r="F219">
            <v>36923</v>
          </cell>
          <cell r="G219">
            <v>90</v>
          </cell>
          <cell r="H219">
            <v>392</v>
          </cell>
          <cell r="I219">
            <v>0</v>
          </cell>
          <cell r="J219">
            <v>20</v>
          </cell>
        </row>
        <row r="220">
          <cell r="B220">
            <v>2431112085</v>
          </cell>
          <cell r="C220">
            <v>3406037291</v>
          </cell>
          <cell r="D220" t="str">
            <v>ИППСП</v>
          </cell>
          <cell r="E220" t="str">
            <v>24-0497</v>
          </cell>
          <cell r="F220">
            <v>36923</v>
          </cell>
          <cell r="G220">
            <v>66</v>
          </cell>
          <cell r="H220">
            <v>499</v>
          </cell>
          <cell r="I220">
            <v>0</v>
          </cell>
          <cell r="J220">
            <v>20</v>
          </cell>
        </row>
        <row r="221">
          <cell r="B221">
            <v>2431112089</v>
          </cell>
          <cell r="C221">
            <v>5110017615</v>
          </cell>
          <cell r="D221" t="str">
            <v>ИППСП</v>
          </cell>
          <cell r="E221" t="str">
            <v>24-0446</v>
          </cell>
          <cell r="F221">
            <v>36923</v>
          </cell>
          <cell r="G221">
            <v>250</v>
          </cell>
          <cell r="H221">
            <v>1200</v>
          </cell>
          <cell r="I221">
            <v>7</v>
          </cell>
          <cell r="J221">
            <v>20</v>
          </cell>
        </row>
        <row r="222">
          <cell r="B222">
            <v>2431112035</v>
          </cell>
          <cell r="C222">
            <v>7104287636</v>
          </cell>
          <cell r="D222" t="str">
            <v>ИППСП</v>
          </cell>
          <cell r="E222" t="str">
            <v>24-0222</v>
          </cell>
          <cell r="F222">
            <v>36917</v>
          </cell>
          <cell r="G222">
            <v>137</v>
          </cell>
          <cell r="H222">
            <v>549</v>
          </cell>
          <cell r="I222">
            <v>5</v>
          </cell>
          <cell r="J222">
            <v>15</v>
          </cell>
        </row>
        <row r="223">
          <cell r="B223">
            <v>2431112030</v>
          </cell>
          <cell r="C223">
            <v>4810267705</v>
          </cell>
          <cell r="D223" t="str">
            <v>ИППСП</v>
          </cell>
          <cell r="E223" t="str">
            <v>24-0155</v>
          </cell>
          <cell r="F223">
            <v>36918</v>
          </cell>
          <cell r="G223">
            <v>111</v>
          </cell>
          <cell r="H223">
            <v>580</v>
          </cell>
          <cell r="I223">
            <v>5</v>
          </cell>
          <cell r="J223">
            <v>17</v>
          </cell>
        </row>
        <row r="224">
          <cell r="B224">
            <v>2431112072</v>
          </cell>
          <cell r="C224">
            <v>5904262612</v>
          </cell>
          <cell r="D224" t="str">
            <v>ИППСП</v>
          </cell>
          <cell r="E224" t="str">
            <v>24-0364</v>
          </cell>
          <cell r="F224">
            <v>36919</v>
          </cell>
          <cell r="G224">
            <v>207</v>
          </cell>
          <cell r="H224">
            <v>1118</v>
          </cell>
          <cell r="I224">
            <v>7</v>
          </cell>
          <cell r="J224">
            <v>20</v>
          </cell>
        </row>
        <row r="225">
          <cell r="B225">
            <v>2431112009</v>
          </cell>
          <cell r="C225">
            <v>6801107591</v>
          </cell>
          <cell r="D225" t="str">
            <v>ИППСП</v>
          </cell>
          <cell r="E225" t="str">
            <v>24-0158</v>
          </cell>
          <cell r="F225">
            <v>36917</v>
          </cell>
          <cell r="G225">
            <v>160</v>
          </cell>
          <cell r="H225">
            <v>361</v>
          </cell>
          <cell r="I225">
            <v>7</v>
          </cell>
          <cell r="J225">
            <v>15</v>
          </cell>
        </row>
        <row r="226">
          <cell r="B226">
            <v>2431112149</v>
          </cell>
          <cell r="C226">
            <v>6008257594</v>
          </cell>
          <cell r="D226" t="str">
            <v>ИППСП</v>
          </cell>
          <cell r="E226" t="str">
            <v>24-0213</v>
          </cell>
          <cell r="F226">
            <v>36917</v>
          </cell>
          <cell r="G226">
            <v>99</v>
          </cell>
          <cell r="H226">
            <v>319</v>
          </cell>
          <cell r="I226">
            <v>5</v>
          </cell>
          <cell r="J226">
            <v>15</v>
          </cell>
        </row>
        <row r="227">
          <cell r="B227">
            <v>2431112105</v>
          </cell>
          <cell r="C227">
            <v>6903307627</v>
          </cell>
          <cell r="D227" t="str">
            <v>ИППСП</v>
          </cell>
          <cell r="E227" t="str">
            <v>24-0164</v>
          </cell>
          <cell r="F227">
            <v>36917</v>
          </cell>
          <cell r="G227">
            <v>248</v>
          </cell>
          <cell r="H227">
            <v>1460</v>
          </cell>
          <cell r="I227">
            <v>5</v>
          </cell>
          <cell r="J227">
            <v>20</v>
          </cell>
        </row>
        <row r="228">
          <cell r="B228">
            <v>2431112036</v>
          </cell>
          <cell r="C228">
            <v>6901237618</v>
          </cell>
          <cell r="D228" t="str">
            <v>ИППСП</v>
          </cell>
          <cell r="E228" t="str">
            <v>14-0189</v>
          </cell>
          <cell r="F228">
            <v>36913</v>
          </cell>
          <cell r="G228">
            <v>250</v>
          </cell>
          <cell r="H228">
            <v>1700</v>
          </cell>
          <cell r="I228">
            <v>7</v>
          </cell>
          <cell r="J228">
            <v>20</v>
          </cell>
        </row>
        <row r="229">
          <cell r="B229">
            <v>2431112057</v>
          </cell>
          <cell r="C229">
            <v>5302167614</v>
          </cell>
          <cell r="D229" t="str">
            <v>ИППСП</v>
          </cell>
          <cell r="E229" t="str">
            <v>24-0012</v>
          </cell>
          <cell r="F229">
            <v>36914</v>
          </cell>
          <cell r="G229">
            <v>130</v>
          </cell>
          <cell r="H229">
            <v>920</v>
          </cell>
          <cell r="I229">
            <v>7</v>
          </cell>
          <cell r="J229">
            <v>15</v>
          </cell>
        </row>
        <row r="230">
          <cell r="B230" t="str">
            <v>2431112162</v>
          </cell>
          <cell r="C230" t="str">
            <v>7404137616</v>
          </cell>
          <cell r="D230" t="str">
            <v>ИППСП</v>
          </cell>
          <cell r="E230" t="str">
            <v>24-014</v>
          </cell>
          <cell r="F230">
            <v>36915</v>
          </cell>
          <cell r="G230">
            <v>23</v>
          </cell>
          <cell r="H230">
            <v>326</v>
          </cell>
          <cell r="I230">
            <v>0</v>
          </cell>
          <cell r="J230">
            <v>15</v>
          </cell>
        </row>
        <row r="231">
          <cell r="B231">
            <v>2431112113</v>
          </cell>
          <cell r="C231">
            <v>5611267561</v>
          </cell>
          <cell r="D231" t="str">
            <v>ИППСП</v>
          </cell>
          <cell r="E231" t="str">
            <v>24-0018</v>
          </cell>
          <cell r="F231">
            <v>36915</v>
          </cell>
          <cell r="G231">
            <v>500</v>
          </cell>
          <cell r="H231">
            <v>2700</v>
          </cell>
          <cell r="I231">
            <v>8</v>
          </cell>
          <cell r="J231">
            <v>35</v>
          </cell>
        </row>
        <row r="232">
          <cell r="B232">
            <v>2431112146</v>
          </cell>
          <cell r="C232">
            <v>6502277610</v>
          </cell>
          <cell r="D232" t="str">
            <v>ИППСП</v>
          </cell>
          <cell r="E232" t="str">
            <v>24-0369</v>
          </cell>
          <cell r="F232">
            <v>36919</v>
          </cell>
          <cell r="G232">
            <v>145</v>
          </cell>
          <cell r="H232">
            <v>704</v>
          </cell>
          <cell r="I232">
            <v>7</v>
          </cell>
          <cell r="J232">
            <v>15</v>
          </cell>
        </row>
        <row r="233">
          <cell r="B233">
            <v>2431112039</v>
          </cell>
          <cell r="C233">
            <v>5203107560</v>
          </cell>
          <cell r="D233" t="str">
            <v>ИППСП</v>
          </cell>
          <cell r="E233" t="str">
            <v>24-0215</v>
          </cell>
          <cell r="F233">
            <v>36917</v>
          </cell>
          <cell r="G233">
            <v>60</v>
          </cell>
          <cell r="H233">
            <v>200</v>
          </cell>
          <cell r="I233">
            <v>1</v>
          </cell>
          <cell r="J233">
            <v>9</v>
          </cell>
        </row>
        <row r="234">
          <cell r="B234">
            <v>2431112062</v>
          </cell>
          <cell r="C234">
            <v>5702117650</v>
          </cell>
          <cell r="D234" t="str">
            <v>ИППСП</v>
          </cell>
          <cell r="E234" t="str">
            <v>24-0225</v>
          </cell>
          <cell r="F234">
            <v>36917</v>
          </cell>
          <cell r="G234">
            <v>220</v>
          </cell>
          <cell r="H234">
            <v>1450</v>
          </cell>
          <cell r="I234">
            <v>7</v>
          </cell>
          <cell r="J234">
            <v>20</v>
          </cell>
        </row>
        <row r="235">
          <cell r="B235">
            <v>2431112098</v>
          </cell>
          <cell r="C235">
            <v>5701287610</v>
          </cell>
          <cell r="D235" t="str">
            <v>ИППСП</v>
          </cell>
          <cell r="E235" t="str">
            <v>24-0498</v>
          </cell>
          <cell r="F235">
            <v>36923</v>
          </cell>
          <cell r="G235">
            <v>246</v>
          </cell>
          <cell r="H235">
            <v>892</v>
          </cell>
          <cell r="I235">
            <v>7</v>
          </cell>
          <cell r="J235">
            <v>20</v>
          </cell>
        </row>
        <row r="236">
          <cell r="B236">
            <v>2431112061</v>
          </cell>
          <cell r="C236">
            <v>5810285790</v>
          </cell>
          <cell r="D236" t="str">
            <v>ИППСП</v>
          </cell>
          <cell r="E236" t="str">
            <v>24-0445</v>
          </cell>
          <cell r="F236">
            <v>36923</v>
          </cell>
          <cell r="G236">
            <v>153</v>
          </cell>
          <cell r="H236">
            <v>1530</v>
          </cell>
          <cell r="I236">
            <v>7</v>
          </cell>
          <cell r="J236">
            <v>20</v>
          </cell>
        </row>
        <row r="237">
          <cell r="B237">
            <v>2431112013</v>
          </cell>
          <cell r="C237">
            <v>5708317531</v>
          </cell>
          <cell r="D237" t="str">
            <v>ИППСП</v>
          </cell>
          <cell r="E237" t="str">
            <v>24-0546</v>
          </cell>
          <cell r="F237">
            <v>36923</v>
          </cell>
          <cell r="G237">
            <v>160</v>
          </cell>
          <cell r="H237">
            <v>699</v>
          </cell>
          <cell r="I237">
            <v>7</v>
          </cell>
          <cell r="J237">
            <v>20</v>
          </cell>
        </row>
        <row r="238">
          <cell r="B238">
            <v>2431112063</v>
          </cell>
          <cell r="C238">
            <v>5901275895</v>
          </cell>
          <cell r="D238" t="str">
            <v>ИППСП</v>
          </cell>
          <cell r="E238" t="str">
            <v>24-0435</v>
          </cell>
          <cell r="F238">
            <v>36923</v>
          </cell>
          <cell r="G238">
            <v>125</v>
          </cell>
          <cell r="H238">
            <v>1075</v>
          </cell>
          <cell r="I238">
            <v>5</v>
          </cell>
          <cell r="J238">
            <v>20</v>
          </cell>
        </row>
        <row r="239">
          <cell r="B239" t="str">
            <v>2431112154</v>
          </cell>
          <cell r="C239" t="str">
            <v>5703087740</v>
          </cell>
          <cell r="D239" t="str">
            <v>ИППСП</v>
          </cell>
          <cell r="E239" t="str">
            <v>24-0337</v>
          </cell>
          <cell r="F239">
            <v>36923</v>
          </cell>
          <cell r="G239">
            <v>66</v>
          </cell>
          <cell r="H239">
            <v>221</v>
          </cell>
          <cell r="I239">
            <v>7</v>
          </cell>
          <cell r="J239">
            <v>10</v>
          </cell>
        </row>
        <row r="240">
          <cell r="B240">
            <v>2431112086</v>
          </cell>
          <cell r="C240">
            <v>6211147687</v>
          </cell>
          <cell r="D240" t="str">
            <v>ИППСП</v>
          </cell>
          <cell r="E240" t="str">
            <v>24-0458</v>
          </cell>
          <cell r="F240">
            <v>36923</v>
          </cell>
          <cell r="G240">
            <v>75</v>
          </cell>
          <cell r="H240">
            <v>520</v>
          </cell>
          <cell r="I240">
            <v>0</v>
          </cell>
          <cell r="J240">
            <v>20</v>
          </cell>
        </row>
        <row r="241">
          <cell r="B241">
            <v>2431112026</v>
          </cell>
          <cell r="C241">
            <v>6004137667</v>
          </cell>
          <cell r="D241" t="str">
            <v>ИППСП</v>
          </cell>
          <cell r="E241" t="str">
            <v>24-0257</v>
          </cell>
          <cell r="F241">
            <v>36923</v>
          </cell>
          <cell r="G241">
            <v>288</v>
          </cell>
          <cell r="H241">
            <v>1032</v>
          </cell>
          <cell r="I241">
            <v>7</v>
          </cell>
          <cell r="J241">
            <v>20</v>
          </cell>
        </row>
        <row r="242">
          <cell r="B242">
            <v>2431112005</v>
          </cell>
          <cell r="C242">
            <v>7402017566</v>
          </cell>
          <cell r="D242" t="str">
            <v>ИППСП</v>
          </cell>
          <cell r="E242" t="str">
            <v>24-0374</v>
          </cell>
          <cell r="F242">
            <v>36923</v>
          </cell>
          <cell r="G242">
            <v>247</v>
          </cell>
          <cell r="H242">
            <v>1000</v>
          </cell>
          <cell r="I242">
            <v>7</v>
          </cell>
          <cell r="J242">
            <v>20</v>
          </cell>
        </row>
        <row r="243">
          <cell r="B243">
            <v>2431112011</v>
          </cell>
          <cell r="C243">
            <v>5107157680</v>
          </cell>
          <cell r="D243" t="str">
            <v>ИППСП</v>
          </cell>
          <cell r="E243" t="str">
            <v>24-0375</v>
          </cell>
          <cell r="F243">
            <v>36923</v>
          </cell>
          <cell r="G243">
            <v>210</v>
          </cell>
          <cell r="H243">
            <v>1040</v>
          </cell>
          <cell r="I243">
            <v>7</v>
          </cell>
          <cell r="J243">
            <v>20</v>
          </cell>
        </row>
        <row r="244">
          <cell r="B244">
            <v>2431112138</v>
          </cell>
          <cell r="C244">
            <v>6002183616</v>
          </cell>
          <cell r="D244" t="str">
            <v>ИППСП</v>
          </cell>
          <cell r="E244" t="str">
            <v>24-0438</v>
          </cell>
          <cell r="F244">
            <v>36923</v>
          </cell>
          <cell r="G244">
            <v>253</v>
          </cell>
          <cell r="H244">
            <v>534</v>
          </cell>
          <cell r="I244">
            <v>7</v>
          </cell>
          <cell r="J244">
            <v>15</v>
          </cell>
        </row>
        <row r="245">
          <cell r="B245">
            <v>2431112022</v>
          </cell>
          <cell r="C245">
            <v>6109237678</v>
          </cell>
          <cell r="D245" t="str">
            <v>ИППСП</v>
          </cell>
          <cell r="E245" t="str">
            <v>24-0437</v>
          </cell>
          <cell r="F245">
            <v>36923</v>
          </cell>
          <cell r="G245">
            <v>141</v>
          </cell>
          <cell r="H245">
            <v>460</v>
          </cell>
          <cell r="I245">
            <v>7</v>
          </cell>
          <cell r="J245">
            <v>15</v>
          </cell>
        </row>
        <row r="246">
          <cell r="B246">
            <v>2431112158</v>
          </cell>
          <cell r="C246">
            <v>6211147624</v>
          </cell>
          <cell r="D246" t="str">
            <v>ИППСП</v>
          </cell>
          <cell r="E246" t="str">
            <v>24-0552</v>
          </cell>
          <cell r="F246">
            <v>36924</v>
          </cell>
          <cell r="G246">
            <v>87</v>
          </cell>
          <cell r="H246">
            <v>408</v>
          </cell>
          <cell r="I246">
            <v>7</v>
          </cell>
          <cell r="J246">
            <v>15</v>
          </cell>
        </row>
        <row r="247">
          <cell r="B247">
            <v>2431112068</v>
          </cell>
          <cell r="C247">
            <v>5303087621</v>
          </cell>
          <cell r="D247" t="str">
            <v>ИППСП</v>
          </cell>
          <cell r="E247" t="str">
            <v>24-0525</v>
          </cell>
          <cell r="F247">
            <v>36924</v>
          </cell>
          <cell r="G247">
            <v>239</v>
          </cell>
          <cell r="H247">
            <v>1090</v>
          </cell>
          <cell r="I247">
            <v>7</v>
          </cell>
          <cell r="J247">
            <v>20</v>
          </cell>
        </row>
        <row r="248">
          <cell r="B248">
            <v>2431112108</v>
          </cell>
          <cell r="C248">
            <v>6311298537</v>
          </cell>
          <cell r="D248" t="str">
            <v>ИППСП</v>
          </cell>
          <cell r="E248" t="str">
            <v>24-0575</v>
          </cell>
          <cell r="F248">
            <v>36924</v>
          </cell>
          <cell r="G248">
            <v>83</v>
          </cell>
          <cell r="H248">
            <v>324</v>
          </cell>
          <cell r="I248">
            <v>7</v>
          </cell>
          <cell r="J248">
            <v>15</v>
          </cell>
        </row>
        <row r="249">
          <cell r="B249">
            <v>2431112077</v>
          </cell>
          <cell r="C249">
            <v>5411117630</v>
          </cell>
          <cell r="D249" t="str">
            <v>ИППСП</v>
          </cell>
          <cell r="E249" t="str">
            <v>24-0595</v>
          </cell>
          <cell r="F249">
            <v>36924</v>
          </cell>
          <cell r="G249">
            <v>190</v>
          </cell>
          <cell r="H249">
            <v>980</v>
          </cell>
          <cell r="I249">
            <v>7</v>
          </cell>
          <cell r="J249">
            <v>20</v>
          </cell>
        </row>
        <row r="250">
          <cell r="B250">
            <v>2431112058</v>
          </cell>
          <cell r="C250">
            <v>7407017553</v>
          </cell>
          <cell r="D250" t="str">
            <v>ИППСП</v>
          </cell>
          <cell r="E250" t="str">
            <v>24-0507</v>
          </cell>
          <cell r="F250">
            <v>36924</v>
          </cell>
          <cell r="G250">
            <v>219</v>
          </cell>
          <cell r="H250">
            <v>1094</v>
          </cell>
          <cell r="I250">
            <v>7</v>
          </cell>
          <cell r="J250">
            <v>20</v>
          </cell>
        </row>
        <row r="251">
          <cell r="B251">
            <v>2431112064</v>
          </cell>
          <cell r="C251">
            <v>5305137655</v>
          </cell>
          <cell r="D251" t="str">
            <v>ИППСП</v>
          </cell>
          <cell r="E251" t="str">
            <v>24-0611</v>
          </cell>
          <cell r="F251">
            <v>36924</v>
          </cell>
          <cell r="G251">
            <v>158</v>
          </cell>
          <cell r="H251">
            <v>418</v>
          </cell>
          <cell r="I251">
            <v>7</v>
          </cell>
          <cell r="J251">
            <v>15</v>
          </cell>
        </row>
        <row r="252">
          <cell r="B252">
            <v>2431112075</v>
          </cell>
          <cell r="C252">
            <v>6402177602</v>
          </cell>
          <cell r="D252" t="str">
            <v>ИППСП</v>
          </cell>
          <cell r="E252" t="str">
            <v>24-0571</v>
          </cell>
          <cell r="F252">
            <v>36924</v>
          </cell>
          <cell r="G252">
            <v>187</v>
          </cell>
          <cell r="H252">
            <v>901</v>
          </cell>
          <cell r="I252">
            <v>7</v>
          </cell>
          <cell r="J252">
            <v>20</v>
          </cell>
        </row>
        <row r="253">
          <cell r="B253">
            <v>2431112131</v>
          </cell>
          <cell r="C253">
            <v>5706297631</v>
          </cell>
          <cell r="D253" t="str">
            <v>ИППСП</v>
          </cell>
          <cell r="E253" t="str">
            <v>24-0574</v>
          </cell>
          <cell r="F253">
            <v>36924</v>
          </cell>
          <cell r="G253">
            <v>197</v>
          </cell>
          <cell r="H253">
            <v>475</v>
          </cell>
          <cell r="I253">
            <v>7</v>
          </cell>
          <cell r="J253">
            <v>15</v>
          </cell>
        </row>
        <row r="254">
          <cell r="B254">
            <v>2431112124</v>
          </cell>
          <cell r="C254">
            <v>5104197591</v>
          </cell>
          <cell r="D254" t="str">
            <v>ИППСП</v>
          </cell>
          <cell r="E254" t="str">
            <v>24-0573</v>
          </cell>
          <cell r="F254">
            <v>36924</v>
          </cell>
          <cell r="G254">
            <v>77</v>
          </cell>
          <cell r="H254">
            <v>441</v>
          </cell>
          <cell r="I254">
            <v>5</v>
          </cell>
          <cell r="J254">
            <v>15</v>
          </cell>
        </row>
        <row r="255">
          <cell r="B255">
            <v>2431112121</v>
          </cell>
          <cell r="C255">
            <v>5108125970</v>
          </cell>
          <cell r="D255" t="str">
            <v>ИППСП</v>
          </cell>
          <cell r="E255" t="str">
            <v>24-0587</v>
          </cell>
          <cell r="F255">
            <v>36924</v>
          </cell>
          <cell r="G255">
            <v>242</v>
          </cell>
          <cell r="H255">
            <v>1038</v>
          </cell>
          <cell r="I255">
            <v>7</v>
          </cell>
          <cell r="J255">
            <v>20</v>
          </cell>
        </row>
        <row r="256">
          <cell r="B256">
            <v>2431112096</v>
          </cell>
          <cell r="C256">
            <v>7203287569</v>
          </cell>
          <cell r="D256" t="str">
            <v>ИППСП</v>
          </cell>
          <cell r="E256" t="str">
            <v>24-0275</v>
          </cell>
          <cell r="F256">
            <v>36924</v>
          </cell>
          <cell r="G256">
            <v>365</v>
          </cell>
          <cell r="H256">
            <v>1151</v>
          </cell>
          <cell r="I256">
            <v>7</v>
          </cell>
          <cell r="J256">
            <v>20</v>
          </cell>
        </row>
        <row r="257">
          <cell r="B257">
            <v>2431112142</v>
          </cell>
          <cell r="C257">
            <v>6410017541</v>
          </cell>
          <cell r="D257" t="str">
            <v>ИППСП</v>
          </cell>
          <cell r="E257" t="str">
            <v>24-0542</v>
          </cell>
          <cell r="F257">
            <v>36924</v>
          </cell>
          <cell r="G257">
            <v>70</v>
          </cell>
          <cell r="H257">
            <v>300</v>
          </cell>
          <cell r="I257">
            <v>5</v>
          </cell>
          <cell r="J257">
            <v>12</v>
          </cell>
        </row>
        <row r="258">
          <cell r="B258">
            <v>2431112080</v>
          </cell>
          <cell r="C258">
            <v>7306227572</v>
          </cell>
          <cell r="D258" t="str">
            <v>ИППСП</v>
          </cell>
          <cell r="E258" t="str">
            <v>24-0591</v>
          </cell>
          <cell r="F258">
            <v>36924</v>
          </cell>
          <cell r="G258">
            <v>100</v>
          </cell>
          <cell r="H258">
            <v>620</v>
          </cell>
          <cell r="I258">
            <v>7</v>
          </cell>
          <cell r="J258">
            <v>15</v>
          </cell>
        </row>
        <row r="259">
          <cell r="B259">
            <v>2431112019</v>
          </cell>
          <cell r="C259">
            <v>5503200231</v>
          </cell>
          <cell r="D259" t="str">
            <v>ИППСП</v>
          </cell>
          <cell r="E259" t="str">
            <v>24-0576</v>
          </cell>
          <cell r="F259">
            <v>36924</v>
          </cell>
          <cell r="G259">
            <v>304</v>
          </cell>
          <cell r="H259">
            <v>898</v>
          </cell>
          <cell r="I259">
            <v>7</v>
          </cell>
          <cell r="J259">
            <v>20</v>
          </cell>
        </row>
        <row r="260">
          <cell r="B260">
            <v>2431112123</v>
          </cell>
          <cell r="C260">
            <v>6211267595</v>
          </cell>
          <cell r="D260" t="str">
            <v>ИППСП</v>
          </cell>
          <cell r="E260" t="str">
            <v>24-0383</v>
          </cell>
          <cell r="F260">
            <v>36923</v>
          </cell>
          <cell r="G260">
            <v>194</v>
          </cell>
          <cell r="H260">
            <v>696</v>
          </cell>
          <cell r="I260">
            <v>7</v>
          </cell>
          <cell r="J260">
            <v>17</v>
          </cell>
        </row>
        <row r="261">
          <cell r="B261">
            <v>2431112099</v>
          </cell>
          <cell r="C261">
            <v>5508277534</v>
          </cell>
          <cell r="D261" t="str">
            <v>ИППСП</v>
          </cell>
          <cell r="E261" t="str">
            <v>24-0442</v>
          </cell>
          <cell r="F261">
            <v>36923</v>
          </cell>
          <cell r="G261">
            <v>94</v>
          </cell>
          <cell r="H261">
            <v>617</v>
          </cell>
          <cell r="I261">
            <v>5</v>
          </cell>
          <cell r="J261">
            <v>15</v>
          </cell>
        </row>
        <row r="262">
          <cell r="B262">
            <v>2431112016</v>
          </cell>
          <cell r="C262">
            <v>5507247670</v>
          </cell>
          <cell r="D262" t="str">
            <v>ИППСП</v>
          </cell>
          <cell r="E262" t="str">
            <v>24-0284</v>
          </cell>
          <cell r="F262">
            <v>36923</v>
          </cell>
          <cell r="G262">
            <v>197</v>
          </cell>
          <cell r="H262">
            <v>862</v>
          </cell>
          <cell r="I262">
            <v>7</v>
          </cell>
          <cell r="J262">
            <v>20</v>
          </cell>
        </row>
        <row r="263">
          <cell r="B263">
            <v>2431112012</v>
          </cell>
          <cell r="C263">
            <v>6008283510</v>
          </cell>
          <cell r="D263" t="str">
            <v>ИППСП</v>
          </cell>
          <cell r="E263" t="str">
            <v>24-0340</v>
          </cell>
          <cell r="F263">
            <v>36923</v>
          </cell>
          <cell r="G263">
            <v>400</v>
          </cell>
          <cell r="H263">
            <v>1300</v>
          </cell>
          <cell r="I263">
            <v>7</v>
          </cell>
          <cell r="J263">
            <v>20</v>
          </cell>
        </row>
        <row r="264">
          <cell r="B264">
            <v>2431112081</v>
          </cell>
          <cell r="C264">
            <v>5011234632</v>
          </cell>
          <cell r="D264" t="str">
            <v>ИППСП</v>
          </cell>
          <cell r="E264" t="str">
            <v>24-0625</v>
          </cell>
          <cell r="F264">
            <v>36927</v>
          </cell>
          <cell r="G264">
            <v>119</v>
          </cell>
          <cell r="H264">
            <v>657</v>
          </cell>
          <cell r="I264">
            <v>7</v>
          </cell>
          <cell r="J264">
            <v>15</v>
          </cell>
        </row>
        <row r="265">
          <cell r="B265">
            <v>2431112087</v>
          </cell>
          <cell r="C265">
            <v>6402287657</v>
          </cell>
          <cell r="D265" t="str">
            <v>ИППСП</v>
          </cell>
          <cell r="E265" t="str">
            <v>24-0531</v>
          </cell>
          <cell r="F265">
            <v>36922</v>
          </cell>
          <cell r="G265">
            <v>235</v>
          </cell>
          <cell r="H265">
            <v>1074</v>
          </cell>
          <cell r="I265">
            <v>10</v>
          </cell>
          <cell r="J265">
            <v>20</v>
          </cell>
        </row>
        <row r="266">
          <cell r="B266">
            <v>2431112034</v>
          </cell>
          <cell r="C266">
            <v>4012277616</v>
          </cell>
          <cell r="D266" t="str">
            <v>ИППСП</v>
          </cell>
          <cell r="E266" t="str">
            <v>24-0154</v>
          </cell>
          <cell r="F266">
            <v>36930</v>
          </cell>
          <cell r="G266">
            <v>189</v>
          </cell>
          <cell r="H266">
            <v>616</v>
          </cell>
          <cell r="I266">
            <v>5</v>
          </cell>
          <cell r="J266">
            <v>15</v>
          </cell>
        </row>
        <row r="267">
          <cell r="B267">
            <v>2431112054</v>
          </cell>
          <cell r="C267">
            <v>6508227577</v>
          </cell>
          <cell r="D267" t="str">
            <v>ИППСП</v>
          </cell>
          <cell r="E267" t="str">
            <v>24-0624</v>
          </cell>
          <cell r="F267">
            <v>36931</v>
          </cell>
          <cell r="G267">
            <v>236</v>
          </cell>
          <cell r="H267">
            <v>595</v>
          </cell>
          <cell r="I267">
            <v>7</v>
          </cell>
          <cell r="J267">
            <v>15</v>
          </cell>
        </row>
        <row r="268">
          <cell r="B268">
            <v>2431114001</v>
          </cell>
          <cell r="C268">
            <v>5907087560</v>
          </cell>
          <cell r="D268" t="str">
            <v>ГППСП</v>
          </cell>
          <cell r="E268" t="str">
            <v>24-0594</v>
          </cell>
          <cell r="F268">
            <v>36924</v>
          </cell>
          <cell r="G268">
            <v>500</v>
          </cell>
          <cell r="H268">
            <v>1300</v>
          </cell>
          <cell r="I268">
            <v>7</v>
          </cell>
          <cell r="J268">
            <v>20</v>
          </cell>
        </row>
        <row r="269">
          <cell r="B269">
            <v>2431112164</v>
          </cell>
          <cell r="C269">
            <v>7202177612</v>
          </cell>
          <cell r="D269" t="str">
            <v>ИППСП</v>
          </cell>
          <cell r="E269" t="str">
            <v>24-0666</v>
          </cell>
          <cell r="F269">
            <v>36992</v>
          </cell>
          <cell r="G269">
            <v>14</v>
          </cell>
          <cell r="H269">
            <v>86</v>
          </cell>
          <cell r="I269">
            <v>0</v>
          </cell>
          <cell r="J269">
            <v>10</v>
          </cell>
        </row>
        <row r="270">
          <cell r="B270" t="str">
            <v>х</v>
          </cell>
          <cell r="C270" t="str">
            <v>х</v>
          </cell>
          <cell r="D270" t="str">
            <v>х</v>
          </cell>
          <cell r="E270" t="str">
            <v>х</v>
          </cell>
          <cell r="F270" t="str">
            <v>х</v>
          </cell>
        </row>
        <row r="271">
          <cell r="B271">
            <v>2436112002</v>
          </cell>
          <cell r="C271">
            <v>6707067661</v>
          </cell>
          <cell r="D271" t="str">
            <v>ИППСП</v>
          </cell>
          <cell r="E271" t="str">
            <v>24-0290</v>
          </cell>
          <cell r="F271">
            <v>36918</v>
          </cell>
          <cell r="G271">
            <v>793</v>
          </cell>
          <cell r="H271">
            <v>4068</v>
          </cell>
          <cell r="I271">
            <v>5</v>
          </cell>
          <cell r="J271">
            <v>32</v>
          </cell>
        </row>
        <row r="272">
          <cell r="B272">
            <v>2436112003</v>
          </cell>
          <cell r="C272">
            <v>6808091711</v>
          </cell>
          <cell r="D272" t="str">
            <v>ИППСП</v>
          </cell>
          <cell r="E272" t="str">
            <v>24-0423</v>
          </cell>
          <cell r="F272">
            <v>36922</v>
          </cell>
          <cell r="G272">
            <v>487</v>
          </cell>
          <cell r="H272">
            <v>1686</v>
          </cell>
          <cell r="I272">
            <v>5</v>
          </cell>
          <cell r="J272">
            <v>28</v>
          </cell>
        </row>
        <row r="273">
          <cell r="B273">
            <v>2436112004</v>
          </cell>
          <cell r="C273">
            <v>5712157557</v>
          </cell>
          <cell r="D273" t="str">
            <v>ИППСП</v>
          </cell>
          <cell r="E273" t="str">
            <v>24-0112</v>
          </cell>
          <cell r="F273">
            <v>36916</v>
          </cell>
          <cell r="G273">
            <v>450</v>
          </cell>
          <cell r="H273">
            <v>1850</v>
          </cell>
          <cell r="I273">
            <v>5</v>
          </cell>
          <cell r="J273">
            <v>30</v>
          </cell>
        </row>
        <row r="274">
          <cell r="B274">
            <v>2436112005</v>
          </cell>
          <cell r="C274">
            <v>6004297639</v>
          </cell>
          <cell r="D274" t="str">
            <v>ИППСП</v>
          </cell>
          <cell r="E274" t="str">
            <v>24-031</v>
          </cell>
          <cell r="F274">
            <v>36914</v>
          </cell>
          <cell r="G274">
            <v>200</v>
          </cell>
          <cell r="H274">
            <v>1600</v>
          </cell>
          <cell r="I274">
            <v>7</v>
          </cell>
          <cell r="J274">
            <v>20</v>
          </cell>
        </row>
        <row r="275">
          <cell r="B275">
            <v>2436112007</v>
          </cell>
          <cell r="C275">
            <v>5612307545</v>
          </cell>
          <cell r="D275" t="str">
            <v>ИППСП</v>
          </cell>
          <cell r="E275" t="str">
            <v>24-0258</v>
          </cell>
          <cell r="F275">
            <v>36923</v>
          </cell>
          <cell r="G275">
            <v>0</v>
          </cell>
          <cell r="H275">
            <v>583</v>
          </cell>
          <cell r="I275">
            <v>0</v>
          </cell>
          <cell r="J275">
            <v>20</v>
          </cell>
        </row>
        <row r="276">
          <cell r="B276">
            <v>2436112008</v>
          </cell>
          <cell r="C276">
            <v>5803114556</v>
          </cell>
          <cell r="D276" t="str">
            <v>ИППСП</v>
          </cell>
          <cell r="E276" t="str">
            <v>24-0569</v>
          </cell>
          <cell r="F276">
            <v>36924</v>
          </cell>
          <cell r="G276">
            <v>250</v>
          </cell>
          <cell r="H276">
            <v>1871</v>
          </cell>
          <cell r="I276">
            <v>5</v>
          </cell>
          <cell r="J276">
            <v>27</v>
          </cell>
        </row>
        <row r="277">
          <cell r="B277">
            <v>2436112009</v>
          </cell>
          <cell r="C277">
            <v>6207127525</v>
          </cell>
          <cell r="D277" t="str">
            <v>ИППСП</v>
          </cell>
          <cell r="E277" t="str">
            <v>24-0570</v>
          </cell>
          <cell r="F277">
            <v>36924</v>
          </cell>
          <cell r="G277">
            <v>313</v>
          </cell>
          <cell r="H277">
            <v>2323</v>
          </cell>
          <cell r="I277">
            <v>7</v>
          </cell>
          <cell r="J277">
            <v>27</v>
          </cell>
        </row>
        <row r="278">
          <cell r="B278">
            <v>2436112010</v>
          </cell>
          <cell r="C278">
            <v>6107154635</v>
          </cell>
          <cell r="D278" t="str">
            <v>ИППСП</v>
          </cell>
          <cell r="E278" t="str">
            <v>24-0572</v>
          </cell>
          <cell r="F278">
            <v>36924</v>
          </cell>
          <cell r="G278">
            <v>558</v>
          </cell>
          <cell r="H278">
            <v>1493</v>
          </cell>
          <cell r="I278">
            <v>7</v>
          </cell>
          <cell r="J278">
            <v>25</v>
          </cell>
        </row>
        <row r="279">
          <cell r="B279">
            <v>2436112012</v>
          </cell>
          <cell r="C279">
            <v>7502047559</v>
          </cell>
          <cell r="D279" t="str">
            <v>ИППСП</v>
          </cell>
          <cell r="E279" t="str">
            <v>24-0272</v>
          </cell>
          <cell r="F279">
            <v>36918</v>
          </cell>
          <cell r="G279">
            <v>0</v>
          </cell>
          <cell r="H279">
            <v>605</v>
          </cell>
          <cell r="I279">
            <v>0</v>
          </cell>
          <cell r="J279">
            <v>20</v>
          </cell>
        </row>
        <row r="280">
          <cell r="B280">
            <v>2436112011</v>
          </cell>
          <cell r="C280">
            <v>5908244670</v>
          </cell>
          <cell r="D280" t="str">
            <v>ИППСП</v>
          </cell>
          <cell r="E280" t="str">
            <v>24-0523</v>
          </cell>
          <cell r="F280">
            <v>36924</v>
          </cell>
          <cell r="G280">
            <v>40</v>
          </cell>
          <cell r="H280">
            <v>237</v>
          </cell>
          <cell r="I280">
            <v>2</v>
          </cell>
          <cell r="J280">
            <v>8</v>
          </cell>
        </row>
        <row r="281">
          <cell r="B281">
            <v>2436112001</v>
          </cell>
          <cell r="C281">
            <v>5610287624</v>
          </cell>
          <cell r="D281" t="str">
            <v>ИППСП</v>
          </cell>
          <cell r="E281" t="str">
            <v>24-0226</v>
          </cell>
          <cell r="F281">
            <v>36917</v>
          </cell>
          <cell r="G281">
            <v>491</v>
          </cell>
          <cell r="H281">
            <v>2137</v>
          </cell>
          <cell r="I281">
            <v>3</v>
          </cell>
          <cell r="J281">
            <v>30</v>
          </cell>
        </row>
        <row r="282">
          <cell r="B282" t="str">
            <v>х</v>
          </cell>
          <cell r="C282" t="str">
            <v>х</v>
          </cell>
          <cell r="D282" t="str">
            <v>х</v>
          </cell>
          <cell r="E282" t="str">
            <v>х</v>
          </cell>
          <cell r="F282" t="str">
            <v>х</v>
          </cell>
        </row>
        <row r="283">
          <cell r="B283" t="str">
            <v>х</v>
          </cell>
          <cell r="C283" t="str">
            <v>х</v>
          </cell>
          <cell r="D283" t="str">
            <v>х</v>
          </cell>
          <cell r="E283" t="str">
            <v>х</v>
          </cell>
          <cell r="F283" t="str">
            <v>х</v>
          </cell>
        </row>
        <row r="284">
          <cell r="B284" t="str">
            <v>х</v>
          </cell>
          <cell r="C284" t="str">
            <v>х</v>
          </cell>
          <cell r="D284" t="str">
            <v>х</v>
          </cell>
          <cell r="E284" t="str">
            <v>х</v>
          </cell>
          <cell r="F284" t="str">
            <v>х</v>
          </cell>
        </row>
        <row r="285">
          <cell r="B285" t="str">
            <v>х</v>
          </cell>
          <cell r="C285" t="str">
            <v>х</v>
          </cell>
          <cell r="D285" t="str">
            <v>х</v>
          </cell>
          <cell r="E285" t="str">
            <v>х</v>
          </cell>
          <cell r="F285" t="str">
            <v>х</v>
          </cell>
        </row>
        <row r="286">
          <cell r="B286">
            <v>2437112001</v>
          </cell>
          <cell r="C286">
            <v>6011127641</v>
          </cell>
          <cell r="D286" t="str">
            <v>ИППСП</v>
          </cell>
          <cell r="E286" t="str">
            <v>24-0036</v>
          </cell>
          <cell r="F286">
            <v>36914</v>
          </cell>
          <cell r="G286">
            <v>830</v>
          </cell>
          <cell r="H286">
            <v>2410</v>
          </cell>
          <cell r="I286">
            <v>8</v>
          </cell>
          <cell r="J286">
            <v>27</v>
          </cell>
        </row>
        <row r="287">
          <cell r="B287" t="str">
            <v>х</v>
          </cell>
          <cell r="C287" t="str">
            <v>х</v>
          </cell>
          <cell r="D287" t="str">
            <v>х</v>
          </cell>
          <cell r="E287" t="str">
            <v>х</v>
          </cell>
          <cell r="F287" t="str">
            <v>х</v>
          </cell>
        </row>
        <row r="288">
          <cell r="B288" t="str">
            <v>х</v>
          </cell>
          <cell r="C288" t="str">
            <v>х</v>
          </cell>
          <cell r="D288" t="str">
            <v>х</v>
          </cell>
          <cell r="E288" t="str">
            <v>х</v>
          </cell>
          <cell r="F288" t="str">
            <v>х</v>
          </cell>
        </row>
        <row r="289">
          <cell r="B289">
            <v>2438112001</v>
          </cell>
          <cell r="C289">
            <v>4909167597</v>
          </cell>
          <cell r="D289" t="str">
            <v>ИППСП</v>
          </cell>
          <cell r="E289" t="str">
            <v>24-008</v>
          </cell>
          <cell r="F289">
            <v>36915</v>
          </cell>
          <cell r="G289">
            <v>938</v>
          </cell>
          <cell r="H289">
            <v>2474</v>
          </cell>
          <cell r="I289">
            <v>20</v>
          </cell>
          <cell r="J289">
            <v>40</v>
          </cell>
        </row>
        <row r="290">
          <cell r="B290">
            <v>2438112002</v>
          </cell>
          <cell r="C290">
            <v>7502107581</v>
          </cell>
          <cell r="D290" t="str">
            <v>ИППСП</v>
          </cell>
          <cell r="E290" t="str">
            <v>24-011</v>
          </cell>
          <cell r="F290">
            <v>36915</v>
          </cell>
          <cell r="G290">
            <v>30</v>
          </cell>
          <cell r="H290">
            <v>161</v>
          </cell>
          <cell r="I290">
            <v>1</v>
          </cell>
          <cell r="J290">
            <v>9</v>
          </cell>
        </row>
        <row r="291">
          <cell r="B291" t="str">
            <v>х</v>
          </cell>
          <cell r="C291" t="str">
            <v>х</v>
          </cell>
          <cell r="D291" t="str">
            <v>х</v>
          </cell>
          <cell r="E291" t="str">
            <v>х</v>
          </cell>
          <cell r="F291" t="str">
            <v>х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>
        <row r="9">
          <cell r="C9">
            <v>2404112002</v>
          </cell>
          <cell r="D9">
            <v>5707227726</v>
          </cell>
          <cell r="E9" t="str">
            <v>ИППСП</v>
          </cell>
          <cell r="F9" t="str">
            <v>24-0010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32</v>
          </cell>
          <cell r="L9">
            <v>8</v>
          </cell>
          <cell r="M9">
            <v>208</v>
          </cell>
          <cell r="N9">
            <v>25.07</v>
          </cell>
          <cell r="O9">
            <v>5.15</v>
          </cell>
          <cell r="P9">
            <v>25</v>
          </cell>
          <cell r="Q9">
            <v>5</v>
          </cell>
          <cell r="R9">
            <v>780</v>
          </cell>
          <cell r="S9">
            <v>5</v>
          </cell>
          <cell r="T9">
            <v>25</v>
          </cell>
        </row>
        <row r="10">
          <cell r="C10">
            <v>2404112004</v>
          </cell>
          <cell r="D10">
            <v>5703314606</v>
          </cell>
          <cell r="E10" t="str">
            <v>ИППСП</v>
          </cell>
          <cell r="F10" t="str">
            <v>24-0009</v>
          </cell>
          <cell r="G10" t="str">
            <v>29.01.2001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15</v>
          </cell>
          <cell r="L10">
            <v>3.75</v>
          </cell>
          <cell r="M10">
            <v>97.5</v>
          </cell>
          <cell r="N10">
            <v>22.96</v>
          </cell>
          <cell r="O10">
            <v>7.03</v>
          </cell>
          <cell r="P10">
            <v>25</v>
          </cell>
          <cell r="Q10">
            <v>5</v>
          </cell>
          <cell r="R10">
            <v>779.74</v>
          </cell>
          <cell r="S10">
            <v>7.03</v>
          </cell>
          <cell r="T10">
            <v>22.96</v>
          </cell>
        </row>
        <row r="11">
          <cell r="C11">
            <v>2404112005</v>
          </cell>
          <cell r="D11">
            <v>6910014685</v>
          </cell>
          <cell r="E11" t="str">
            <v>ИППСП</v>
          </cell>
          <cell r="F11" t="str">
            <v>24-0623</v>
          </cell>
          <cell r="G11">
            <v>36929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7</v>
          </cell>
          <cell r="L11">
            <v>1.75</v>
          </cell>
          <cell r="M11">
            <v>45.5</v>
          </cell>
          <cell r="N11">
            <v>16.64</v>
          </cell>
          <cell r="O11">
            <v>4.18</v>
          </cell>
          <cell r="P11">
            <v>15</v>
          </cell>
          <cell r="Q11">
            <v>3</v>
          </cell>
          <cell r="R11">
            <v>468</v>
          </cell>
          <cell r="S11">
            <v>3</v>
          </cell>
          <cell r="T11">
            <v>15</v>
          </cell>
        </row>
        <row r="12">
          <cell r="C12">
            <v>2407112001</v>
          </cell>
          <cell r="D12">
            <v>4309093506</v>
          </cell>
          <cell r="E12" t="str">
            <v>ИППСП</v>
          </cell>
          <cell r="F12" t="str">
            <v>24-0130</v>
          </cell>
          <cell r="G12" t="str">
            <v>24.01.2001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11</v>
          </cell>
          <cell r="L12">
            <v>2.75</v>
          </cell>
          <cell r="M12">
            <v>71.5</v>
          </cell>
          <cell r="N12">
            <v>22.78</v>
          </cell>
          <cell r="O12">
            <v>4.33</v>
          </cell>
          <cell r="P12">
            <v>26</v>
          </cell>
          <cell r="Q12">
            <v>1</v>
          </cell>
          <cell r="R12">
            <v>702</v>
          </cell>
          <cell r="S12">
            <v>4.22</v>
          </cell>
          <cell r="T12">
            <v>22.78</v>
          </cell>
        </row>
        <row r="13">
          <cell r="C13">
            <v>2407112004</v>
          </cell>
          <cell r="D13">
            <v>6508097576</v>
          </cell>
          <cell r="E13" t="str">
            <v>ИППСП</v>
          </cell>
          <cell r="F13" t="str">
            <v>24-019</v>
          </cell>
          <cell r="G13">
            <v>36918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  <cell r="L13">
            <v>4.75</v>
          </cell>
          <cell r="M13">
            <v>123.5</v>
          </cell>
          <cell r="N13">
            <v>20.059999999999999</v>
          </cell>
          <cell r="O13">
            <v>3.1</v>
          </cell>
          <cell r="P13">
            <v>20</v>
          </cell>
          <cell r="Q13">
            <v>3</v>
          </cell>
          <cell r="R13">
            <v>598</v>
          </cell>
          <cell r="S13">
            <v>3</v>
          </cell>
          <cell r="T13">
            <v>20</v>
          </cell>
        </row>
        <row r="14">
          <cell r="C14">
            <v>2407112002</v>
          </cell>
          <cell r="D14">
            <v>6905257525</v>
          </cell>
          <cell r="E14" t="str">
            <v>ИППСП</v>
          </cell>
          <cell r="F14" t="str">
            <v>24-0415</v>
          </cell>
          <cell r="G14">
            <v>36921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18</v>
          </cell>
          <cell r="L14">
            <v>4.5</v>
          </cell>
          <cell r="M14">
            <v>117</v>
          </cell>
          <cell r="N14">
            <v>17.78</v>
          </cell>
          <cell r="O14">
            <v>12.49</v>
          </cell>
          <cell r="P14">
            <v>23</v>
          </cell>
          <cell r="Q14">
            <v>7</v>
          </cell>
          <cell r="R14">
            <v>780</v>
          </cell>
          <cell r="S14">
            <v>12.22</v>
          </cell>
          <cell r="T14">
            <v>17.78</v>
          </cell>
        </row>
        <row r="15">
          <cell r="C15">
            <v>2407112007</v>
          </cell>
          <cell r="D15">
            <v>6502197557</v>
          </cell>
          <cell r="E15" t="str">
            <v>ИППСП</v>
          </cell>
          <cell r="F15" t="str">
            <v>24-0443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18</v>
          </cell>
          <cell r="L15">
            <v>4.5</v>
          </cell>
          <cell r="M15">
            <v>117</v>
          </cell>
          <cell r="N15">
            <v>18.02</v>
          </cell>
          <cell r="O15">
            <v>9.15</v>
          </cell>
          <cell r="P15">
            <v>20</v>
          </cell>
          <cell r="Q15">
            <v>7</v>
          </cell>
          <cell r="R15">
            <v>702</v>
          </cell>
          <cell r="S15">
            <v>8.98</v>
          </cell>
          <cell r="T15">
            <v>18.02</v>
          </cell>
        </row>
        <row r="16">
          <cell r="C16">
            <v>2407112003</v>
          </cell>
          <cell r="D16">
            <v>4511286798</v>
          </cell>
          <cell r="E16" t="str">
            <v>ИППСП</v>
          </cell>
          <cell r="F16" t="str">
            <v>24-0450</v>
          </cell>
          <cell r="G16">
            <v>36923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16</v>
          </cell>
          <cell r="L16">
            <v>4</v>
          </cell>
          <cell r="M16">
            <v>104</v>
          </cell>
          <cell r="N16">
            <v>18.260000000000002</v>
          </cell>
          <cell r="O16">
            <v>7.43</v>
          </cell>
          <cell r="P16">
            <v>20</v>
          </cell>
          <cell r="Q16">
            <v>5</v>
          </cell>
          <cell r="R16">
            <v>650</v>
          </cell>
          <cell r="S16">
            <v>6.74</v>
          </cell>
          <cell r="T16">
            <v>18.260000000000002</v>
          </cell>
        </row>
        <row r="17">
          <cell r="C17">
            <v>2407112005</v>
          </cell>
          <cell r="D17">
            <v>6103147685</v>
          </cell>
          <cell r="E17" t="str">
            <v>ИППСП</v>
          </cell>
          <cell r="F17" t="str">
            <v>24-0259</v>
          </cell>
          <cell r="G17">
            <v>36923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12</v>
          </cell>
          <cell r="L17">
            <v>3</v>
          </cell>
          <cell r="M17">
            <v>78</v>
          </cell>
          <cell r="N17">
            <v>11.53</v>
          </cell>
          <cell r="O17">
            <v>18.55</v>
          </cell>
          <cell r="P17">
            <v>25</v>
          </cell>
          <cell r="Q17">
            <v>5</v>
          </cell>
          <cell r="R17">
            <v>780</v>
          </cell>
          <cell r="S17">
            <v>18.47</v>
          </cell>
          <cell r="T17">
            <v>11.53</v>
          </cell>
        </row>
        <row r="18">
          <cell r="C18">
            <v>2407112009</v>
          </cell>
          <cell r="D18">
            <v>3205297569</v>
          </cell>
          <cell r="E18" t="str">
            <v>ИППСП</v>
          </cell>
          <cell r="F18" t="str">
            <v>24-0449</v>
          </cell>
          <cell r="G18">
            <v>36923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11</v>
          </cell>
          <cell r="L18">
            <v>2.75</v>
          </cell>
          <cell r="M18">
            <v>71.5</v>
          </cell>
          <cell r="N18">
            <v>15.09</v>
          </cell>
          <cell r="O18">
            <v>2.6</v>
          </cell>
          <cell r="P18">
            <v>15</v>
          </cell>
          <cell r="Q18">
            <v>2</v>
          </cell>
          <cell r="R18">
            <v>442</v>
          </cell>
          <cell r="S18">
            <v>2</v>
          </cell>
          <cell r="T18">
            <v>15</v>
          </cell>
        </row>
        <row r="19">
          <cell r="C19">
            <v>2407112008</v>
          </cell>
          <cell r="D19">
            <v>7110127576</v>
          </cell>
          <cell r="E19" t="str">
            <v>ИППСП</v>
          </cell>
          <cell r="F19" t="str">
            <v>24-0545</v>
          </cell>
          <cell r="G19">
            <v>36928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17</v>
          </cell>
          <cell r="L19">
            <v>4.25</v>
          </cell>
          <cell r="M19">
            <v>110.5</v>
          </cell>
          <cell r="N19">
            <v>17.18</v>
          </cell>
          <cell r="O19">
            <v>5.82</v>
          </cell>
          <cell r="P19">
            <v>18</v>
          </cell>
          <cell r="Q19">
            <v>4</v>
          </cell>
          <cell r="R19">
            <v>572</v>
          </cell>
          <cell r="S19">
            <v>4.82</v>
          </cell>
          <cell r="T19">
            <v>17.18</v>
          </cell>
        </row>
        <row r="20">
          <cell r="C20">
            <v>2407112006</v>
          </cell>
          <cell r="D20">
            <v>7001032540</v>
          </cell>
          <cell r="E20" t="str">
            <v>ИППСП</v>
          </cell>
          <cell r="F20" t="str">
            <v>24-0537</v>
          </cell>
          <cell r="G20">
            <v>36928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7</v>
          </cell>
          <cell r="L20">
            <v>1.75</v>
          </cell>
          <cell r="M20">
            <v>45.5</v>
          </cell>
          <cell r="N20">
            <v>7.12</v>
          </cell>
          <cell r="O20">
            <v>3.03</v>
          </cell>
          <cell r="P20">
            <v>7</v>
          </cell>
          <cell r="Q20">
            <v>3</v>
          </cell>
          <cell r="R20">
            <v>260</v>
          </cell>
          <cell r="S20">
            <v>3</v>
          </cell>
          <cell r="T20">
            <v>7</v>
          </cell>
        </row>
        <row r="21">
          <cell r="C21">
            <v>2412112043</v>
          </cell>
          <cell r="D21">
            <v>6308256840</v>
          </cell>
          <cell r="E21" t="str">
            <v>ИППСП</v>
          </cell>
          <cell r="F21" t="str">
            <v>14-540</v>
          </cell>
          <cell r="G21">
            <v>36913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  <cell r="L21">
            <v>2.25</v>
          </cell>
          <cell r="M21">
            <v>58.5</v>
          </cell>
          <cell r="N21">
            <v>14.92</v>
          </cell>
          <cell r="O21">
            <v>7.98</v>
          </cell>
          <cell r="P21">
            <v>15</v>
          </cell>
          <cell r="Q21">
            <v>7</v>
          </cell>
          <cell r="R21">
            <v>572</v>
          </cell>
          <cell r="S21">
            <v>7.08</v>
          </cell>
          <cell r="T21">
            <v>14.92</v>
          </cell>
        </row>
        <row r="22">
          <cell r="C22">
            <v>2412112061</v>
          </cell>
          <cell r="D22">
            <v>5809037523</v>
          </cell>
          <cell r="E22" t="str">
            <v>ИППСП</v>
          </cell>
          <cell r="F22" t="str">
            <v>24-0023</v>
          </cell>
          <cell r="G22">
            <v>36915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12</v>
          </cell>
          <cell r="L22">
            <v>3</v>
          </cell>
          <cell r="M22">
            <v>78</v>
          </cell>
          <cell r="N22">
            <v>15.94</v>
          </cell>
          <cell r="O22">
            <v>8.51</v>
          </cell>
          <cell r="P22">
            <v>20</v>
          </cell>
          <cell r="Q22">
            <v>4</v>
          </cell>
          <cell r="R22">
            <v>624</v>
          </cell>
          <cell r="S22">
            <v>8.06</v>
          </cell>
          <cell r="T22">
            <v>15.94</v>
          </cell>
        </row>
        <row r="23">
          <cell r="C23">
            <v>2412112035</v>
          </cell>
          <cell r="D23">
            <v>6009077597</v>
          </cell>
          <cell r="E23" t="str">
            <v>ИППСП</v>
          </cell>
          <cell r="F23" t="str">
            <v>24-0021</v>
          </cell>
          <cell r="G23">
            <v>36915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11</v>
          </cell>
          <cell r="L23">
            <v>2.75</v>
          </cell>
          <cell r="M23">
            <v>71.5</v>
          </cell>
          <cell r="N23">
            <v>22.13</v>
          </cell>
          <cell r="O23">
            <v>4.38</v>
          </cell>
          <cell r="P23">
            <v>20</v>
          </cell>
          <cell r="Q23">
            <v>4</v>
          </cell>
          <cell r="R23">
            <v>624</v>
          </cell>
          <cell r="S23">
            <v>4</v>
          </cell>
          <cell r="T23">
            <v>20</v>
          </cell>
        </row>
        <row r="24">
          <cell r="C24">
            <v>2412112064</v>
          </cell>
          <cell r="D24">
            <v>3606107797</v>
          </cell>
          <cell r="E24" t="str">
            <v>ИППСП</v>
          </cell>
          <cell r="F24" t="str">
            <v>24-0117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6</v>
          </cell>
          <cell r="L24">
            <v>1.5</v>
          </cell>
          <cell r="M24">
            <v>39</v>
          </cell>
          <cell r="N24">
            <v>6.27</v>
          </cell>
          <cell r="O24">
            <v>12.75</v>
          </cell>
          <cell r="P24">
            <v>15</v>
          </cell>
          <cell r="Q24">
            <v>4</v>
          </cell>
          <cell r="R24">
            <v>494</v>
          </cell>
          <cell r="S24">
            <v>12.73</v>
          </cell>
          <cell r="T24">
            <v>6.27</v>
          </cell>
        </row>
        <row r="25">
          <cell r="C25">
            <v>2412112011</v>
          </cell>
          <cell r="D25">
            <v>6609107610</v>
          </cell>
          <cell r="E25" t="str">
            <v>ИППСП</v>
          </cell>
          <cell r="F25" t="str">
            <v>24-0216</v>
          </cell>
          <cell r="G25">
            <v>36917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14</v>
          </cell>
          <cell r="L25">
            <v>3.5</v>
          </cell>
          <cell r="M25">
            <v>91</v>
          </cell>
          <cell r="N25">
            <v>13.9</v>
          </cell>
          <cell r="O25">
            <v>11.18</v>
          </cell>
          <cell r="P25">
            <v>18</v>
          </cell>
          <cell r="Q25">
            <v>7</v>
          </cell>
          <cell r="R25">
            <v>650</v>
          </cell>
          <cell r="S25">
            <v>11.1</v>
          </cell>
          <cell r="T25">
            <v>13.9</v>
          </cell>
        </row>
        <row r="26">
          <cell r="C26">
            <v>2412112056</v>
          </cell>
          <cell r="D26">
            <v>5303097614</v>
          </cell>
          <cell r="E26" t="str">
            <v>ИППСП</v>
          </cell>
          <cell r="F26" t="str">
            <v>24-0212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2</v>
          </cell>
          <cell r="L26">
            <v>0.5</v>
          </cell>
          <cell r="M26">
            <v>13</v>
          </cell>
          <cell r="N26">
            <v>8.73</v>
          </cell>
          <cell r="O26">
            <v>11.88</v>
          </cell>
          <cell r="P26">
            <v>15</v>
          </cell>
          <cell r="Q26">
            <v>5</v>
          </cell>
          <cell r="R26">
            <v>520</v>
          </cell>
          <cell r="S26">
            <v>11.27</v>
          </cell>
          <cell r="T26">
            <v>8.73</v>
          </cell>
        </row>
        <row r="27">
          <cell r="C27">
            <v>2412112047</v>
          </cell>
          <cell r="D27">
            <v>5011117683</v>
          </cell>
          <cell r="E27" t="str">
            <v>ИППСП</v>
          </cell>
          <cell r="F27" t="str">
            <v>24-0265</v>
          </cell>
          <cell r="G27">
            <v>36916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20</v>
          </cell>
          <cell r="L27">
            <v>5</v>
          </cell>
          <cell r="M27">
            <v>130</v>
          </cell>
          <cell r="N27">
            <v>19.420000000000002</v>
          </cell>
          <cell r="O27">
            <v>5.66</v>
          </cell>
          <cell r="P27">
            <v>20</v>
          </cell>
          <cell r="Q27">
            <v>5</v>
          </cell>
          <cell r="R27">
            <v>650</v>
          </cell>
          <cell r="S27">
            <v>5.58</v>
          </cell>
          <cell r="T27">
            <v>19.420000000000002</v>
          </cell>
        </row>
        <row r="28">
          <cell r="C28">
            <v>2412112046</v>
          </cell>
          <cell r="D28">
            <v>5610117675</v>
          </cell>
          <cell r="E28" t="str">
            <v>ИППСП</v>
          </cell>
          <cell r="F28" t="str">
            <v>24-0266</v>
          </cell>
          <cell r="G28">
            <v>36916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18</v>
          </cell>
          <cell r="L28">
            <v>4.5</v>
          </cell>
          <cell r="M28">
            <v>117</v>
          </cell>
          <cell r="N28">
            <v>14.93</v>
          </cell>
          <cell r="O28">
            <v>7.18</v>
          </cell>
          <cell r="P28">
            <v>15</v>
          </cell>
          <cell r="Q28">
            <v>7</v>
          </cell>
          <cell r="R28">
            <v>572</v>
          </cell>
          <cell r="S28">
            <v>7.07</v>
          </cell>
          <cell r="T28">
            <v>14.93</v>
          </cell>
        </row>
        <row r="29">
          <cell r="C29">
            <v>2412112002</v>
          </cell>
          <cell r="D29">
            <v>5902044479</v>
          </cell>
          <cell r="E29" t="str">
            <v>ИППСП</v>
          </cell>
          <cell r="F29" t="str">
            <v>24-0230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11</v>
          </cell>
          <cell r="L29">
            <v>2.75</v>
          </cell>
          <cell r="M29">
            <v>71.5</v>
          </cell>
          <cell r="N29">
            <v>10.130000000000001</v>
          </cell>
          <cell r="O29">
            <v>5</v>
          </cell>
          <cell r="P29">
            <v>10</v>
          </cell>
          <cell r="Q29">
            <v>5</v>
          </cell>
          <cell r="R29">
            <v>390</v>
          </cell>
          <cell r="S29">
            <v>5</v>
          </cell>
          <cell r="T29">
            <v>10</v>
          </cell>
        </row>
        <row r="30">
          <cell r="C30">
            <v>2412112052</v>
          </cell>
          <cell r="D30">
            <v>4708027649</v>
          </cell>
          <cell r="E30" t="str">
            <v>ИППСП</v>
          </cell>
          <cell r="F30" t="str">
            <v>24-0219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10</v>
          </cell>
          <cell r="L30">
            <v>2.5</v>
          </cell>
          <cell r="M30">
            <v>65</v>
          </cell>
          <cell r="N30">
            <v>15.39</v>
          </cell>
          <cell r="O30">
            <v>7.24</v>
          </cell>
          <cell r="P30">
            <v>15</v>
          </cell>
          <cell r="Q30">
            <v>7</v>
          </cell>
          <cell r="R30">
            <v>572</v>
          </cell>
          <cell r="S30">
            <v>7</v>
          </cell>
          <cell r="T30">
            <v>15</v>
          </cell>
        </row>
        <row r="31">
          <cell r="C31">
            <v>2412112012</v>
          </cell>
          <cell r="D31">
            <v>5811237651</v>
          </cell>
          <cell r="E31" t="str">
            <v>ИППСП</v>
          </cell>
          <cell r="F31" t="str">
            <v>24-0217</v>
          </cell>
          <cell r="G31">
            <v>36917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10</v>
          </cell>
          <cell r="L31">
            <v>2.5</v>
          </cell>
          <cell r="M31">
            <v>65</v>
          </cell>
          <cell r="N31">
            <v>6.76</v>
          </cell>
          <cell r="O31">
            <v>3.3</v>
          </cell>
          <cell r="P31">
            <v>8</v>
          </cell>
          <cell r="Q31">
            <v>2</v>
          </cell>
          <cell r="R31">
            <v>260</v>
          </cell>
          <cell r="S31">
            <v>3.24</v>
          </cell>
          <cell r="T31">
            <v>6.76</v>
          </cell>
        </row>
        <row r="32">
          <cell r="C32">
            <v>2412112063</v>
          </cell>
          <cell r="D32">
            <v>5610037651</v>
          </cell>
          <cell r="E32" t="str">
            <v>ИППСП</v>
          </cell>
          <cell r="F32" t="str">
            <v>24-0218</v>
          </cell>
          <cell r="G32">
            <v>36917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10</v>
          </cell>
          <cell r="L32">
            <v>2.5</v>
          </cell>
          <cell r="M32">
            <v>65</v>
          </cell>
          <cell r="N32">
            <v>9.73</v>
          </cell>
          <cell r="O32">
            <v>10.43</v>
          </cell>
          <cell r="P32">
            <v>15</v>
          </cell>
          <cell r="Q32">
            <v>5</v>
          </cell>
          <cell r="R32">
            <v>520</v>
          </cell>
          <cell r="S32">
            <v>10.27</v>
          </cell>
          <cell r="T32">
            <v>9.73</v>
          </cell>
        </row>
        <row r="33">
          <cell r="C33">
            <v>2412112010</v>
          </cell>
          <cell r="D33">
            <v>5705057636</v>
          </cell>
          <cell r="E33" t="str">
            <v>ИППСП</v>
          </cell>
          <cell r="F33" t="str">
            <v>24-0214</v>
          </cell>
          <cell r="G33">
            <v>36917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9</v>
          </cell>
          <cell r="L33">
            <v>2.25</v>
          </cell>
          <cell r="M33">
            <v>58.5</v>
          </cell>
          <cell r="N33">
            <v>15.09</v>
          </cell>
          <cell r="O33">
            <v>5.05</v>
          </cell>
          <cell r="P33">
            <v>15</v>
          </cell>
          <cell r="Q33">
            <v>5</v>
          </cell>
          <cell r="R33">
            <v>520</v>
          </cell>
          <cell r="S33">
            <v>5</v>
          </cell>
          <cell r="T33">
            <v>15</v>
          </cell>
        </row>
        <row r="34">
          <cell r="C34">
            <v>2412112021</v>
          </cell>
          <cell r="D34">
            <v>5704147592</v>
          </cell>
          <cell r="E34" t="str">
            <v>ИППСП</v>
          </cell>
          <cell r="F34" t="str">
            <v>24-0293</v>
          </cell>
          <cell r="G34">
            <v>36918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26</v>
          </cell>
          <cell r="L34">
            <v>6.5</v>
          </cell>
          <cell r="M34">
            <v>169</v>
          </cell>
          <cell r="N34">
            <v>18.510000000000002</v>
          </cell>
          <cell r="O34">
            <v>8.48</v>
          </cell>
          <cell r="P34">
            <v>20</v>
          </cell>
          <cell r="Q34">
            <v>7</v>
          </cell>
          <cell r="R34">
            <v>701.74</v>
          </cell>
          <cell r="S34">
            <v>8.48</v>
          </cell>
          <cell r="T34">
            <v>18.510000000000002</v>
          </cell>
        </row>
        <row r="35">
          <cell r="C35">
            <v>2412112042</v>
          </cell>
          <cell r="D35">
            <v>5804277579</v>
          </cell>
          <cell r="E35" t="str">
            <v>ИППСП</v>
          </cell>
          <cell r="F35" t="str">
            <v>24-0289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  <cell r="L35">
            <v>2.25</v>
          </cell>
          <cell r="M35">
            <v>58.5</v>
          </cell>
          <cell r="N35">
            <v>10.050000000000001</v>
          </cell>
          <cell r="O35">
            <v>12.23</v>
          </cell>
          <cell r="P35">
            <v>15</v>
          </cell>
          <cell r="Q35">
            <v>7</v>
          </cell>
          <cell r="R35">
            <v>572</v>
          </cell>
          <cell r="S35">
            <v>11.95</v>
          </cell>
          <cell r="T35">
            <v>10.050000000000001</v>
          </cell>
        </row>
        <row r="36">
          <cell r="C36">
            <v>2412112041</v>
          </cell>
          <cell r="D36">
            <v>6004167656</v>
          </cell>
          <cell r="E36" t="str">
            <v>ИППСП</v>
          </cell>
          <cell r="F36" t="str">
            <v>24-0287</v>
          </cell>
          <cell r="G36">
            <v>36918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14</v>
          </cell>
          <cell r="L36">
            <v>3.5</v>
          </cell>
          <cell r="M36">
            <v>91</v>
          </cell>
          <cell r="N36">
            <v>12.11</v>
          </cell>
          <cell r="O36">
            <v>10.199999999999999</v>
          </cell>
          <cell r="P36">
            <v>15</v>
          </cell>
          <cell r="Q36">
            <v>7</v>
          </cell>
          <cell r="R36">
            <v>572</v>
          </cell>
          <cell r="S36">
            <v>9.89</v>
          </cell>
          <cell r="T36">
            <v>12.11</v>
          </cell>
        </row>
        <row r="37">
          <cell r="C37">
            <v>2412112028</v>
          </cell>
          <cell r="D37">
            <v>7412167630</v>
          </cell>
          <cell r="E37" t="str">
            <v>ИППСП</v>
          </cell>
          <cell r="F37" t="str">
            <v>24-0228</v>
          </cell>
          <cell r="G37">
            <v>36917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</v>
          </cell>
          <cell r="L37">
            <v>0.5</v>
          </cell>
          <cell r="M37">
            <v>13</v>
          </cell>
          <cell r="N37">
            <v>15.78</v>
          </cell>
          <cell r="O37">
            <v>7.55</v>
          </cell>
          <cell r="P37">
            <v>18</v>
          </cell>
          <cell r="Q37">
            <v>4</v>
          </cell>
          <cell r="R37">
            <v>572</v>
          </cell>
          <cell r="S37">
            <v>6.22</v>
          </cell>
          <cell r="T37">
            <v>15.78</v>
          </cell>
        </row>
        <row r="38">
          <cell r="C38">
            <v>2412112013</v>
          </cell>
          <cell r="D38">
            <v>5803047648</v>
          </cell>
          <cell r="E38" t="str">
            <v>ИППСП</v>
          </cell>
          <cell r="F38" t="str">
            <v>24-0288</v>
          </cell>
          <cell r="G38">
            <v>36918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10</v>
          </cell>
          <cell r="L38">
            <v>2.5</v>
          </cell>
          <cell r="M38">
            <v>65</v>
          </cell>
          <cell r="N38">
            <v>11.03</v>
          </cell>
          <cell r="O38">
            <v>9.57</v>
          </cell>
          <cell r="P38">
            <v>15</v>
          </cell>
          <cell r="Q38">
            <v>5</v>
          </cell>
          <cell r="R38">
            <v>520</v>
          </cell>
          <cell r="S38">
            <v>8.9700000000000006</v>
          </cell>
          <cell r="T38">
            <v>11.03</v>
          </cell>
        </row>
        <row r="39">
          <cell r="C39">
            <v>2412112048</v>
          </cell>
          <cell r="D39">
            <v>5806087773</v>
          </cell>
          <cell r="E39" t="str">
            <v>ИППСП</v>
          </cell>
          <cell r="F39" t="str">
            <v>24-0109</v>
          </cell>
          <cell r="G39">
            <v>36916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22</v>
          </cell>
          <cell r="L39">
            <v>5.5</v>
          </cell>
          <cell r="M39">
            <v>143</v>
          </cell>
          <cell r="N39">
            <v>20.329999999999998</v>
          </cell>
          <cell r="O39">
            <v>0</v>
          </cell>
          <cell r="P39">
            <v>20</v>
          </cell>
          <cell r="Q39">
            <v>0</v>
          </cell>
          <cell r="R39">
            <v>520</v>
          </cell>
          <cell r="S39">
            <v>0</v>
          </cell>
          <cell r="T39">
            <v>20</v>
          </cell>
        </row>
        <row r="40">
          <cell r="C40">
            <v>2412112024</v>
          </cell>
          <cell r="D40">
            <v>5505037669</v>
          </cell>
          <cell r="E40" t="str">
            <v>ИППСП</v>
          </cell>
          <cell r="F40" t="str">
            <v>24-0105</v>
          </cell>
          <cell r="G40">
            <v>36916</v>
          </cell>
          <cell r="H40" t="str">
            <v>Обстоен преглед за установяване на орален статус</v>
          </cell>
          <cell r="I40">
            <v>101</v>
          </cell>
          <cell r="J40">
            <v>10</v>
          </cell>
          <cell r="L40">
            <v>2.5</v>
          </cell>
          <cell r="M40">
            <v>65</v>
          </cell>
          <cell r="N40">
            <v>13.12</v>
          </cell>
          <cell r="O40">
            <v>8.98</v>
          </cell>
          <cell r="P40">
            <v>20</v>
          </cell>
          <cell r="Q40">
            <v>2</v>
          </cell>
          <cell r="R40">
            <v>572</v>
          </cell>
          <cell r="S40">
            <v>8.8800000000000008</v>
          </cell>
          <cell r="T40">
            <v>13.12</v>
          </cell>
        </row>
        <row r="41">
          <cell r="C41">
            <v>2412112027</v>
          </cell>
          <cell r="D41">
            <v>5801217880</v>
          </cell>
          <cell r="E41" t="str">
            <v>ИППСП</v>
          </cell>
          <cell r="F41" t="str">
            <v>24-0034</v>
          </cell>
          <cell r="G41">
            <v>36914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8</v>
          </cell>
          <cell r="L41">
            <v>2</v>
          </cell>
          <cell r="M41">
            <v>52</v>
          </cell>
          <cell r="N41">
            <v>10.01</v>
          </cell>
          <cell r="O41">
            <v>16.13</v>
          </cell>
          <cell r="P41">
            <v>19</v>
          </cell>
          <cell r="Q41">
            <v>7</v>
          </cell>
          <cell r="R41">
            <v>676</v>
          </cell>
          <cell r="S41">
            <v>15.99</v>
          </cell>
          <cell r="T41">
            <v>10.01</v>
          </cell>
        </row>
        <row r="42">
          <cell r="C42">
            <v>2412112045</v>
          </cell>
          <cell r="D42">
            <v>6107027610</v>
          </cell>
          <cell r="E42" t="str">
            <v>ИППСП</v>
          </cell>
          <cell r="F42" t="str">
            <v>24-038</v>
          </cell>
          <cell r="G42">
            <v>36914</v>
          </cell>
          <cell r="H42" t="str">
            <v>Обстоен преглед за установяване на орален статус</v>
          </cell>
          <cell r="I42">
            <v>101</v>
          </cell>
          <cell r="J42">
            <v>14</v>
          </cell>
          <cell r="L42">
            <v>3.5</v>
          </cell>
          <cell r="M42">
            <v>91</v>
          </cell>
          <cell r="N42">
            <v>20.14</v>
          </cell>
          <cell r="O42">
            <v>0</v>
          </cell>
          <cell r="P42">
            <v>20</v>
          </cell>
          <cell r="Q42">
            <v>0</v>
          </cell>
          <cell r="R42">
            <v>520</v>
          </cell>
          <cell r="S42">
            <v>0</v>
          </cell>
          <cell r="T42">
            <v>20</v>
          </cell>
        </row>
        <row r="43">
          <cell r="C43">
            <v>2412112049</v>
          </cell>
          <cell r="D43">
            <v>7105047579</v>
          </cell>
          <cell r="E43" t="str">
            <v>ИППСП</v>
          </cell>
          <cell r="F43" t="str">
            <v>24-0037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L43">
            <v>0</v>
          </cell>
          <cell r="M43">
            <v>0</v>
          </cell>
          <cell r="N43">
            <v>14.69</v>
          </cell>
          <cell r="O43">
            <v>7.05</v>
          </cell>
          <cell r="P43">
            <v>15</v>
          </cell>
          <cell r="Q43">
            <v>7</v>
          </cell>
          <cell r="R43">
            <v>565.24</v>
          </cell>
          <cell r="S43">
            <v>7.05</v>
          </cell>
          <cell r="T43">
            <v>14.69</v>
          </cell>
        </row>
        <row r="44">
          <cell r="C44">
            <v>2412112009</v>
          </cell>
          <cell r="D44">
            <v>5811302192</v>
          </cell>
          <cell r="E44" t="str">
            <v>ИППСП</v>
          </cell>
          <cell r="F44" t="str">
            <v>24-0110</v>
          </cell>
          <cell r="G44">
            <v>36916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7</v>
          </cell>
          <cell r="L44">
            <v>1.75</v>
          </cell>
          <cell r="M44">
            <v>45.5</v>
          </cell>
          <cell r="N44">
            <v>9.92</v>
          </cell>
          <cell r="O44">
            <v>12.17</v>
          </cell>
          <cell r="P44">
            <v>15</v>
          </cell>
          <cell r="Q44">
            <v>7</v>
          </cell>
          <cell r="R44">
            <v>572</v>
          </cell>
          <cell r="S44">
            <v>12.08</v>
          </cell>
          <cell r="T44">
            <v>9.92</v>
          </cell>
        </row>
        <row r="45">
          <cell r="C45">
            <v>2412112029</v>
          </cell>
          <cell r="D45">
            <v>5505311912</v>
          </cell>
          <cell r="E45" t="str">
            <v>ИППСП</v>
          </cell>
          <cell r="F45" t="str">
            <v>24-0119</v>
          </cell>
          <cell r="G45">
            <v>36916</v>
          </cell>
          <cell r="H45" t="str">
            <v>Обстоен преглед за установяване на орален статус</v>
          </cell>
          <cell r="I45">
            <v>101</v>
          </cell>
          <cell r="L45">
            <v>0</v>
          </cell>
          <cell r="M45">
            <v>0</v>
          </cell>
          <cell r="N45">
            <v>18.03</v>
          </cell>
          <cell r="O45">
            <v>9.07</v>
          </cell>
          <cell r="P45">
            <v>20</v>
          </cell>
          <cell r="Q45">
            <v>7</v>
          </cell>
          <cell r="R45">
            <v>702</v>
          </cell>
          <cell r="S45">
            <v>8.9700000000000006</v>
          </cell>
          <cell r="T45">
            <v>18.03</v>
          </cell>
        </row>
        <row r="46">
          <cell r="C46">
            <v>2412112020</v>
          </cell>
          <cell r="D46">
            <v>6105274478</v>
          </cell>
          <cell r="E46" t="str">
            <v>ИППСП</v>
          </cell>
          <cell r="F46" t="str">
            <v>24-006</v>
          </cell>
          <cell r="G46">
            <v>36914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13</v>
          </cell>
          <cell r="L46">
            <v>3.25</v>
          </cell>
          <cell r="M46">
            <v>84.5</v>
          </cell>
          <cell r="N46">
            <v>11.05</v>
          </cell>
          <cell r="O46">
            <v>11.1</v>
          </cell>
          <cell r="P46">
            <v>15</v>
          </cell>
          <cell r="Q46">
            <v>7</v>
          </cell>
          <cell r="R46">
            <v>572</v>
          </cell>
          <cell r="S46">
            <v>10.95</v>
          </cell>
          <cell r="T46">
            <v>11.05</v>
          </cell>
        </row>
        <row r="47">
          <cell r="C47">
            <v>2412112033</v>
          </cell>
          <cell r="D47">
            <v>7505266118</v>
          </cell>
          <cell r="E47" t="str">
            <v>ИППСП</v>
          </cell>
          <cell r="F47" t="str">
            <v>24-0209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15</v>
          </cell>
          <cell r="L47">
            <v>3.75</v>
          </cell>
          <cell r="M47">
            <v>97.5</v>
          </cell>
          <cell r="N47">
            <v>15.09</v>
          </cell>
          <cell r="O47">
            <v>7.23</v>
          </cell>
          <cell r="P47">
            <v>15</v>
          </cell>
          <cell r="Q47">
            <v>7</v>
          </cell>
          <cell r="R47">
            <v>572</v>
          </cell>
          <cell r="S47">
            <v>7</v>
          </cell>
          <cell r="T47">
            <v>15</v>
          </cell>
        </row>
        <row r="48">
          <cell r="C48">
            <v>2412112034</v>
          </cell>
          <cell r="D48">
            <v>7504176175</v>
          </cell>
          <cell r="E48" t="str">
            <v>ИППСП</v>
          </cell>
          <cell r="F48" t="str">
            <v>24-0210</v>
          </cell>
          <cell r="G48">
            <v>36919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4</v>
          </cell>
          <cell r="L48">
            <v>1</v>
          </cell>
          <cell r="M48">
            <v>26</v>
          </cell>
          <cell r="N48">
            <v>12.07</v>
          </cell>
          <cell r="O48">
            <v>10</v>
          </cell>
          <cell r="P48">
            <v>15</v>
          </cell>
          <cell r="Q48">
            <v>7</v>
          </cell>
          <cell r="R48">
            <v>572</v>
          </cell>
          <cell r="S48">
            <v>9.93</v>
          </cell>
          <cell r="T48">
            <v>12.07</v>
          </cell>
        </row>
        <row r="49">
          <cell r="C49">
            <v>2412112059</v>
          </cell>
          <cell r="D49">
            <v>7401017622</v>
          </cell>
          <cell r="E49" t="str">
            <v>ИППСП</v>
          </cell>
          <cell r="F49" t="str">
            <v>24-0211</v>
          </cell>
          <cell r="G49">
            <v>36919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5</v>
          </cell>
          <cell r="L49">
            <v>1.25</v>
          </cell>
          <cell r="M49">
            <v>32.5</v>
          </cell>
          <cell r="N49">
            <v>7.85</v>
          </cell>
          <cell r="O49">
            <v>15.72</v>
          </cell>
          <cell r="P49">
            <v>15</v>
          </cell>
          <cell r="Q49">
            <v>7</v>
          </cell>
          <cell r="R49">
            <v>572</v>
          </cell>
          <cell r="S49">
            <v>14.15</v>
          </cell>
          <cell r="T49">
            <v>7.85</v>
          </cell>
        </row>
        <row r="50">
          <cell r="C50">
            <v>2412112044</v>
          </cell>
          <cell r="D50">
            <v>4101277747</v>
          </cell>
          <cell r="E50" t="str">
            <v>ИППСП</v>
          </cell>
          <cell r="F50" t="str">
            <v>24-0368</v>
          </cell>
          <cell r="G50">
            <v>36919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16</v>
          </cell>
          <cell r="L50">
            <v>4</v>
          </cell>
          <cell r="M50">
            <v>104</v>
          </cell>
          <cell r="N50">
            <v>19.899999999999999</v>
          </cell>
          <cell r="O50">
            <v>0</v>
          </cell>
          <cell r="P50">
            <v>20</v>
          </cell>
          <cell r="Q50">
            <v>0</v>
          </cell>
          <cell r="R50">
            <v>517.4</v>
          </cell>
          <cell r="S50">
            <v>0</v>
          </cell>
          <cell r="T50">
            <v>19.899999999999999</v>
          </cell>
        </row>
        <row r="51">
          <cell r="C51">
            <v>2412112036</v>
          </cell>
          <cell r="D51">
            <v>5005017875</v>
          </cell>
          <cell r="E51" t="str">
            <v>ИППСП</v>
          </cell>
          <cell r="F51" t="str">
            <v>24-0291</v>
          </cell>
          <cell r="G51">
            <v>36918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19</v>
          </cell>
          <cell r="L51">
            <v>4.75</v>
          </cell>
          <cell r="M51">
            <v>123.5</v>
          </cell>
          <cell r="N51">
            <v>19.82</v>
          </cell>
          <cell r="O51">
            <v>5.2</v>
          </cell>
          <cell r="P51">
            <v>20</v>
          </cell>
          <cell r="Q51">
            <v>5</v>
          </cell>
          <cell r="R51">
            <v>650</v>
          </cell>
          <cell r="S51">
            <v>5.18</v>
          </cell>
          <cell r="T51">
            <v>19.82</v>
          </cell>
        </row>
        <row r="52">
          <cell r="C52">
            <v>2412112037</v>
          </cell>
          <cell r="D52">
            <v>5009182841</v>
          </cell>
          <cell r="E52" t="str">
            <v>ИППСП</v>
          </cell>
          <cell r="F52" t="str">
            <v>24-0292</v>
          </cell>
          <cell r="G52">
            <v>36918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29</v>
          </cell>
          <cell r="L52">
            <v>7.25</v>
          </cell>
          <cell r="M52">
            <v>188.5</v>
          </cell>
          <cell r="N52">
            <v>23.23</v>
          </cell>
          <cell r="O52">
            <v>3.85</v>
          </cell>
          <cell r="P52">
            <v>24</v>
          </cell>
          <cell r="Q52">
            <v>3</v>
          </cell>
          <cell r="R52">
            <v>702</v>
          </cell>
          <cell r="S52">
            <v>3.77</v>
          </cell>
          <cell r="T52">
            <v>23.23</v>
          </cell>
        </row>
        <row r="53">
          <cell r="C53">
            <v>2412112014</v>
          </cell>
          <cell r="D53">
            <v>6207087546</v>
          </cell>
          <cell r="E53" t="str">
            <v>ИППСП</v>
          </cell>
          <cell r="F53" t="str">
            <v>24-0016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14</v>
          </cell>
          <cell r="L53">
            <v>3.5</v>
          </cell>
          <cell r="M53">
            <v>91</v>
          </cell>
          <cell r="N53">
            <v>16.8</v>
          </cell>
          <cell r="O53">
            <v>9.85</v>
          </cell>
          <cell r="P53">
            <v>20</v>
          </cell>
          <cell r="Q53">
            <v>5</v>
          </cell>
          <cell r="R53">
            <v>650</v>
          </cell>
          <cell r="S53">
            <v>8.1999999999999993</v>
          </cell>
          <cell r="T53">
            <v>16.8</v>
          </cell>
        </row>
        <row r="54">
          <cell r="C54">
            <v>2412112023</v>
          </cell>
          <cell r="D54">
            <v>6609127690</v>
          </cell>
          <cell r="E54" t="str">
            <v>ИППСП</v>
          </cell>
          <cell r="F54" t="str">
            <v>24-033</v>
          </cell>
          <cell r="G54">
            <v>36914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18</v>
          </cell>
          <cell r="L54">
            <v>4.5</v>
          </cell>
          <cell r="M54">
            <v>117</v>
          </cell>
          <cell r="N54">
            <v>15.43</v>
          </cell>
          <cell r="O54">
            <v>9.7799999999999994</v>
          </cell>
          <cell r="P54">
            <v>20</v>
          </cell>
          <cell r="Q54">
            <v>5</v>
          </cell>
          <cell r="R54">
            <v>650</v>
          </cell>
          <cell r="S54">
            <v>9.57</v>
          </cell>
          <cell r="T54">
            <v>15.43</v>
          </cell>
        </row>
        <row r="55">
          <cell r="C55">
            <v>2412112017</v>
          </cell>
          <cell r="D55">
            <v>6507017576</v>
          </cell>
          <cell r="E55" t="str">
            <v>ИППСП</v>
          </cell>
          <cell r="F55" t="str">
            <v>24-0039</v>
          </cell>
          <cell r="G55">
            <v>36914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17</v>
          </cell>
          <cell r="L55">
            <v>4.25</v>
          </cell>
          <cell r="M55">
            <v>110.5</v>
          </cell>
          <cell r="N55">
            <v>14.87</v>
          </cell>
          <cell r="O55">
            <v>7.19</v>
          </cell>
          <cell r="P55">
            <v>18</v>
          </cell>
          <cell r="Q55">
            <v>4</v>
          </cell>
          <cell r="R55">
            <v>572</v>
          </cell>
          <cell r="S55">
            <v>7.13</v>
          </cell>
          <cell r="T55">
            <v>14.87</v>
          </cell>
        </row>
        <row r="56">
          <cell r="C56">
            <v>2412112019</v>
          </cell>
          <cell r="D56">
            <v>5109197634</v>
          </cell>
          <cell r="E56" t="str">
            <v>ИППСП</v>
          </cell>
          <cell r="F56" t="str">
            <v>24-067</v>
          </cell>
          <cell r="G56">
            <v>36915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12</v>
          </cell>
          <cell r="L56">
            <v>3</v>
          </cell>
          <cell r="M56">
            <v>78</v>
          </cell>
          <cell r="N56">
            <v>19.760000000000002</v>
          </cell>
          <cell r="O56">
            <v>5.26</v>
          </cell>
          <cell r="P56">
            <v>20</v>
          </cell>
          <cell r="Q56">
            <v>5</v>
          </cell>
          <cell r="R56">
            <v>650</v>
          </cell>
          <cell r="S56">
            <v>5.24</v>
          </cell>
          <cell r="T56">
            <v>19.760000000000002</v>
          </cell>
        </row>
        <row r="57">
          <cell r="C57">
            <v>2412112008</v>
          </cell>
          <cell r="D57">
            <v>6008284558</v>
          </cell>
          <cell r="E57" t="str">
            <v>ИППСП</v>
          </cell>
          <cell r="F57" t="str">
            <v>24-0254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16</v>
          </cell>
          <cell r="L57">
            <v>4</v>
          </cell>
          <cell r="M57">
            <v>104</v>
          </cell>
          <cell r="N57">
            <v>15.55</v>
          </cell>
          <cell r="O57">
            <v>7.2</v>
          </cell>
          <cell r="P57">
            <v>15</v>
          </cell>
          <cell r="Q57">
            <v>7</v>
          </cell>
          <cell r="R57">
            <v>572</v>
          </cell>
          <cell r="S57">
            <v>7</v>
          </cell>
          <cell r="T57">
            <v>15</v>
          </cell>
        </row>
        <row r="58">
          <cell r="C58">
            <v>2412112032</v>
          </cell>
          <cell r="D58">
            <v>4802181990</v>
          </cell>
          <cell r="E58" t="str">
            <v>ИППСП</v>
          </cell>
          <cell r="F58" t="str">
            <v>24-0237</v>
          </cell>
          <cell r="G58">
            <v>36921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13</v>
          </cell>
          <cell r="L58">
            <v>3.25</v>
          </cell>
          <cell r="M58">
            <v>84.5</v>
          </cell>
          <cell r="N58">
            <v>20.13</v>
          </cell>
          <cell r="O58">
            <v>0</v>
          </cell>
          <cell r="P58">
            <v>20</v>
          </cell>
          <cell r="Q58">
            <v>0</v>
          </cell>
          <cell r="R58">
            <v>520</v>
          </cell>
          <cell r="S58">
            <v>0</v>
          </cell>
          <cell r="T58">
            <v>20</v>
          </cell>
        </row>
        <row r="59">
          <cell r="C59">
            <v>2412112016</v>
          </cell>
          <cell r="D59">
            <v>5809037570</v>
          </cell>
          <cell r="E59" t="str">
            <v>ИППСП</v>
          </cell>
          <cell r="F59" t="str">
            <v>24-0152</v>
          </cell>
          <cell r="G59">
            <v>36921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9</v>
          </cell>
          <cell r="L59">
            <v>2.25</v>
          </cell>
          <cell r="M59">
            <v>58.5</v>
          </cell>
          <cell r="N59">
            <v>11.57</v>
          </cell>
          <cell r="O59">
            <v>8.52</v>
          </cell>
          <cell r="P59">
            <v>15</v>
          </cell>
          <cell r="Q59">
            <v>5</v>
          </cell>
          <cell r="R59">
            <v>520</v>
          </cell>
          <cell r="S59">
            <v>8.43</v>
          </cell>
          <cell r="T59">
            <v>11.57</v>
          </cell>
        </row>
        <row r="60">
          <cell r="C60">
            <v>2412112007</v>
          </cell>
          <cell r="D60" t="str">
            <v>5506158515</v>
          </cell>
          <cell r="E60" t="str">
            <v>ИППСП</v>
          </cell>
          <cell r="F60" t="str">
            <v>24-0377</v>
          </cell>
          <cell r="G60">
            <v>36921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4</v>
          </cell>
          <cell r="L60">
            <v>1</v>
          </cell>
          <cell r="M60">
            <v>26</v>
          </cell>
          <cell r="N60">
            <v>14.96</v>
          </cell>
          <cell r="O60">
            <v>7</v>
          </cell>
          <cell r="P60">
            <v>15</v>
          </cell>
          <cell r="Q60">
            <v>7</v>
          </cell>
          <cell r="R60">
            <v>570.96</v>
          </cell>
          <cell r="S60">
            <v>7</v>
          </cell>
          <cell r="T60">
            <v>14.96</v>
          </cell>
        </row>
        <row r="61">
          <cell r="C61">
            <v>2412112068</v>
          </cell>
          <cell r="D61" t="str">
            <v>2303257620</v>
          </cell>
          <cell r="E61" t="str">
            <v>ИППСП</v>
          </cell>
          <cell r="F61" t="str">
            <v>24-0156</v>
          </cell>
          <cell r="G61">
            <v>36920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6</v>
          </cell>
          <cell r="L61">
            <v>1.5</v>
          </cell>
          <cell r="M61">
            <v>39</v>
          </cell>
          <cell r="N61">
            <v>6.93</v>
          </cell>
          <cell r="O61">
            <v>3.03</v>
          </cell>
          <cell r="P61">
            <v>8</v>
          </cell>
          <cell r="Q61">
            <v>2</v>
          </cell>
          <cell r="R61">
            <v>258.95999999999998</v>
          </cell>
          <cell r="S61">
            <v>3.03</v>
          </cell>
          <cell r="T61">
            <v>6.93</v>
          </cell>
        </row>
        <row r="62">
          <cell r="C62">
            <v>2412112025</v>
          </cell>
          <cell r="D62">
            <v>5703047304</v>
          </cell>
          <cell r="E62" t="str">
            <v>ИППСП</v>
          </cell>
          <cell r="F62" t="str">
            <v>24-0429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12</v>
          </cell>
          <cell r="L62">
            <v>3</v>
          </cell>
          <cell r="M62">
            <v>78</v>
          </cell>
          <cell r="N62">
            <v>14.27</v>
          </cell>
          <cell r="O62">
            <v>7.92</v>
          </cell>
          <cell r="P62">
            <v>15</v>
          </cell>
          <cell r="Q62">
            <v>7</v>
          </cell>
          <cell r="R62">
            <v>572</v>
          </cell>
          <cell r="S62">
            <v>7.73</v>
          </cell>
          <cell r="T62">
            <v>14.27</v>
          </cell>
        </row>
        <row r="63">
          <cell r="C63">
            <v>2412112026</v>
          </cell>
          <cell r="D63">
            <v>5912141619</v>
          </cell>
          <cell r="E63" t="str">
            <v>ИППСП</v>
          </cell>
          <cell r="F63" t="str">
            <v>24-0424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10</v>
          </cell>
          <cell r="L63">
            <v>2.5</v>
          </cell>
          <cell r="M63">
            <v>65</v>
          </cell>
          <cell r="N63">
            <v>13.71</v>
          </cell>
          <cell r="O63">
            <v>8.32</v>
          </cell>
          <cell r="P63">
            <v>15</v>
          </cell>
          <cell r="Q63">
            <v>7</v>
          </cell>
          <cell r="R63">
            <v>572</v>
          </cell>
          <cell r="S63">
            <v>8.2899999999999991</v>
          </cell>
          <cell r="T63">
            <v>13.71</v>
          </cell>
        </row>
        <row r="64">
          <cell r="C64">
            <v>2412112057</v>
          </cell>
          <cell r="D64">
            <v>4407251864</v>
          </cell>
          <cell r="E64" t="str">
            <v>ИППСП</v>
          </cell>
          <cell r="F64" t="str">
            <v>24-0342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1</v>
          </cell>
          <cell r="L64">
            <v>0.25</v>
          </cell>
          <cell r="M64">
            <v>6.5</v>
          </cell>
          <cell r="N64">
            <v>5.73</v>
          </cell>
          <cell r="O64">
            <v>0</v>
          </cell>
          <cell r="P64">
            <v>10</v>
          </cell>
          <cell r="Q64">
            <v>0</v>
          </cell>
          <cell r="R64">
            <v>148.97999999999999</v>
          </cell>
          <cell r="S64">
            <v>0</v>
          </cell>
          <cell r="T64">
            <v>5.73</v>
          </cell>
        </row>
        <row r="65">
          <cell r="C65">
            <v>2412112054</v>
          </cell>
          <cell r="D65">
            <v>5312107572</v>
          </cell>
          <cell r="E65" t="str">
            <v>ИППСП</v>
          </cell>
          <cell r="F65" t="str">
            <v>24-0268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3</v>
          </cell>
          <cell r="L65">
            <v>0.75</v>
          </cell>
          <cell r="M65">
            <v>19.5</v>
          </cell>
          <cell r="N65">
            <v>6.75</v>
          </cell>
          <cell r="O65">
            <v>18.66</v>
          </cell>
          <cell r="P65">
            <v>18</v>
          </cell>
          <cell r="Q65">
            <v>7</v>
          </cell>
          <cell r="R65">
            <v>650</v>
          </cell>
          <cell r="S65">
            <v>18.25</v>
          </cell>
          <cell r="T65">
            <v>6.75</v>
          </cell>
        </row>
        <row r="66">
          <cell r="C66">
            <v>2412112030</v>
          </cell>
          <cell r="D66">
            <v>7004227551</v>
          </cell>
          <cell r="E66" t="str">
            <v>ИППСП</v>
          </cell>
          <cell r="F66" t="str">
            <v>24-0452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9</v>
          </cell>
          <cell r="L66">
            <v>2.25</v>
          </cell>
          <cell r="M66">
            <v>58.5</v>
          </cell>
          <cell r="N66">
            <v>14.75</v>
          </cell>
          <cell r="O66">
            <v>7.6</v>
          </cell>
          <cell r="P66">
            <v>15</v>
          </cell>
          <cell r="Q66">
            <v>7</v>
          </cell>
          <cell r="R66">
            <v>572</v>
          </cell>
          <cell r="S66">
            <v>7.25</v>
          </cell>
          <cell r="T66">
            <v>14.75</v>
          </cell>
        </row>
        <row r="67">
          <cell r="C67">
            <v>2412112062</v>
          </cell>
          <cell r="D67">
            <v>6902052537</v>
          </cell>
          <cell r="E67" t="str">
            <v>ИППСП</v>
          </cell>
          <cell r="F67" t="str">
            <v>24-0434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12</v>
          </cell>
          <cell r="L67">
            <v>3</v>
          </cell>
          <cell r="M67">
            <v>78</v>
          </cell>
          <cell r="N67">
            <v>10.8</v>
          </cell>
          <cell r="O67">
            <v>11.48</v>
          </cell>
          <cell r="P67">
            <v>15</v>
          </cell>
          <cell r="Q67">
            <v>7</v>
          </cell>
          <cell r="R67">
            <v>572</v>
          </cell>
          <cell r="S67">
            <v>11.2</v>
          </cell>
          <cell r="T67">
            <v>10.8</v>
          </cell>
        </row>
        <row r="68">
          <cell r="C68">
            <v>2412112004</v>
          </cell>
          <cell r="D68">
            <v>5908037672</v>
          </cell>
          <cell r="E68" t="str">
            <v>ИППСП</v>
          </cell>
          <cell r="F68" t="str">
            <v>24-0453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  <cell r="J68">
            <v>12</v>
          </cell>
          <cell r="L68">
            <v>3</v>
          </cell>
          <cell r="M68">
            <v>78</v>
          </cell>
          <cell r="N68">
            <v>14.68</v>
          </cell>
          <cell r="O68">
            <v>7.25</v>
          </cell>
          <cell r="P68">
            <v>15</v>
          </cell>
          <cell r="Q68">
            <v>7</v>
          </cell>
          <cell r="R68">
            <v>570.17999999999995</v>
          </cell>
          <cell r="S68">
            <v>7.25</v>
          </cell>
          <cell r="T68">
            <v>14.68</v>
          </cell>
        </row>
        <row r="69">
          <cell r="C69">
            <v>2412112065</v>
          </cell>
          <cell r="D69">
            <v>4105218758</v>
          </cell>
          <cell r="E69" t="str">
            <v>ИППСП</v>
          </cell>
          <cell r="F69" t="str">
            <v>24-0253</v>
          </cell>
          <cell r="G69">
            <v>36922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9</v>
          </cell>
          <cell r="L69">
            <v>2.25</v>
          </cell>
          <cell r="M69">
            <v>58.5</v>
          </cell>
          <cell r="N69">
            <v>10.57</v>
          </cell>
          <cell r="O69">
            <v>13.57</v>
          </cell>
          <cell r="P69">
            <v>20</v>
          </cell>
          <cell r="Q69">
            <v>4</v>
          </cell>
          <cell r="R69">
            <v>624</v>
          </cell>
          <cell r="S69">
            <v>13.43</v>
          </cell>
          <cell r="T69">
            <v>10.57</v>
          </cell>
        </row>
        <row r="70">
          <cell r="C70">
            <v>2412112005</v>
          </cell>
          <cell r="D70">
            <v>5901304099</v>
          </cell>
          <cell r="E70" t="str">
            <v>ИППСП</v>
          </cell>
          <cell r="F70" t="str">
            <v>24-0454</v>
          </cell>
          <cell r="G70">
            <v>36922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12</v>
          </cell>
          <cell r="L70">
            <v>3</v>
          </cell>
          <cell r="M70">
            <v>78</v>
          </cell>
          <cell r="N70">
            <v>12.04</v>
          </cell>
          <cell r="O70">
            <v>8.0500000000000007</v>
          </cell>
          <cell r="P70">
            <v>13</v>
          </cell>
          <cell r="Q70">
            <v>7</v>
          </cell>
          <cell r="R70">
            <v>520</v>
          </cell>
          <cell r="S70">
            <v>7.96</v>
          </cell>
          <cell r="T70">
            <v>12.04</v>
          </cell>
        </row>
        <row r="71">
          <cell r="C71">
            <v>2412112006</v>
          </cell>
          <cell r="D71">
            <v>6606138854</v>
          </cell>
          <cell r="E71" t="str">
            <v>ИППСП</v>
          </cell>
          <cell r="F71" t="str">
            <v>24-0455</v>
          </cell>
          <cell r="G71">
            <v>36922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5</v>
          </cell>
          <cell r="L71">
            <v>1.25</v>
          </cell>
          <cell r="M71">
            <v>32.5</v>
          </cell>
          <cell r="N71">
            <v>14.62</v>
          </cell>
          <cell r="O71">
            <v>7.38</v>
          </cell>
          <cell r="P71">
            <v>15</v>
          </cell>
          <cell r="Q71">
            <v>7</v>
          </cell>
          <cell r="R71">
            <v>572</v>
          </cell>
          <cell r="S71">
            <v>7.38</v>
          </cell>
          <cell r="T71">
            <v>14.62</v>
          </cell>
          <cell r="W71">
            <v>572</v>
          </cell>
        </row>
        <row r="72">
          <cell r="C72">
            <v>2412112055</v>
          </cell>
          <cell r="D72">
            <v>6203047606</v>
          </cell>
          <cell r="E72" t="str">
            <v>ИППСП</v>
          </cell>
          <cell r="F72" t="str">
            <v>24-0030</v>
          </cell>
          <cell r="G72">
            <v>36916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5</v>
          </cell>
          <cell r="L72">
            <v>1.25</v>
          </cell>
          <cell r="M72">
            <v>32.5</v>
          </cell>
          <cell r="N72">
            <v>8.81</v>
          </cell>
          <cell r="O72">
            <v>10.4</v>
          </cell>
          <cell r="P72">
            <v>15</v>
          </cell>
          <cell r="Q72">
            <v>4</v>
          </cell>
          <cell r="R72">
            <v>494</v>
          </cell>
          <cell r="S72">
            <v>10.19</v>
          </cell>
          <cell r="T72">
            <v>8.81</v>
          </cell>
        </row>
        <row r="73">
          <cell r="C73">
            <v>2412112066</v>
          </cell>
          <cell r="D73">
            <v>6707239138</v>
          </cell>
          <cell r="E73" t="str">
            <v>ИППСП</v>
          </cell>
          <cell r="F73" t="str">
            <v>24-0509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5</v>
          </cell>
          <cell r="L73">
            <v>1.25</v>
          </cell>
          <cell r="M73">
            <v>32.5</v>
          </cell>
          <cell r="N73">
            <v>4.1500000000000004</v>
          </cell>
          <cell r="O73">
            <v>16.39</v>
          </cell>
          <cell r="P73">
            <v>15</v>
          </cell>
          <cell r="Q73">
            <v>6</v>
          </cell>
          <cell r="R73">
            <v>534.04</v>
          </cell>
          <cell r="S73">
            <v>16.39</v>
          </cell>
          <cell r="T73">
            <v>4.1500000000000004</v>
          </cell>
        </row>
        <row r="74">
          <cell r="C74">
            <v>2412112039</v>
          </cell>
          <cell r="D74">
            <v>6109227659</v>
          </cell>
          <cell r="E74" t="str">
            <v>ИППСП</v>
          </cell>
          <cell r="F74" t="str">
            <v>24-0448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14</v>
          </cell>
          <cell r="L74">
            <v>3.5</v>
          </cell>
          <cell r="M74">
            <v>91</v>
          </cell>
          <cell r="N74">
            <v>17.34</v>
          </cell>
          <cell r="O74">
            <v>7.85</v>
          </cell>
          <cell r="P74">
            <v>20</v>
          </cell>
          <cell r="Q74">
            <v>5</v>
          </cell>
          <cell r="R74">
            <v>650</v>
          </cell>
          <cell r="S74">
            <v>7.66</v>
          </cell>
          <cell r="T74">
            <v>17.34</v>
          </cell>
        </row>
        <row r="75">
          <cell r="C75">
            <v>2412112015</v>
          </cell>
          <cell r="D75">
            <v>7505057627</v>
          </cell>
          <cell r="E75" t="str">
            <v>ИППСП</v>
          </cell>
          <cell r="F75" t="str">
            <v>24-0568</v>
          </cell>
          <cell r="G75">
            <v>36923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28</v>
          </cell>
          <cell r="L75">
            <v>7</v>
          </cell>
          <cell r="M75">
            <v>182</v>
          </cell>
          <cell r="N75">
            <v>19.7</v>
          </cell>
          <cell r="O75">
            <v>5.55</v>
          </cell>
          <cell r="P75">
            <v>20</v>
          </cell>
          <cell r="Q75">
            <v>5</v>
          </cell>
          <cell r="R75">
            <v>650</v>
          </cell>
          <cell r="S75">
            <v>5.3</v>
          </cell>
          <cell r="T75">
            <v>19.7</v>
          </cell>
        </row>
        <row r="76">
          <cell r="C76">
            <v>2412112067</v>
          </cell>
          <cell r="D76">
            <v>6610217640</v>
          </cell>
          <cell r="E76" t="str">
            <v>ИППСП</v>
          </cell>
          <cell r="F76" t="str">
            <v>24-0510</v>
          </cell>
          <cell r="G76">
            <v>36923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12</v>
          </cell>
          <cell r="L76">
            <v>3</v>
          </cell>
          <cell r="M76">
            <v>78</v>
          </cell>
          <cell r="N76">
            <v>15.08</v>
          </cell>
          <cell r="O76">
            <v>4.08</v>
          </cell>
          <cell r="P76">
            <v>15</v>
          </cell>
          <cell r="Q76">
            <v>6</v>
          </cell>
          <cell r="R76">
            <v>496.08</v>
          </cell>
          <cell r="S76">
            <v>4.08</v>
          </cell>
          <cell r="T76">
            <v>15</v>
          </cell>
        </row>
        <row r="77">
          <cell r="C77">
            <v>2412112060</v>
          </cell>
          <cell r="D77">
            <v>3609147582</v>
          </cell>
          <cell r="E77" t="str">
            <v>ИППСП</v>
          </cell>
          <cell r="F77" t="str">
            <v>24-0161</v>
          </cell>
          <cell r="G77">
            <v>36923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8</v>
          </cell>
          <cell r="L77">
            <v>2</v>
          </cell>
          <cell r="M77">
            <v>52</v>
          </cell>
          <cell r="N77">
            <v>7.05</v>
          </cell>
          <cell r="O77">
            <v>3.13</v>
          </cell>
          <cell r="P77">
            <v>7</v>
          </cell>
          <cell r="Q77">
            <v>3</v>
          </cell>
          <cell r="R77">
            <v>260</v>
          </cell>
          <cell r="S77">
            <v>3</v>
          </cell>
          <cell r="T77">
            <v>7</v>
          </cell>
        </row>
        <row r="78">
          <cell r="C78">
            <v>2412112003</v>
          </cell>
          <cell r="D78">
            <v>4901297681</v>
          </cell>
          <cell r="E78" t="str">
            <v>ИППСП</v>
          </cell>
          <cell r="F78" t="str">
            <v>24-0305</v>
          </cell>
          <cell r="G78">
            <v>36924</v>
          </cell>
          <cell r="H78" t="str">
            <v>Обстоен преглед за установяване на орален статус</v>
          </cell>
          <cell r="I78">
            <v>101</v>
          </cell>
          <cell r="J78">
            <v>8</v>
          </cell>
          <cell r="L78">
            <v>2</v>
          </cell>
          <cell r="M78">
            <v>52</v>
          </cell>
          <cell r="N78">
            <v>12.7</v>
          </cell>
          <cell r="O78">
            <v>9.39</v>
          </cell>
          <cell r="P78">
            <v>18</v>
          </cell>
          <cell r="Q78">
            <v>4</v>
          </cell>
          <cell r="R78">
            <v>572</v>
          </cell>
          <cell r="S78">
            <v>9.3000000000000007</v>
          </cell>
          <cell r="T78">
            <v>12.7</v>
          </cell>
        </row>
        <row r="79">
          <cell r="C79">
            <v>2412112018</v>
          </cell>
          <cell r="D79">
            <v>3902137618</v>
          </cell>
          <cell r="E79" t="str">
            <v>ИППСП</v>
          </cell>
          <cell r="F79" t="str">
            <v>24-0120</v>
          </cell>
          <cell r="G79">
            <v>36916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7</v>
          </cell>
          <cell r="L79">
            <v>1.75</v>
          </cell>
          <cell r="M79">
            <v>45.5</v>
          </cell>
          <cell r="N79">
            <v>10.130000000000001</v>
          </cell>
          <cell r="O79">
            <v>12.32</v>
          </cell>
          <cell r="P79">
            <v>15</v>
          </cell>
          <cell r="Q79">
            <v>7</v>
          </cell>
          <cell r="R79">
            <v>572</v>
          </cell>
          <cell r="S79">
            <v>11.87</v>
          </cell>
          <cell r="T79">
            <v>10.130000000000001</v>
          </cell>
        </row>
        <row r="80">
          <cell r="C80">
            <v>2412112074</v>
          </cell>
          <cell r="D80">
            <v>5111167672</v>
          </cell>
          <cell r="E80" t="str">
            <v>ИППСП</v>
          </cell>
          <cell r="F80" t="str">
            <v>24-0696</v>
          </cell>
          <cell r="G80">
            <v>37135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  <cell r="L80">
            <v>3.3</v>
          </cell>
          <cell r="M80">
            <v>85.8</v>
          </cell>
          <cell r="N80">
            <v>6.97</v>
          </cell>
          <cell r="O80">
            <v>1.1100000000000001</v>
          </cell>
          <cell r="P80">
            <v>7</v>
          </cell>
          <cell r="Q80">
            <v>1</v>
          </cell>
          <cell r="R80">
            <v>208</v>
          </cell>
          <cell r="S80">
            <v>1.03</v>
          </cell>
          <cell r="T80">
            <v>6.97</v>
          </cell>
        </row>
        <row r="81">
          <cell r="C81">
            <v>2412112070</v>
          </cell>
          <cell r="D81">
            <v>4308107626</v>
          </cell>
          <cell r="E81" t="str">
            <v>ИППСП</v>
          </cell>
          <cell r="F81" t="str">
            <v>24-0619</v>
          </cell>
          <cell r="G81">
            <v>36927</v>
          </cell>
          <cell r="H81" t="str">
            <v>Обстоен преглед за установяване на орален статус</v>
          </cell>
          <cell r="I81">
            <v>101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C82">
            <v>2431112107</v>
          </cell>
          <cell r="D82">
            <v>4402027527</v>
          </cell>
          <cell r="E82" t="str">
            <v>ИППСП</v>
          </cell>
          <cell r="F82" t="str">
            <v>24-0561</v>
          </cell>
          <cell r="G82">
            <v>36924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12</v>
          </cell>
          <cell r="L82">
            <v>3</v>
          </cell>
          <cell r="M82">
            <v>78</v>
          </cell>
          <cell r="N82">
            <v>14.78</v>
          </cell>
          <cell r="O82">
            <v>7.32</v>
          </cell>
          <cell r="P82">
            <v>17</v>
          </cell>
          <cell r="Q82">
            <v>5</v>
          </cell>
          <cell r="R82">
            <v>572</v>
          </cell>
          <cell r="S82">
            <v>7.22</v>
          </cell>
          <cell r="T82">
            <v>14.78</v>
          </cell>
        </row>
        <row r="83">
          <cell r="C83">
            <v>2412112072</v>
          </cell>
          <cell r="D83">
            <v>5306029125</v>
          </cell>
          <cell r="E83" t="str">
            <v>ИППСП</v>
          </cell>
          <cell r="F83" t="str">
            <v>24-676</v>
          </cell>
          <cell r="G83">
            <v>37062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10</v>
          </cell>
          <cell r="L83">
            <v>2.5</v>
          </cell>
          <cell r="M83">
            <v>65</v>
          </cell>
          <cell r="N83">
            <v>8.8000000000000007</v>
          </cell>
          <cell r="O83">
            <v>1.61</v>
          </cell>
          <cell r="P83">
            <v>9</v>
          </cell>
          <cell r="Q83">
            <v>1</v>
          </cell>
          <cell r="R83">
            <v>260</v>
          </cell>
          <cell r="S83">
            <v>1.2</v>
          </cell>
          <cell r="T83">
            <v>8.8000000000000007</v>
          </cell>
        </row>
        <row r="84">
          <cell r="C84">
            <v>2422112002</v>
          </cell>
          <cell r="D84">
            <v>4908277563</v>
          </cell>
          <cell r="E84" t="str">
            <v>ИППСП</v>
          </cell>
          <cell r="F84" t="str">
            <v>24-0499</v>
          </cell>
          <cell r="G84">
            <v>36922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28</v>
          </cell>
          <cell r="L84">
            <v>7</v>
          </cell>
          <cell r="M84">
            <v>182</v>
          </cell>
          <cell r="N84">
            <v>30.24</v>
          </cell>
          <cell r="O84">
            <v>0</v>
          </cell>
          <cell r="P84">
            <v>30</v>
          </cell>
          <cell r="Q84">
            <v>0</v>
          </cell>
          <cell r="R84">
            <v>780</v>
          </cell>
          <cell r="S84">
            <v>0</v>
          </cell>
          <cell r="T84">
            <v>30</v>
          </cell>
        </row>
        <row r="85">
          <cell r="C85">
            <v>2422112001</v>
          </cell>
          <cell r="D85">
            <v>6303170450</v>
          </cell>
          <cell r="E85" t="str">
            <v>ИППСП</v>
          </cell>
          <cell r="F85" t="str">
            <v>24-0231</v>
          </cell>
          <cell r="G85">
            <v>36917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6</v>
          </cell>
          <cell r="L85">
            <v>1.5</v>
          </cell>
          <cell r="M85">
            <v>39</v>
          </cell>
          <cell r="N85">
            <v>9.74</v>
          </cell>
          <cell r="O85">
            <v>14.43</v>
          </cell>
          <cell r="P85">
            <v>19</v>
          </cell>
          <cell r="Q85">
            <v>5</v>
          </cell>
          <cell r="R85">
            <v>624</v>
          </cell>
          <cell r="S85">
            <v>14.26</v>
          </cell>
          <cell r="T85">
            <v>9.74</v>
          </cell>
        </row>
        <row r="86">
          <cell r="C86">
            <v>2422112005</v>
          </cell>
          <cell r="D86">
            <v>7505255880</v>
          </cell>
          <cell r="E86" t="str">
            <v>ИППСП</v>
          </cell>
          <cell r="F86" t="str">
            <v>24-0162</v>
          </cell>
          <cell r="G86">
            <v>36917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22</v>
          </cell>
          <cell r="L86">
            <v>5.5</v>
          </cell>
          <cell r="M86">
            <v>143</v>
          </cell>
          <cell r="N86">
            <v>18.87</v>
          </cell>
          <cell r="O86">
            <v>5.64</v>
          </cell>
          <cell r="P86">
            <v>20</v>
          </cell>
          <cell r="Q86">
            <v>4</v>
          </cell>
          <cell r="R86">
            <v>624</v>
          </cell>
          <cell r="S86">
            <v>5.13</v>
          </cell>
          <cell r="T86">
            <v>18.87</v>
          </cell>
        </row>
        <row r="87">
          <cell r="C87">
            <v>2422112003</v>
          </cell>
          <cell r="D87">
            <v>5802255591</v>
          </cell>
          <cell r="E87" t="str">
            <v>ИППСП</v>
          </cell>
          <cell r="F87" t="str">
            <v>24-0111</v>
          </cell>
          <cell r="G87">
            <v>36916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3</v>
          </cell>
          <cell r="L87">
            <v>0.75</v>
          </cell>
          <cell r="M87">
            <v>19.5</v>
          </cell>
          <cell r="N87">
            <v>15.58</v>
          </cell>
          <cell r="O87">
            <v>6.69</v>
          </cell>
          <cell r="P87">
            <v>19</v>
          </cell>
          <cell r="Q87">
            <v>3</v>
          </cell>
          <cell r="R87">
            <v>572</v>
          </cell>
          <cell r="S87">
            <v>6.42</v>
          </cell>
          <cell r="T87">
            <v>15.58</v>
          </cell>
        </row>
        <row r="88">
          <cell r="C88">
            <v>2422112004</v>
          </cell>
          <cell r="D88">
            <v>4809017700</v>
          </cell>
          <cell r="E88" t="str">
            <v>ИППСП</v>
          </cell>
          <cell r="F88" t="str">
            <v>24-0567</v>
          </cell>
          <cell r="G88">
            <v>36924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17</v>
          </cell>
          <cell r="L88">
            <v>4.25</v>
          </cell>
          <cell r="M88">
            <v>110.5</v>
          </cell>
          <cell r="N88">
            <v>20.07</v>
          </cell>
          <cell r="O88">
            <v>3.47</v>
          </cell>
          <cell r="P88">
            <v>20</v>
          </cell>
          <cell r="Q88">
            <v>4</v>
          </cell>
          <cell r="R88">
            <v>610.22</v>
          </cell>
          <cell r="S88">
            <v>3.47</v>
          </cell>
          <cell r="T88">
            <v>20</v>
          </cell>
        </row>
        <row r="89">
          <cell r="C89">
            <v>2422112006</v>
          </cell>
          <cell r="D89">
            <v>7402157568</v>
          </cell>
          <cell r="E89" t="str">
            <v>ИППСП</v>
          </cell>
          <cell r="F89" t="str">
            <v>24-0695</v>
          </cell>
          <cell r="G89">
            <v>37135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5</v>
          </cell>
          <cell r="L89">
            <v>1.25</v>
          </cell>
          <cell r="M89">
            <v>32.5</v>
          </cell>
          <cell r="N89">
            <v>7.24</v>
          </cell>
          <cell r="O89">
            <v>3.03</v>
          </cell>
          <cell r="P89">
            <v>7</v>
          </cell>
          <cell r="Q89">
            <v>1</v>
          </cell>
          <cell r="R89">
            <v>208</v>
          </cell>
          <cell r="S89">
            <v>1</v>
          </cell>
          <cell r="T89">
            <v>7</v>
          </cell>
        </row>
        <row r="90">
          <cell r="C90">
            <v>2431112160</v>
          </cell>
          <cell r="D90">
            <v>7509020781</v>
          </cell>
          <cell r="E90" t="str">
            <v>ИППСП</v>
          </cell>
          <cell r="F90" t="str">
            <v>24-0512</v>
          </cell>
          <cell r="G90">
            <v>36920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17</v>
          </cell>
          <cell r="L90">
            <v>4.82</v>
          </cell>
          <cell r="M90">
            <v>125.32</v>
          </cell>
          <cell r="N90">
            <v>15.76</v>
          </cell>
          <cell r="O90">
            <v>5.03</v>
          </cell>
          <cell r="P90">
            <v>15</v>
          </cell>
          <cell r="Q90">
            <v>5</v>
          </cell>
          <cell r="R90">
            <v>520</v>
          </cell>
          <cell r="S90">
            <v>5</v>
          </cell>
          <cell r="T90">
            <v>15</v>
          </cell>
        </row>
        <row r="91">
          <cell r="C91">
            <v>2423112001</v>
          </cell>
          <cell r="D91">
            <v>6304285834</v>
          </cell>
          <cell r="E91" t="str">
            <v>ИППСП</v>
          </cell>
          <cell r="F91" t="str">
            <v>24-0420</v>
          </cell>
          <cell r="G91">
            <v>36922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16</v>
          </cell>
          <cell r="L91">
            <v>4</v>
          </cell>
          <cell r="M91">
            <v>104</v>
          </cell>
          <cell r="N91">
            <v>20</v>
          </cell>
          <cell r="O91">
            <v>5.0199999999999996</v>
          </cell>
          <cell r="P91">
            <v>20</v>
          </cell>
          <cell r="Q91">
            <v>5</v>
          </cell>
          <cell r="R91">
            <v>650</v>
          </cell>
          <cell r="S91">
            <v>5</v>
          </cell>
          <cell r="T91">
            <v>20</v>
          </cell>
        </row>
        <row r="92">
          <cell r="C92">
            <v>2423112002</v>
          </cell>
          <cell r="D92">
            <v>6306297599</v>
          </cell>
          <cell r="E92" t="str">
            <v>ИППСП</v>
          </cell>
          <cell r="F92" t="str">
            <v>24-0428</v>
          </cell>
          <cell r="G92">
            <v>36922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15</v>
          </cell>
          <cell r="L92">
            <v>3.75</v>
          </cell>
          <cell r="M92">
            <v>97.5</v>
          </cell>
          <cell r="N92">
            <v>18.899999999999999</v>
          </cell>
          <cell r="O92">
            <v>4.1500000000000004</v>
          </cell>
          <cell r="P92">
            <v>20</v>
          </cell>
          <cell r="Q92">
            <v>3</v>
          </cell>
          <cell r="R92">
            <v>598</v>
          </cell>
          <cell r="S92">
            <v>4.0999999999999996</v>
          </cell>
          <cell r="T92">
            <v>18.899999999999999</v>
          </cell>
        </row>
        <row r="93">
          <cell r="C93">
            <v>2424112001</v>
          </cell>
          <cell r="D93">
            <v>7210157614</v>
          </cell>
          <cell r="E93" t="str">
            <v>ИППСП</v>
          </cell>
          <cell r="F93" t="str">
            <v>24-0129</v>
          </cell>
          <cell r="G93">
            <v>36915</v>
          </cell>
          <cell r="H93" t="str">
            <v>Обстоен преглед за установяване на орален статус</v>
          </cell>
          <cell r="I93">
            <v>101</v>
          </cell>
          <cell r="J93">
            <v>16</v>
          </cell>
          <cell r="L93">
            <v>4</v>
          </cell>
          <cell r="M93">
            <v>104</v>
          </cell>
          <cell r="N93">
            <v>20.37</v>
          </cell>
          <cell r="O93">
            <v>8.6</v>
          </cell>
          <cell r="P93">
            <v>20</v>
          </cell>
          <cell r="Q93">
            <v>7</v>
          </cell>
          <cell r="R93">
            <v>702</v>
          </cell>
          <cell r="S93">
            <v>7</v>
          </cell>
          <cell r="T93">
            <v>20</v>
          </cell>
        </row>
        <row r="94">
          <cell r="C94">
            <v>2424112002</v>
          </cell>
          <cell r="D94">
            <v>5711057260</v>
          </cell>
          <cell r="E94" t="str">
            <v>ИППСП</v>
          </cell>
          <cell r="F94" t="str">
            <v>24-0224</v>
          </cell>
          <cell r="G94">
            <v>36917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12</v>
          </cell>
          <cell r="L94">
            <v>3</v>
          </cell>
          <cell r="M94">
            <v>78</v>
          </cell>
          <cell r="N94">
            <v>20.440000000000001</v>
          </cell>
          <cell r="O94">
            <v>7.8</v>
          </cell>
          <cell r="P94">
            <v>22</v>
          </cell>
          <cell r="Q94">
            <v>6</v>
          </cell>
          <cell r="R94">
            <v>728</v>
          </cell>
          <cell r="S94">
            <v>7.56</v>
          </cell>
          <cell r="T94">
            <v>20.440000000000001</v>
          </cell>
        </row>
        <row r="95">
          <cell r="C95">
            <v>2424112003</v>
          </cell>
          <cell r="D95">
            <v>6609287609</v>
          </cell>
          <cell r="E95" t="str">
            <v>ИППСП</v>
          </cell>
          <cell r="F95" t="str">
            <v>24-0223</v>
          </cell>
          <cell r="G95">
            <v>36917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8</v>
          </cell>
          <cell r="L95">
            <v>2</v>
          </cell>
          <cell r="M95">
            <v>52</v>
          </cell>
          <cell r="N95">
            <v>7.67</v>
          </cell>
          <cell r="O95">
            <v>15.38</v>
          </cell>
          <cell r="P95">
            <v>18</v>
          </cell>
          <cell r="Q95">
            <v>5</v>
          </cell>
          <cell r="R95">
            <v>598</v>
          </cell>
          <cell r="S95">
            <v>15.33</v>
          </cell>
          <cell r="T95">
            <v>7.67</v>
          </cell>
        </row>
        <row r="96">
          <cell r="C96">
            <v>2424112004</v>
          </cell>
          <cell r="D96" t="str">
            <v>6004097538</v>
          </cell>
          <cell r="E96" t="str">
            <v>ИППСП</v>
          </cell>
          <cell r="F96" t="str">
            <v>24-0160</v>
          </cell>
          <cell r="G96">
            <v>36918</v>
          </cell>
          <cell r="H96" t="str">
            <v>Обстоен преглед за установяване на орален статус</v>
          </cell>
          <cell r="I96">
            <v>101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C97">
            <v>2424112005</v>
          </cell>
          <cell r="D97" t="str">
            <v>6910026480</v>
          </cell>
          <cell r="E97" t="str">
            <v>ИППСП</v>
          </cell>
          <cell r="F97" t="str">
            <v>24-0626</v>
          </cell>
          <cell r="G97">
            <v>36929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1</v>
          </cell>
          <cell r="L97">
            <v>0.25</v>
          </cell>
          <cell r="M97">
            <v>6.5</v>
          </cell>
          <cell r="N97">
            <v>2.2000000000000002</v>
          </cell>
          <cell r="O97">
            <v>9.8000000000000007</v>
          </cell>
          <cell r="P97">
            <v>8</v>
          </cell>
          <cell r="Q97">
            <v>4</v>
          </cell>
          <cell r="R97">
            <v>312</v>
          </cell>
          <cell r="S97">
            <v>9.8000000000000007</v>
          </cell>
          <cell r="T97">
            <v>2.2000000000000002</v>
          </cell>
        </row>
        <row r="98">
          <cell r="C98">
            <v>2412112031</v>
          </cell>
          <cell r="D98">
            <v>6111257530</v>
          </cell>
          <cell r="E98" t="str">
            <v>ИППСП</v>
          </cell>
          <cell r="F98" t="str">
            <v>24-0106</v>
          </cell>
          <cell r="G98">
            <v>36916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16</v>
          </cell>
          <cell r="L98">
            <v>4</v>
          </cell>
          <cell r="M98">
            <v>104</v>
          </cell>
          <cell r="N98">
            <v>14.7</v>
          </cell>
          <cell r="O98">
            <v>7.41</v>
          </cell>
          <cell r="P98">
            <v>16</v>
          </cell>
          <cell r="Q98">
            <v>6</v>
          </cell>
          <cell r="R98">
            <v>572</v>
          </cell>
          <cell r="S98">
            <v>7.3</v>
          </cell>
          <cell r="T98">
            <v>14.7</v>
          </cell>
        </row>
        <row r="99">
          <cell r="C99">
            <v>2427112002</v>
          </cell>
          <cell r="D99">
            <v>5812024408</v>
          </cell>
          <cell r="E99" t="str">
            <v>ИППСП</v>
          </cell>
          <cell r="F99" t="str">
            <v>24-0425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13</v>
          </cell>
          <cell r="L99">
            <v>3.25</v>
          </cell>
          <cell r="M99">
            <v>84.5</v>
          </cell>
          <cell r="N99">
            <v>18.28</v>
          </cell>
          <cell r="O99">
            <v>8.92</v>
          </cell>
          <cell r="P99">
            <v>20</v>
          </cell>
          <cell r="Q99">
            <v>7</v>
          </cell>
          <cell r="R99">
            <v>702</v>
          </cell>
          <cell r="S99">
            <v>8.7200000000000006</v>
          </cell>
          <cell r="T99">
            <v>18.28</v>
          </cell>
        </row>
        <row r="100">
          <cell r="C100">
            <v>2427112003</v>
          </cell>
          <cell r="D100">
            <v>6004254771</v>
          </cell>
          <cell r="E100" t="str">
            <v>ИППСП</v>
          </cell>
          <cell r="F100" t="str">
            <v>24-0433</v>
          </cell>
          <cell r="G100">
            <v>36922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10</v>
          </cell>
          <cell r="L100">
            <v>2.5</v>
          </cell>
          <cell r="M100">
            <v>65</v>
          </cell>
          <cell r="N100">
            <v>10.15</v>
          </cell>
          <cell r="O100">
            <v>14.92</v>
          </cell>
          <cell r="P100">
            <v>18</v>
          </cell>
          <cell r="Q100">
            <v>7</v>
          </cell>
          <cell r="R100">
            <v>650</v>
          </cell>
          <cell r="S100">
            <v>14.85</v>
          </cell>
          <cell r="T100">
            <v>10.15</v>
          </cell>
        </row>
        <row r="101">
          <cell r="C101">
            <v>2427112004</v>
          </cell>
          <cell r="D101">
            <v>6012248479</v>
          </cell>
          <cell r="E101" t="str">
            <v>ИППСП</v>
          </cell>
          <cell r="F101" t="str">
            <v>24-0422</v>
          </cell>
          <cell r="G101">
            <v>36922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11</v>
          </cell>
          <cell r="L101">
            <v>2.75</v>
          </cell>
          <cell r="M101">
            <v>71.5</v>
          </cell>
          <cell r="N101">
            <v>10.98</v>
          </cell>
          <cell r="O101">
            <v>16.09</v>
          </cell>
          <cell r="P101">
            <v>20</v>
          </cell>
          <cell r="Q101">
            <v>7</v>
          </cell>
          <cell r="R101">
            <v>702</v>
          </cell>
          <cell r="S101">
            <v>16.02</v>
          </cell>
          <cell r="T101">
            <v>10.98</v>
          </cell>
        </row>
        <row r="102">
          <cell r="C102">
            <v>2427112006</v>
          </cell>
          <cell r="D102">
            <v>6901095771</v>
          </cell>
          <cell r="E102" t="str">
            <v>ИППСП</v>
          </cell>
          <cell r="F102" t="str">
            <v>24-0427</v>
          </cell>
          <cell r="G102">
            <v>36922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2</v>
          </cell>
          <cell r="L102">
            <v>0.5</v>
          </cell>
          <cell r="M102">
            <v>13</v>
          </cell>
          <cell r="N102">
            <v>26.01</v>
          </cell>
          <cell r="O102">
            <v>0</v>
          </cell>
          <cell r="P102">
            <v>25</v>
          </cell>
          <cell r="Q102">
            <v>0</v>
          </cell>
          <cell r="R102">
            <v>650</v>
          </cell>
          <cell r="S102">
            <v>0</v>
          </cell>
          <cell r="T102">
            <v>25</v>
          </cell>
        </row>
        <row r="103">
          <cell r="C103">
            <v>2427112007</v>
          </cell>
          <cell r="D103">
            <v>6203297673</v>
          </cell>
          <cell r="E103" t="str">
            <v>ИППСП</v>
          </cell>
          <cell r="F103" t="str">
            <v>24-035</v>
          </cell>
          <cell r="G103">
            <v>36914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13</v>
          </cell>
          <cell r="L103">
            <v>3.25</v>
          </cell>
          <cell r="M103">
            <v>84.5</v>
          </cell>
          <cell r="N103">
            <v>15.59</v>
          </cell>
          <cell r="O103">
            <v>9.81</v>
          </cell>
          <cell r="P103">
            <v>20</v>
          </cell>
          <cell r="Q103">
            <v>5</v>
          </cell>
          <cell r="R103">
            <v>650</v>
          </cell>
          <cell r="S103">
            <v>9.41</v>
          </cell>
          <cell r="T103">
            <v>15.59</v>
          </cell>
        </row>
        <row r="104">
          <cell r="C104">
            <v>2427112008</v>
          </cell>
          <cell r="D104" t="str">
            <v>6208137560</v>
          </cell>
          <cell r="E104" t="str">
            <v>ИППСП</v>
          </cell>
          <cell r="F104" t="str">
            <v>24-0131</v>
          </cell>
          <cell r="G104">
            <v>36915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8</v>
          </cell>
          <cell r="L104">
            <v>2</v>
          </cell>
          <cell r="M104">
            <v>52</v>
          </cell>
          <cell r="N104">
            <v>16.04</v>
          </cell>
          <cell r="O104">
            <v>11.08</v>
          </cell>
          <cell r="P104">
            <v>20</v>
          </cell>
          <cell r="Q104">
            <v>7</v>
          </cell>
          <cell r="R104">
            <v>702</v>
          </cell>
          <cell r="S104">
            <v>10.96</v>
          </cell>
          <cell r="T104">
            <v>16.04</v>
          </cell>
        </row>
        <row r="105">
          <cell r="C105">
            <v>2427112009</v>
          </cell>
          <cell r="D105">
            <v>6507147630</v>
          </cell>
          <cell r="E105" t="str">
            <v>ИППСП</v>
          </cell>
          <cell r="F105" t="str">
            <v>24-0400</v>
          </cell>
          <cell r="G105">
            <v>36921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10</v>
          </cell>
          <cell r="L105">
            <v>2.5</v>
          </cell>
          <cell r="M105">
            <v>65</v>
          </cell>
          <cell r="N105">
            <v>13.78</v>
          </cell>
          <cell r="O105">
            <v>11.23</v>
          </cell>
          <cell r="P105">
            <v>18</v>
          </cell>
          <cell r="Q105">
            <v>7</v>
          </cell>
          <cell r="R105">
            <v>650</v>
          </cell>
          <cell r="S105">
            <v>11.22</v>
          </cell>
          <cell r="T105">
            <v>13.78</v>
          </cell>
        </row>
        <row r="106">
          <cell r="C106">
            <v>2427112010</v>
          </cell>
          <cell r="D106">
            <v>7001037579</v>
          </cell>
          <cell r="E106" t="str">
            <v>ИППСП</v>
          </cell>
          <cell r="F106" t="str">
            <v>24-0403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16</v>
          </cell>
          <cell r="L106">
            <v>4</v>
          </cell>
          <cell r="M106">
            <v>104</v>
          </cell>
          <cell r="N106">
            <v>18.309999999999999</v>
          </cell>
          <cell r="O106">
            <v>8.48</v>
          </cell>
          <cell r="P106">
            <v>20</v>
          </cell>
          <cell r="Q106">
            <v>6</v>
          </cell>
          <cell r="R106">
            <v>676</v>
          </cell>
          <cell r="S106">
            <v>7.69</v>
          </cell>
          <cell r="T106">
            <v>18.309999999999999</v>
          </cell>
        </row>
        <row r="107">
          <cell r="C107">
            <v>2427112011</v>
          </cell>
          <cell r="D107">
            <v>4509047750</v>
          </cell>
          <cell r="E107" t="str">
            <v>ИППСП</v>
          </cell>
          <cell r="F107" t="str">
            <v>24-0127</v>
          </cell>
          <cell r="G107">
            <v>36916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24</v>
          </cell>
          <cell r="L107">
            <v>6</v>
          </cell>
          <cell r="M107">
            <v>156</v>
          </cell>
          <cell r="N107">
            <v>19.02</v>
          </cell>
          <cell r="O107">
            <v>8.7100000000000009</v>
          </cell>
          <cell r="P107">
            <v>21</v>
          </cell>
          <cell r="Q107">
            <v>6</v>
          </cell>
          <cell r="R107">
            <v>702</v>
          </cell>
          <cell r="S107">
            <v>7.98</v>
          </cell>
          <cell r="T107">
            <v>19.02</v>
          </cell>
        </row>
        <row r="108">
          <cell r="C108">
            <v>2427112012</v>
          </cell>
          <cell r="D108">
            <v>4704207679</v>
          </cell>
          <cell r="E108" t="str">
            <v>ИППСП</v>
          </cell>
          <cell r="F108" t="str">
            <v>24-0126</v>
          </cell>
          <cell r="G108">
            <v>36916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16</v>
          </cell>
          <cell r="L108">
            <v>4</v>
          </cell>
          <cell r="M108">
            <v>104</v>
          </cell>
          <cell r="N108">
            <v>20.28</v>
          </cell>
          <cell r="O108">
            <v>5.1100000000000003</v>
          </cell>
          <cell r="P108">
            <v>20</v>
          </cell>
          <cell r="Q108">
            <v>5</v>
          </cell>
          <cell r="R108">
            <v>650</v>
          </cell>
          <cell r="S108">
            <v>5</v>
          </cell>
          <cell r="T108">
            <v>20</v>
          </cell>
        </row>
        <row r="109">
          <cell r="C109">
            <v>2427112016</v>
          </cell>
          <cell r="D109" t="str">
            <v>7307187535</v>
          </cell>
          <cell r="E109" t="str">
            <v>ИППСП</v>
          </cell>
          <cell r="F109" t="str">
            <v>24-0563</v>
          </cell>
          <cell r="G109">
            <v>36921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6</v>
          </cell>
          <cell r="L109">
            <v>1.5</v>
          </cell>
          <cell r="M109">
            <v>39</v>
          </cell>
          <cell r="N109">
            <v>10.130000000000001</v>
          </cell>
          <cell r="O109">
            <v>0</v>
          </cell>
          <cell r="P109">
            <v>10</v>
          </cell>
          <cell r="Q109">
            <v>0</v>
          </cell>
          <cell r="R109">
            <v>260</v>
          </cell>
          <cell r="S109">
            <v>0</v>
          </cell>
          <cell r="T109">
            <v>10</v>
          </cell>
        </row>
        <row r="110">
          <cell r="C110">
            <v>2427112005</v>
          </cell>
          <cell r="D110">
            <v>5107019119</v>
          </cell>
          <cell r="E110" t="str">
            <v>ИППСП</v>
          </cell>
          <cell r="F110" t="str">
            <v>24-0015</v>
          </cell>
          <cell r="G110">
            <v>36915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13</v>
          </cell>
          <cell r="L110">
            <v>3.25</v>
          </cell>
          <cell r="M110">
            <v>84.5</v>
          </cell>
          <cell r="N110">
            <v>15.52</v>
          </cell>
          <cell r="O110">
            <v>8.48</v>
          </cell>
          <cell r="P110">
            <v>18</v>
          </cell>
          <cell r="Q110">
            <v>6</v>
          </cell>
          <cell r="R110">
            <v>624</v>
          </cell>
          <cell r="S110">
            <v>8.48</v>
          </cell>
          <cell r="T110">
            <v>15.52</v>
          </cell>
        </row>
        <row r="111">
          <cell r="C111">
            <v>2427112001</v>
          </cell>
          <cell r="D111">
            <v>6709270493</v>
          </cell>
          <cell r="E111" t="str">
            <v>ИППСП</v>
          </cell>
          <cell r="F111" t="str">
            <v>24-0577</v>
          </cell>
          <cell r="G111">
            <v>36924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9</v>
          </cell>
          <cell r="L111">
            <v>2.25</v>
          </cell>
          <cell r="M111">
            <v>58.5</v>
          </cell>
          <cell r="N111">
            <v>14.09</v>
          </cell>
          <cell r="O111">
            <v>6.16</v>
          </cell>
          <cell r="P111">
            <v>14</v>
          </cell>
          <cell r="Q111">
            <v>6</v>
          </cell>
          <cell r="R111">
            <v>520</v>
          </cell>
          <cell r="S111">
            <v>6</v>
          </cell>
          <cell r="T111">
            <v>14</v>
          </cell>
        </row>
        <row r="112">
          <cell r="C112">
            <v>2431112069</v>
          </cell>
          <cell r="D112">
            <v>4105207624</v>
          </cell>
          <cell r="E112" t="str">
            <v>ИППСП</v>
          </cell>
          <cell r="F112" t="str">
            <v>24-0148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21</v>
          </cell>
          <cell r="L112">
            <v>5.25</v>
          </cell>
          <cell r="M112">
            <v>136.5</v>
          </cell>
          <cell r="N112">
            <v>18.05</v>
          </cell>
          <cell r="O112">
            <v>5.0999999999999996</v>
          </cell>
          <cell r="P112">
            <v>18</v>
          </cell>
          <cell r="Q112">
            <v>5</v>
          </cell>
          <cell r="R112">
            <v>598</v>
          </cell>
          <cell r="S112">
            <v>5</v>
          </cell>
          <cell r="T112">
            <v>18</v>
          </cell>
        </row>
        <row r="113">
          <cell r="C113">
            <v>2431112028</v>
          </cell>
          <cell r="D113">
            <v>6710137595</v>
          </cell>
          <cell r="E113" t="str">
            <v>ИППСП</v>
          </cell>
          <cell r="F113" t="str">
            <v>24-0124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16</v>
          </cell>
          <cell r="L113">
            <v>4</v>
          </cell>
          <cell r="M113">
            <v>104</v>
          </cell>
          <cell r="N113">
            <v>17.600000000000001</v>
          </cell>
          <cell r="O113">
            <v>7.62</v>
          </cell>
          <cell r="P113">
            <v>18</v>
          </cell>
          <cell r="Q113">
            <v>7</v>
          </cell>
          <cell r="R113">
            <v>650</v>
          </cell>
          <cell r="S113">
            <v>7.4</v>
          </cell>
          <cell r="T113">
            <v>17.600000000000001</v>
          </cell>
        </row>
        <row r="114">
          <cell r="C114">
            <v>2431112032</v>
          </cell>
          <cell r="D114">
            <v>4004067530</v>
          </cell>
          <cell r="E114" t="str">
            <v>ИППСП</v>
          </cell>
          <cell r="F114" t="str">
            <v>24-0252</v>
          </cell>
          <cell r="G114">
            <v>36922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15</v>
          </cell>
          <cell r="L114">
            <v>3.75</v>
          </cell>
          <cell r="M114">
            <v>97.5</v>
          </cell>
          <cell r="N114">
            <v>15.02</v>
          </cell>
          <cell r="O114">
            <v>5.08</v>
          </cell>
          <cell r="P114">
            <v>15</v>
          </cell>
          <cell r="Q114">
            <v>5</v>
          </cell>
          <cell r="R114">
            <v>520</v>
          </cell>
          <cell r="S114">
            <v>5</v>
          </cell>
          <cell r="T114">
            <v>15</v>
          </cell>
        </row>
        <row r="115">
          <cell r="C115">
            <v>2431112104</v>
          </cell>
          <cell r="D115">
            <v>5606258605</v>
          </cell>
          <cell r="E115" t="str">
            <v>ИППСП</v>
          </cell>
          <cell r="F115" t="str">
            <v>24-0533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14</v>
          </cell>
          <cell r="L115">
            <v>3.5</v>
          </cell>
          <cell r="M115">
            <v>91</v>
          </cell>
          <cell r="N115">
            <v>20.04</v>
          </cell>
          <cell r="O115">
            <v>2.37</v>
          </cell>
          <cell r="P115">
            <v>20</v>
          </cell>
          <cell r="Q115">
            <v>2</v>
          </cell>
          <cell r="R115">
            <v>572</v>
          </cell>
          <cell r="S115">
            <v>2</v>
          </cell>
          <cell r="T115">
            <v>20</v>
          </cell>
        </row>
        <row r="116">
          <cell r="C116">
            <v>2431112014</v>
          </cell>
          <cell r="D116">
            <v>4811231733</v>
          </cell>
          <cell r="E116" t="str">
            <v>ИППСП</v>
          </cell>
          <cell r="F116" t="str">
            <v>24-0116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12</v>
          </cell>
          <cell r="L116">
            <v>3</v>
          </cell>
          <cell r="M116">
            <v>78</v>
          </cell>
          <cell r="N116">
            <v>15.2</v>
          </cell>
          <cell r="O116">
            <v>7.26</v>
          </cell>
          <cell r="P116">
            <v>15</v>
          </cell>
          <cell r="Q116">
            <v>7</v>
          </cell>
          <cell r="R116">
            <v>572</v>
          </cell>
          <cell r="S116">
            <v>7</v>
          </cell>
          <cell r="T116">
            <v>15</v>
          </cell>
        </row>
        <row r="117">
          <cell r="C117">
            <v>2431112148</v>
          </cell>
          <cell r="D117">
            <v>5601297620</v>
          </cell>
          <cell r="E117" t="str">
            <v>ИППСП</v>
          </cell>
          <cell r="F117" t="str">
            <v>24-0207</v>
          </cell>
          <cell r="G117">
            <v>36921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14</v>
          </cell>
          <cell r="L117">
            <v>3.5</v>
          </cell>
          <cell r="M117">
            <v>91</v>
          </cell>
          <cell r="N117">
            <v>20.399999999999999</v>
          </cell>
          <cell r="O117">
            <v>4</v>
          </cell>
          <cell r="P117">
            <v>20</v>
          </cell>
          <cell r="Q117">
            <v>4</v>
          </cell>
          <cell r="R117">
            <v>624</v>
          </cell>
          <cell r="S117">
            <v>4</v>
          </cell>
          <cell r="T117">
            <v>20</v>
          </cell>
        </row>
        <row r="118">
          <cell r="C118">
            <v>2431112059</v>
          </cell>
          <cell r="D118">
            <v>4511017572</v>
          </cell>
          <cell r="E118" t="str">
            <v>ИППСП</v>
          </cell>
          <cell r="F118" t="str">
            <v>24-0370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27</v>
          </cell>
          <cell r="L118">
            <v>6.75</v>
          </cell>
          <cell r="M118">
            <v>175.5</v>
          </cell>
          <cell r="N118">
            <v>20.38</v>
          </cell>
          <cell r="O118">
            <v>7.16</v>
          </cell>
          <cell r="P118">
            <v>20</v>
          </cell>
          <cell r="Q118">
            <v>7</v>
          </cell>
          <cell r="R118">
            <v>702</v>
          </cell>
          <cell r="S118">
            <v>7</v>
          </cell>
          <cell r="T118">
            <v>20</v>
          </cell>
        </row>
        <row r="119">
          <cell r="C119">
            <v>2431112093</v>
          </cell>
          <cell r="D119">
            <v>4904097579</v>
          </cell>
          <cell r="E119" t="str">
            <v>ИППСП</v>
          </cell>
          <cell r="F119" t="str">
            <v>24-0115</v>
          </cell>
          <cell r="G119">
            <v>36916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19</v>
          </cell>
          <cell r="L119">
            <v>4.75</v>
          </cell>
          <cell r="M119">
            <v>123.5</v>
          </cell>
          <cell r="N119">
            <v>18.8</v>
          </cell>
          <cell r="O119">
            <v>8.3000000000000007</v>
          </cell>
          <cell r="P119">
            <v>20</v>
          </cell>
          <cell r="Q119">
            <v>7</v>
          </cell>
          <cell r="R119">
            <v>702</v>
          </cell>
          <cell r="S119">
            <v>8.1999999999999993</v>
          </cell>
          <cell r="T119">
            <v>18.8</v>
          </cell>
        </row>
        <row r="120">
          <cell r="C120">
            <v>2431112100</v>
          </cell>
          <cell r="D120">
            <v>6001143711</v>
          </cell>
          <cell r="E120" t="str">
            <v>ИППСП</v>
          </cell>
          <cell r="F120" t="str">
            <v>24-0151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11</v>
          </cell>
          <cell r="L120">
            <v>2.75</v>
          </cell>
          <cell r="M120">
            <v>71.5</v>
          </cell>
          <cell r="N120">
            <v>12.28</v>
          </cell>
          <cell r="O120">
            <v>12.85</v>
          </cell>
          <cell r="P120">
            <v>18</v>
          </cell>
          <cell r="Q120">
            <v>7</v>
          </cell>
          <cell r="R120">
            <v>650</v>
          </cell>
          <cell r="S120">
            <v>12.72</v>
          </cell>
          <cell r="T120">
            <v>12.28</v>
          </cell>
        </row>
        <row r="121">
          <cell r="C121">
            <v>2431112101</v>
          </cell>
          <cell r="D121">
            <v>5902253859</v>
          </cell>
          <cell r="E121" t="str">
            <v>ИППСП</v>
          </cell>
          <cell r="F121" t="str">
            <v>24-0436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11</v>
          </cell>
          <cell r="L121">
            <v>2.75</v>
          </cell>
          <cell r="M121">
            <v>71.5</v>
          </cell>
          <cell r="N121">
            <v>15.02</v>
          </cell>
          <cell r="O121">
            <v>7.03</v>
          </cell>
          <cell r="P121">
            <v>15</v>
          </cell>
          <cell r="Q121">
            <v>7</v>
          </cell>
          <cell r="R121">
            <v>572</v>
          </cell>
          <cell r="S121">
            <v>7</v>
          </cell>
          <cell r="T121">
            <v>15</v>
          </cell>
        </row>
        <row r="122">
          <cell r="C122">
            <v>2431112119</v>
          </cell>
          <cell r="D122">
            <v>5902017560</v>
          </cell>
          <cell r="E122" t="str">
            <v>ИППСП</v>
          </cell>
          <cell r="F122" t="str">
            <v>24-0432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14</v>
          </cell>
          <cell r="L122">
            <v>3.5</v>
          </cell>
          <cell r="M122">
            <v>91</v>
          </cell>
          <cell r="N122">
            <v>20.100000000000001</v>
          </cell>
          <cell r="O122">
            <v>0</v>
          </cell>
          <cell r="P122">
            <v>20</v>
          </cell>
          <cell r="Q122">
            <v>0</v>
          </cell>
          <cell r="R122">
            <v>520</v>
          </cell>
          <cell r="S122">
            <v>0</v>
          </cell>
          <cell r="T122">
            <v>20</v>
          </cell>
        </row>
        <row r="123">
          <cell r="C123">
            <v>2431112144</v>
          </cell>
          <cell r="D123">
            <v>6610207615</v>
          </cell>
          <cell r="E123" t="str">
            <v>ИППСП</v>
          </cell>
          <cell r="F123" t="str">
            <v>24-0456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14</v>
          </cell>
          <cell r="L123">
            <v>3.5</v>
          </cell>
          <cell r="M123">
            <v>91</v>
          </cell>
          <cell r="N123">
            <v>15.13</v>
          </cell>
          <cell r="O123">
            <v>7.41</v>
          </cell>
          <cell r="P123">
            <v>15</v>
          </cell>
          <cell r="Q123">
            <v>7</v>
          </cell>
          <cell r="R123">
            <v>572</v>
          </cell>
          <cell r="S123">
            <v>7</v>
          </cell>
          <cell r="T123">
            <v>15</v>
          </cell>
        </row>
        <row r="124">
          <cell r="C124">
            <v>2431112127</v>
          </cell>
          <cell r="D124">
            <v>5411287679</v>
          </cell>
          <cell r="E124" t="str">
            <v>ИППСП</v>
          </cell>
          <cell r="F124" t="str">
            <v>24-0430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7</v>
          </cell>
          <cell r="L124">
            <v>1.75</v>
          </cell>
          <cell r="M124">
            <v>45.5</v>
          </cell>
          <cell r="N124">
            <v>20.02</v>
          </cell>
          <cell r="O124">
            <v>0</v>
          </cell>
          <cell r="P124">
            <v>20</v>
          </cell>
          <cell r="Q124">
            <v>0</v>
          </cell>
          <cell r="R124">
            <v>520</v>
          </cell>
          <cell r="S124">
            <v>0</v>
          </cell>
          <cell r="T124">
            <v>20</v>
          </cell>
        </row>
        <row r="125">
          <cell r="C125">
            <v>2431112060</v>
          </cell>
          <cell r="D125">
            <v>5912157620</v>
          </cell>
          <cell r="E125" t="str">
            <v>ИППСП</v>
          </cell>
          <cell r="F125" t="str">
            <v>24-0431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13</v>
          </cell>
          <cell r="L125">
            <v>3.25</v>
          </cell>
          <cell r="M125">
            <v>84.5</v>
          </cell>
          <cell r="N125">
            <v>19.21</v>
          </cell>
          <cell r="O125">
            <v>3.9</v>
          </cell>
          <cell r="P125">
            <v>20</v>
          </cell>
          <cell r="Q125">
            <v>3</v>
          </cell>
          <cell r="R125">
            <v>598</v>
          </cell>
          <cell r="S125">
            <v>3.79</v>
          </cell>
          <cell r="T125">
            <v>19.21</v>
          </cell>
        </row>
        <row r="126">
          <cell r="C126">
            <v>2431112141</v>
          </cell>
          <cell r="D126">
            <v>7104197580</v>
          </cell>
          <cell r="E126" t="str">
            <v>ИППСП</v>
          </cell>
          <cell r="F126" t="str">
            <v>24-0344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6</v>
          </cell>
          <cell r="L126">
            <v>1.5</v>
          </cell>
          <cell r="M126">
            <v>39</v>
          </cell>
          <cell r="N126">
            <v>10.1</v>
          </cell>
          <cell r="O126">
            <v>5.01</v>
          </cell>
          <cell r="P126">
            <v>10</v>
          </cell>
          <cell r="Q126">
            <v>5</v>
          </cell>
          <cell r="R126">
            <v>390</v>
          </cell>
          <cell r="S126">
            <v>5</v>
          </cell>
          <cell r="T126">
            <v>10</v>
          </cell>
        </row>
        <row r="127">
          <cell r="C127">
            <v>2431112052</v>
          </cell>
          <cell r="D127">
            <v>6403067560</v>
          </cell>
          <cell r="E127" t="str">
            <v>ИППСП</v>
          </cell>
          <cell r="F127" t="str">
            <v>24-0419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12</v>
          </cell>
          <cell r="L127">
            <v>3</v>
          </cell>
          <cell r="M127">
            <v>78</v>
          </cell>
          <cell r="N127">
            <v>15.18</v>
          </cell>
          <cell r="O127">
            <v>7</v>
          </cell>
          <cell r="P127">
            <v>15</v>
          </cell>
          <cell r="Q127">
            <v>7</v>
          </cell>
          <cell r="R127">
            <v>572</v>
          </cell>
          <cell r="S127">
            <v>7</v>
          </cell>
          <cell r="T127">
            <v>15</v>
          </cell>
        </row>
        <row r="128">
          <cell r="C128">
            <v>2431112143</v>
          </cell>
          <cell r="D128">
            <v>5411127578</v>
          </cell>
          <cell r="E128" t="str">
            <v>ИППСП</v>
          </cell>
          <cell r="F128" t="str">
            <v>24-0304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3</v>
          </cell>
          <cell r="L128">
            <v>0.75</v>
          </cell>
          <cell r="M128">
            <v>19.5</v>
          </cell>
          <cell r="N128">
            <v>16.14</v>
          </cell>
          <cell r="O128">
            <v>5.03</v>
          </cell>
          <cell r="P128">
            <v>15</v>
          </cell>
          <cell r="Q128">
            <v>5</v>
          </cell>
          <cell r="R128">
            <v>520</v>
          </cell>
          <cell r="S128">
            <v>5</v>
          </cell>
          <cell r="T128">
            <v>15</v>
          </cell>
        </row>
        <row r="129">
          <cell r="C129">
            <v>2431112106</v>
          </cell>
          <cell r="D129">
            <v>4805235848</v>
          </cell>
          <cell r="E129" t="str">
            <v>ИППСП</v>
          </cell>
          <cell r="F129" t="str">
            <v>24-0421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  <cell r="J129">
            <v>20</v>
          </cell>
          <cell r="L129">
            <v>5</v>
          </cell>
          <cell r="M129">
            <v>130</v>
          </cell>
          <cell r="N129">
            <v>18.7</v>
          </cell>
          <cell r="O129">
            <v>8.3000000000000007</v>
          </cell>
          <cell r="P129">
            <v>20</v>
          </cell>
          <cell r="Q129">
            <v>7</v>
          </cell>
          <cell r="R129">
            <v>702</v>
          </cell>
          <cell r="S129">
            <v>8.3000000000000007</v>
          </cell>
          <cell r="T129">
            <v>18.7</v>
          </cell>
        </row>
        <row r="130">
          <cell r="C130">
            <v>2431112140</v>
          </cell>
          <cell r="D130">
            <v>5504067695</v>
          </cell>
          <cell r="E130" t="str">
            <v>ИППСП</v>
          </cell>
          <cell r="F130" t="str">
            <v>24-0426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  <cell r="J130">
            <v>15</v>
          </cell>
          <cell r="L130">
            <v>3.75</v>
          </cell>
          <cell r="M130">
            <v>97.5</v>
          </cell>
          <cell r="N130">
            <v>20.12</v>
          </cell>
          <cell r="O130">
            <v>5</v>
          </cell>
          <cell r="P130">
            <v>20</v>
          </cell>
          <cell r="Q130">
            <v>5</v>
          </cell>
          <cell r="R130">
            <v>650</v>
          </cell>
          <cell r="S130">
            <v>5</v>
          </cell>
          <cell r="T130">
            <v>20</v>
          </cell>
        </row>
        <row r="131">
          <cell r="C131">
            <v>2431112151</v>
          </cell>
          <cell r="D131">
            <v>7112127636</v>
          </cell>
          <cell r="E131" t="str">
            <v>ИППСП</v>
          </cell>
          <cell r="F131" t="str">
            <v>24-0343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10</v>
          </cell>
          <cell r="L131">
            <v>2.5</v>
          </cell>
          <cell r="M131">
            <v>65</v>
          </cell>
          <cell r="N131">
            <v>15.44</v>
          </cell>
          <cell r="O131">
            <v>7.55</v>
          </cell>
          <cell r="P131">
            <v>15</v>
          </cell>
          <cell r="Q131">
            <v>7</v>
          </cell>
          <cell r="R131">
            <v>572</v>
          </cell>
          <cell r="S131">
            <v>7</v>
          </cell>
          <cell r="T131">
            <v>15</v>
          </cell>
        </row>
        <row r="132">
          <cell r="C132">
            <v>2431112007</v>
          </cell>
          <cell r="D132" t="str">
            <v>5307267597</v>
          </cell>
          <cell r="E132" t="str">
            <v>ИППСП</v>
          </cell>
          <cell r="F132" t="str">
            <v>24-0541</v>
          </cell>
          <cell r="G132">
            <v>36922</v>
          </cell>
          <cell r="H132" t="str">
            <v>Обстоен преглед за установяване на орален статус</v>
          </cell>
          <cell r="I132">
            <v>101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C133">
            <v>2431112008</v>
          </cell>
          <cell r="D133" t="str">
            <v>5105281860</v>
          </cell>
          <cell r="E133" t="str">
            <v>ИППСП</v>
          </cell>
          <cell r="F133" t="str">
            <v>24-0540</v>
          </cell>
          <cell r="G133">
            <v>36922</v>
          </cell>
          <cell r="H133" t="str">
            <v>Обстоен преглед за установяване на орален статус</v>
          </cell>
          <cell r="I133">
            <v>101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C134">
            <v>2431112159</v>
          </cell>
          <cell r="D134" t="str">
            <v>4508067650</v>
          </cell>
          <cell r="E134" t="str">
            <v>ИППСП</v>
          </cell>
          <cell r="F134" t="str">
            <v>24-0451</v>
          </cell>
          <cell r="G134">
            <v>36922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9</v>
          </cell>
          <cell r="L134">
            <v>2.25</v>
          </cell>
          <cell r="M134">
            <v>58.5</v>
          </cell>
          <cell r="N134">
            <v>10.35</v>
          </cell>
          <cell r="O134">
            <v>0</v>
          </cell>
          <cell r="P134">
            <v>10</v>
          </cell>
          <cell r="Q134">
            <v>0</v>
          </cell>
          <cell r="R134">
            <v>260</v>
          </cell>
          <cell r="S134">
            <v>0</v>
          </cell>
          <cell r="T134">
            <v>10</v>
          </cell>
        </row>
        <row r="135">
          <cell r="C135">
            <v>2431112161</v>
          </cell>
          <cell r="D135" t="str">
            <v>7206257608</v>
          </cell>
          <cell r="E135" t="str">
            <v>ИППСП</v>
          </cell>
          <cell r="F135" t="str">
            <v>24-0208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L135">
            <v>0</v>
          </cell>
          <cell r="M135">
            <v>0</v>
          </cell>
          <cell r="N135">
            <v>10.15</v>
          </cell>
          <cell r="O135">
            <v>0</v>
          </cell>
          <cell r="P135">
            <v>10</v>
          </cell>
          <cell r="Q135">
            <v>0</v>
          </cell>
          <cell r="R135">
            <v>260</v>
          </cell>
          <cell r="S135">
            <v>0</v>
          </cell>
          <cell r="T135">
            <v>10</v>
          </cell>
        </row>
        <row r="136">
          <cell r="C136">
            <v>2431112042</v>
          </cell>
          <cell r="D136">
            <v>5901293517</v>
          </cell>
          <cell r="E136" t="str">
            <v>ИППСП</v>
          </cell>
          <cell r="F136" t="str">
            <v>24-0206</v>
          </cell>
          <cell r="G136">
            <v>36921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11</v>
          </cell>
          <cell r="L136">
            <v>2.75</v>
          </cell>
          <cell r="M136">
            <v>71.5</v>
          </cell>
          <cell r="N136">
            <v>15.1</v>
          </cell>
          <cell r="O136">
            <v>6.07</v>
          </cell>
          <cell r="P136">
            <v>15</v>
          </cell>
          <cell r="Q136">
            <v>6</v>
          </cell>
          <cell r="R136">
            <v>546</v>
          </cell>
          <cell r="S136">
            <v>6</v>
          </cell>
          <cell r="T136">
            <v>15</v>
          </cell>
        </row>
        <row r="137">
          <cell r="C137">
            <v>2431112125</v>
          </cell>
          <cell r="D137">
            <v>5910317611</v>
          </cell>
          <cell r="E137" t="str">
            <v>ИППСП</v>
          </cell>
          <cell r="F137" t="str">
            <v>24-0372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11</v>
          </cell>
          <cell r="L137">
            <v>2.75</v>
          </cell>
          <cell r="M137">
            <v>71.5</v>
          </cell>
          <cell r="N137">
            <v>13</v>
          </cell>
          <cell r="O137">
            <v>7.11</v>
          </cell>
          <cell r="P137">
            <v>13</v>
          </cell>
          <cell r="Q137">
            <v>7</v>
          </cell>
          <cell r="R137">
            <v>520</v>
          </cell>
          <cell r="S137">
            <v>7</v>
          </cell>
          <cell r="T137">
            <v>13</v>
          </cell>
        </row>
        <row r="138">
          <cell r="C138">
            <v>2431112088</v>
          </cell>
          <cell r="D138">
            <v>5812147655</v>
          </cell>
          <cell r="E138" t="str">
            <v>ИППСП</v>
          </cell>
          <cell r="F138" t="str">
            <v>24-0410</v>
          </cell>
          <cell r="G138">
            <v>36921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17</v>
          </cell>
          <cell r="L138">
            <v>4.25</v>
          </cell>
          <cell r="M138">
            <v>110.5</v>
          </cell>
          <cell r="N138">
            <v>17.55</v>
          </cell>
          <cell r="O138">
            <v>4.7300000000000004</v>
          </cell>
          <cell r="P138">
            <v>20</v>
          </cell>
          <cell r="Q138">
            <v>2</v>
          </cell>
          <cell r="R138">
            <v>572</v>
          </cell>
          <cell r="S138">
            <v>4.45</v>
          </cell>
          <cell r="T138">
            <v>17.55</v>
          </cell>
        </row>
        <row r="139">
          <cell r="C139">
            <v>2431112006</v>
          </cell>
          <cell r="D139">
            <v>5802099077</v>
          </cell>
          <cell r="E139" t="str">
            <v>ИППСП</v>
          </cell>
          <cell r="F139" t="str">
            <v>24-0113</v>
          </cell>
          <cell r="G139">
            <v>36916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19</v>
          </cell>
          <cell r="L139">
            <v>4.75</v>
          </cell>
          <cell r="M139">
            <v>123.5</v>
          </cell>
          <cell r="N139">
            <v>19.920000000000002</v>
          </cell>
          <cell r="O139">
            <v>5.37</v>
          </cell>
          <cell r="P139">
            <v>20</v>
          </cell>
          <cell r="Q139">
            <v>5</v>
          </cell>
          <cell r="R139">
            <v>650</v>
          </cell>
          <cell r="S139">
            <v>5.08</v>
          </cell>
          <cell r="T139">
            <v>19.920000000000002</v>
          </cell>
        </row>
        <row r="140">
          <cell r="C140">
            <v>2431112047</v>
          </cell>
          <cell r="D140">
            <v>5112277653</v>
          </cell>
          <cell r="E140" t="str">
            <v>ИППСП</v>
          </cell>
          <cell r="F140" t="str">
            <v>24-0235</v>
          </cell>
          <cell r="G140">
            <v>36921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11</v>
          </cell>
          <cell r="L140">
            <v>2.75</v>
          </cell>
          <cell r="M140">
            <v>71.5</v>
          </cell>
          <cell r="N140">
            <v>12.65</v>
          </cell>
          <cell r="O140">
            <v>9.06</v>
          </cell>
          <cell r="P140">
            <v>16</v>
          </cell>
          <cell r="Q140">
            <v>5</v>
          </cell>
          <cell r="R140">
            <v>546</v>
          </cell>
          <cell r="S140">
            <v>8.35</v>
          </cell>
          <cell r="T140">
            <v>12.65</v>
          </cell>
        </row>
        <row r="141">
          <cell r="C141">
            <v>2431112050</v>
          </cell>
          <cell r="D141">
            <v>5906217778</v>
          </cell>
          <cell r="E141" t="str">
            <v>ИППСП</v>
          </cell>
          <cell r="F141" t="str">
            <v>24-0108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L141">
            <v>0</v>
          </cell>
          <cell r="M141">
            <v>0</v>
          </cell>
          <cell r="N141">
            <v>16.03</v>
          </cell>
          <cell r="O141">
            <v>14.02</v>
          </cell>
          <cell r="P141">
            <v>25</v>
          </cell>
          <cell r="Q141">
            <v>5</v>
          </cell>
          <cell r="R141">
            <v>780</v>
          </cell>
          <cell r="S141">
            <v>13.97</v>
          </cell>
          <cell r="T141">
            <v>16.03</v>
          </cell>
        </row>
        <row r="142">
          <cell r="C142">
            <v>2431112084</v>
          </cell>
          <cell r="D142">
            <v>6810097670</v>
          </cell>
          <cell r="E142" t="str">
            <v>ИППСП</v>
          </cell>
          <cell r="F142" t="str">
            <v>24-0025</v>
          </cell>
          <cell r="G142">
            <v>36915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20</v>
          </cell>
          <cell r="L142">
            <v>5</v>
          </cell>
          <cell r="M142">
            <v>130</v>
          </cell>
          <cell r="N142">
            <v>20.79</v>
          </cell>
          <cell r="O142">
            <v>5.5</v>
          </cell>
          <cell r="P142">
            <v>20</v>
          </cell>
          <cell r="Q142">
            <v>5</v>
          </cell>
          <cell r="R142">
            <v>650</v>
          </cell>
          <cell r="S142">
            <v>5</v>
          </cell>
          <cell r="T142">
            <v>20</v>
          </cell>
        </row>
        <row r="143">
          <cell r="C143">
            <v>2431112070</v>
          </cell>
          <cell r="D143">
            <v>5010286077</v>
          </cell>
          <cell r="E143" t="str">
            <v>ИППСП</v>
          </cell>
          <cell r="F143" t="str">
            <v>24-0128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24</v>
          </cell>
          <cell r="L143">
            <v>6</v>
          </cell>
          <cell r="M143">
            <v>156</v>
          </cell>
          <cell r="N143">
            <v>20.02</v>
          </cell>
          <cell r="O143">
            <v>0</v>
          </cell>
          <cell r="P143">
            <v>20</v>
          </cell>
          <cell r="Q143">
            <v>0</v>
          </cell>
          <cell r="R143">
            <v>520</v>
          </cell>
          <cell r="S143">
            <v>0</v>
          </cell>
          <cell r="T143">
            <v>20</v>
          </cell>
        </row>
        <row r="144">
          <cell r="C144">
            <v>2431112037</v>
          </cell>
          <cell r="D144">
            <v>5502097520</v>
          </cell>
          <cell r="E144" t="str">
            <v>ИППСП</v>
          </cell>
          <cell r="F144" t="str">
            <v>24-0121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13</v>
          </cell>
          <cell r="L144">
            <v>3.25</v>
          </cell>
          <cell r="M144">
            <v>84.5</v>
          </cell>
          <cell r="N144">
            <v>13.52</v>
          </cell>
          <cell r="O144">
            <v>11.44</v>
          </cell>
          <cell r="P144">
            <v>20</v>
          </cell>
          <cell r="Q144">
            <v>5</v>
          </cell>
          <cell r="R144">
            <v>648.96</v>
          </cell>
          <cell r="S144">
            <v>11.44</v>
          </cell>
          <cell r="T144">
            <v>13.52</v>
          </cell>
        </row>
        <row r="145">
          <cell r="C145">
            <v>2431112126</v>
          </cell>
          <cell r="D145">
            <v>5609025778</v>
          </cell>
          <cell r="E145" t="str">
            <v>ИППСП</v>
          </cell>
          <cell r="F145" t="str">
            <v>24-005</v>
          </cell>
          <cell r="G145">
            <v>36914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9</v>
          </cell>
          <cell r="L145">
            <v>2.25</v>
          </cell>
          <cell r="M145">
            <v>58.5</v>
          </cell>
          <cell r="N145">
            <v>19.989999999999998</v>
          </cell>
          <cell r="O145">
            <v>0</v>
          </cell>
          <cell r="P145">
            <v>20</v>
          </cell>
          <cell r="Q145">
            <v>0</v>
          </cell>
          <cell r="R145">
            <v>519.74</v>
          </cell>
          <cell r="S145">
            <v>0</v>
          </cell>
          <cell r="T145">
            <v>19.989999999999998</v>
          </cell>
        </row>
        <row r="146">
          <cell r="C146">
            <v>2431112145</v>
          </cell>
          <cell r="D146">
            <v>6609067538</v>
          </cell>
          <cell r="E146" t="str">
            <v>ИППСП</v>
          </cell>
          <cell r="F146" t="str">
            <v>24-0114</v>
          </cell>
          <cell r="G146">
            <v>36916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8</v>
          </cell>
          <cell r="L146">
            <v>2</v>
          </cell>
          <cell r="M146">
            <v>52</v>
          </cell>
          <cell r="N146">
            <v>9.01</v>
          </cell>
          <cell r="O146">
            <v>1.05</v>
          </cell>
          <cell r="P146">
            <v>9</v>
          </cell>
          <cell r="Q146">
            <v>1</v>
          </cell>
          <cell r="R146">
            <v>260</v>
          </cell>
          <cell r="S146">
            <v>1</v>
          </cell>
          <cell r="T146">
            <v>9</v>
          </cell>
        </row>
        <row r="147">
          <cell r="C147">
            <v>2431112136</v>
          </cell>
          <cell r="D147">
            <v>5601207631</v>
          </cell>
          <cell r="E147" t="str">
            <v>ИППСП</v>
          </cell>
          <cell r="F147" t="str">
            <v>24-0107</v>
          </cell>
          <cell r="G147">
            <v>36916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20</v>
          </cell>
          <cell r="L147">
            <v>5</v>
          </cell>
          <cell r="M147">
            <v>130</v>
          </cell>
          <cell r="N147">
            <v>15.2</v>
          </cell>
          <cell r="O147">
            <v>3.27</v>
          </cell>
          <cell r="P147">
            <v>15</v>
          </cell>
          <cell r="Q147">
            <v>4</v>
          </cell>
          <cell r="R147">
            <v>475.02</v>
          </cell>
          <cell r="S147">
            <v>3.27</v>
          </cell>
          <cell r="T147">
            <v>15</v>
          </cell>
        </row>
        <row r="148">
          <cell r="C148">
            <v>2431112003</v>
          </cell>
          <cell r="D148">
            <v>7306227572</v>
          </cell>
          <cell r="E148" t="str">
            <v>ИППСП</v>
          </cell>
          <cell r="F148" t="str">
            <v>24-0146</v>
          </cell>
          <cell r="G148">
            <v>36917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16</v>
          </cell>
          <cell r="L148">
            <v>4</v>
          </cell>
          <cell r="M148">
            <v>104</v>
          </cell>
          <cell r="N148">
            <v>19.739999999999998</v>
          </cell>
          <cell r="O148">
            <v>2.27</v>
          </cell>
          <cell r="P148">
            <v>20</v>
          </cell>
          <cell r="Q148">
            <v>2</v>
          </cell>
          <cell r="R148">
            <v>572</v>
          </cell>
          <cell r="S148">
            <v>2.2599999999999998</v>
          </cell>
          <cell r="T148">
            <v>19.739999999999998</v>
          </cell>
        </row>
        <row r="149">
          <cell r="C149">
            <v>2431112010</v>
          </cell>
          <cell r="D149">
            <v>6202087646</v>
          </cell>
          <cell r="E149" t="str">
            <v>ИППСП</v>
          </cell>
          <cell r="F149" t="str">
            <v>24-0232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12</v>
          </cell>
          <cell r="L149">
            <v>3</v>
          </cell>
          <cell r="M149">
            <v>78</v>
          </cell>
          <cell r="N149">
            <v>20.11</v>
          </cell>
          <cell r="O149">
            <v>0</v>
          </cell>
          <cell r="P149">
            <v>20</v>
          </cell>
          <cell r="Q149">
            <v>0</v>
          </cell>
          <cell r="R149">
            <v>520</v>
          </cell>
          <cell r="S149">
            <v>0</v>
          </cell>
          <cell r="T149">
            <v>20</v>
          </cell>
        </row>
        <row r="150">
          <cell r="C150">
            <v>2431112038</v>
          </cell>
          <cell r="D150">
            <v>5101277630</v>
          </cell>
          <cell r="E150" t="str">
            <v>ИППСП</v>
          </cell>
          <cell r="F150" t="str">
            <v>24-0227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14</v>
          </cell>
          <cell r="L150">
            <v>3.5</v>
          </cell>
          <cell r="M150">
            <v>91</v>
          </cell>
          <cell r="N150">
            <v>15.15</v>
          </cell>
          <cell r="O150">
            <v>2.78</v>
          </cell>
          <cell r="P150">
            <v>15</v>
          </cell>
          <cell r="Q150">
            <v>5</v>
          </cell>
          <cell r="R150">
            <v>462.28</v>
          </cell>
          <cell r="S150">
            <v>2.78</v>
          </cell>
          <cell r="T150">
            <v>15</v>
          </cell>
        </row>
        <row r="151">
          <cell r="C151">
            <v>2431112065</v>
          </cell>
          <cell r="D151">
            <v>7006287713</v>
          </cell>
          <cell r="E151" t="str">
            <v>ИППСП</v>
          </cell>
          <cell r="F151" t="str">
            <v>24-0125</v>
          </cell>
          <cell r="G151">
            <v>36916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13</v>
          </cell>
          <cell r="L151">
            <v>3.25</v>
          </cell>
          <cell r="M151">
            <v>84.5</v>
          </cell>
          <cell r="N151">
            <v>15.06</v>
          </cell>
          <cell r="O151">
            <v>3.96</v>
          </cell>
          <cell r="P151">
            <v>15</v>
          </cell>
          <cell r="Q151">
            <v>4</v>
          </cell>
          <cell r="R151">
            <v>492.96</v>
          </cell>
          <cell r="S151">
            <v>3.96</v>
          </cell>
          <cell r="T151">
            <v>15</v>
          </cell>
        </row>
        <row r="152">
          <cell r="C152">
            <v>2431112029</v>
          </cell>
          <cell r="D152">
            <v>7103077532</v>
          </cell>
          <cell r="E152" t="str">
            <v>ИППСП</v>
          </cell>
          <cell r="F152" t="str">
            <v>24-0220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8</v>
          </cell>
          <cell r="L152">
            <v>2</v>
          </cell>
          <cell r="M152">
            <v>52</v>
          </cell>
          <cell r="N152">
            <v>14.8</v>
          </cell>
          <cell r="O152">
            <v>10.23</v>
          </cell>
          <cell r="P152">
            <v>18</v>
          </cell>
          <cell r="Q152">
            <v>7</v>
          </cell>
          <cell r="R152">
            <v>650</v>
          </cell>
          <cell r="S152">
            <v>10.199999999999999</v>
          </cell>
          <cell r="T152">
            <v>14.8</v>
          </cell>
        </row>
        <row r="153">
          <cell r="C153">
            <v>2431112156</v>
          </cell>
          <cell r="D153">
            <v>6811137593</v>
          </cell>
          <cell r="E153" t="str">
            <v>ИППСП</v>
          </cell>
          <cell r="F153" t="str">
            <v>24-0229</v>
          </cell>
          <cell r="G153">
            <v>36917</v>
          </cell>
          <cell r="H153" t="str">
            <v>Обстоен преглед за установяване на орален статус</v>
          </cell>
          <cell r="I153">
            <v>101</v>
          </cell>
          <cell r="J153">
            <v>16</v>
          </cell>
          <cell r="L153">
            <v>4</v>
          </cell>
          <cell r="M153">
            <v>104</v>
          </cell>
          <cell r="N153">
            <v>15.07</v>
          </cell>
          <cell r="O153">
            <v>7.08</v>
          </cell>
          <cell r="P153">
            <v>15</v>
          </cell>
          <cell r="Q153">
            <v>7</v>
          </cell>
          <cell r="R153">
            <v>572</v>
          </cell>
          <cell r="S153">
            <v>7</v>
          </cell>
          <cell r="T153">
            <v>15</v>
          </cell>
        </row>
        <row r="154">
          <cell r="C154">
            <v>2431112091</v>
          </cell>
          <cell r="D154">
            <v>7404197549</v>
          </cell>
          <cell r="E154" t="str">
            <v>ИППСП</v>
          </cell>
          <cell r="F154" t="str">
            <v>24-0150</v>
          </cell>
          <cell r="G154">
            <v>36919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13</v>
          </cell>
          <cell r="L154">
            <v>3.25</v>
          </cell>
          <cell r="M154">
            <v>84.5</v>
          </cell>
          <cell r="N154">
            <v>15.03</v>
          </cell>
          <cell r="O154">
            <v>7.07</v>
          </cell>
          <cell r="P154">
            <v>15</v>
          </cell>
          <cell r="Q154">
            <v>7</v>
          </cell>
          <cell r="R154">
            <v>572</v>
          </cell>
          <cell r="S154">
            <v>7</v>
          </cell>
          <cell r="T154">
            <v>15</v>
          </cell>
        </row>
        <row r="155">
          <cell r="C155">
            <v>2431112023</v>
          </cell>
          <cell r="D155">
            <v>6111050970</v>
          </cell>
          <cell r="E155" t="str">
            <v>ИППСП</v>
          </cell>
          <cell r="F155" t="str">
            <v>24-0205</v>
          </cell>
          <cell r="G155">
            <v>36918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5</v>
          </cell>
          <cell r="L155">
            <v>1.25</v>
          </cell>
          <cell r="M155">
            <v>32.5</v>
          </cell>
          <cell r="N155">
            <v>10.72</v>
          </cell>
          <cell r="O155">
            <v>8.6999999999999993</v>
          </cell>
          <cell r="P155">
            <v>15</v>
          </cell>
          <cell r="Q155">
            <v>4</v>
          </cell>
          <cell r="R155">
            <v>494</v>
          </cell>
          <cell r="S155">
            <v>8.2799999999999994</v>
          </cell>
          <cell r="T155">
            <v>10.72</v>
          </cell>
        </row>
        <row r="156">
          <cell r="C156">
            <v>2431112155</v>
          </cell>
          <cell r="D156">
            <v>7003197690</v>
          </cell>
          <cell r="E156" t="str">
            <v>ИППСП</v>
          </cell>
          <cell r="F156" t="str">
            <v>24-0295</v>
          </cell>
          <cell r="G156">
            <v>36918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2</v>
          </cell>
          <cell r="L156">
            <v>0.5</v>
          </cell>
          <cell r="M156">
            <v>13</v>
          </cell>
          <cell r="N156">
            <v>8.5</v>
          </cell>
          <cell r="O156">
            <v>1.58</v>
          </cell>
          <cell r="P156">
            <v>9</v>
          </cell>
          <cell r="Q156">
            <v>1</v>
          </cell>
          <cell r="R156">
            <v>260</v>
          </cell>
          <cell r="S156">
            <v>1.5</v>
          </cell>
          <cell r="T156">
            <v>8.5</v>
          </cell>
        </row>
        <row r="157">
          <cell r="C157">
            <v>2431112157</v>
          </cell>
          <cell r="D157" t="str">
            <v>6006243591</v>
          </cell>
          <cell r="E157" t="str">
            <v>ИППСП</v>
          </cell>
          <cell r="F157" t="str">
            <v>24-0294</v>
          </cell>
          <cell r="G157">
            <v>36918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4</v>
          </cell>
          <cell r="L157">
            <v>1</v>
          </cell>
          <cell r="M157">
            <v>26</v>
          </cell>
          <cell r="N157">
            <v>15.1</v>
          </cell>
          <cell r="O157">
            <v>7.03</v>
          </cell>
          <cell r="P157">
            <v>15</v>
          </cell>
          <cell r="Q157">
            <v>7</v>
          </cell>
          <cell r="R157">
            <v>572</v>
          </cell>
          <cell r="S157">
            <v>7</v>
          </cell>
          <cell r="T157">
            <v>15</v>
          </cell>
        </row>
        <row r="158">
          <cell r="C158">
            <v>2431112053</v>
          </cell>
          <cell r="D158">
            <v>4910169106</v>
          </cell>
          <cell r="E158" t="str">
            <v>ИППСП</v>
          </cell>
          <cell r="F158" t="str">
            <v>24-0269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9</v>
          </cell>
          <cell r="L158">
            <v>2.25</v>
          </cell>
          <cell r="M158">
            <v>58.5</v>
          </cell>
          <cell r="N158">
            <v>14.82</v>
          </cell>
          <cell r="O158">
            <v>7.22</v>
          </cell>
          <cell r="P158">
            <v>15</v>
          </cell>
          <cell r="Q158">
            <v>7</v>
          </cell>
          <cell r="R158">
            <v>572</v>
          </cell>
          <cell r="S158">
            <v>7.18</v>
          </cell>
          <cell r="T158">
            <v>14.82</v>
          </cell>
        </row>
        <row r="159">
          <cell r="C159">
            <v>2431112097</v>
          </cell>
          <cell r="D159">
            <v>6005025893</v>
          </cell>
          <cell r="E159" t="str">
            <v>ИППСП</v>
          </cell>
          <cell r="F159" t="str">
            <v>24-0157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6</v>
          </cell>
          <cell r="L159">
            <v>1.5</v>
          </cell>
          <cell r="M159">
            <v>39</v>
          </cell>
          <cell r="N159">
            <v>6.98</v>
          </cell>
          <cell r="O159">
            <v>3.03</v>
          </cell>
          <cell r="P159">
            <v>9</v>
          </cell>
          <cell r="Q159">
            <v>1</v>
          </cell>
          <cell r="R159">
            <v>260</v>
          </cell>
          <cell r="S159">
            <v>3.02</v>
          </cell>
          <cell r="T159">
            <v>6.98</v>
          </cell>
        </row>
        <row r="160">
          <cell r="C160">
            <v>2431112078</v>
          </cell>
          <cell r="D160">
            <v>5707277727</v>
          </cell>
          <cell r="E160" t="str">
            <v>ИППСП</v>
          </cell>
          <cell r="F160" t="str">
            <v>24-0149</v>
          </cell>
          <cell r="G160">
            <v>36920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13</v>
          </cell>
          <cell r="L160">
            <v>3.25</v>
          </cell>
          <cell r="M160">
            <v>84.5</v>
          </cell>
          <cell r="N160">
            <v>11.59</v>
          </cell>
          <cell r="O160">
            <v>10.45</v>
          </cell>
          <cell r="P160">
            <v>15</v>
          </cell>
          <cell r="Q160">
            <v>7</v>
          </cell>
          <cell r="R160">
            <v>572</v>
          </cell>
          <cell r="S160">
            <v>10.41</v>
          </cell>
          <cell r="T160">
            <v>11.59</v>
          </cell>
        </row>
        <row r="161">
          <cell r="C161">
            <v>2431112083</v>
          </cell>
          <cell r="D161">
            <v>5909037553</v>
          </cell>
          <cell r="E161" t="str">
            <v>ИППСП</v>
          </cell>
          <cell r="F161" t="str">
            <v>24-0271</v>
          </cell>
          <cell r="G161">
            <v>36920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14</v>
          </cell>
          <cell r="L161">
            <v>3.5</v>
          </cell>
          <cell r="M161">
            <v>91</v>
          </cell>
          <cell r="N161">
            <v>20.43</v>
          </cell>
          <cell r="O161">
            <v>4.13</v>
          </cell>
          <cell r="P161">
            <v>20</v>
          </cell>
          <cell r="Q161">
            <v>4</v>
          </cell>
          <cell r="R161">
            <v>624</v>
          </cell>
          <cell r="S161">
            <v>4</v>
          </cell>
          <cell r="T161">
            <v>20</v>
          </cell>
        </row>
        <row r="162">
          <cell r="C162">
            <v>2431112132</v>
          </cell>
          <cell r="D162">
            <v>5807093997</v>
          </cell>
          <cell r="E162" t="str">
            <v>ИППСП</v>
          </cell>
          <cell r="F162" t="str">
            <v>24-0153</v>
          </cell>
          <cell r="G162">
            <v>36920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25</v>
          </cell>
          <cell r="L162">
            <v>6.25</v>
          </cell>
          <cell r="M162">
            <v>162.5</v>
          </cell>
          <cell r="N162">
            <v>20.350000000000001</v>
          </cell>
          <cell r="O162">
            <v>5.2</v>
          </cell>
          <cell r="P162">
            <v>20</v>
          </cell>
          <cell r="Q162">
            <v>5</v>
          </cell>
          <cell r="R162">
            <v>650</v>
          </cell>
          <cell r="S162">
            <v>5</v>
          </cell>
          <cell r="T162">
            <v>20</v>
          </cell>
        </row>
        <row r="163">
          <cell r="C163">
            <v>2431112076</v>
          </cell>
          <cell r="D163">
            <v>5001025785</v>
          </cell>
          <cell r="E163" t="str">
            <v>ИППСП</v>
          </cell>
          <cell r="F163" t="str">
            <v>24-0147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21</v>
          </cell>
          <cell r="L163">
            <v>5.25</v>
          </cell>
          <cell r="M163">
            <v>136.5</v>
          </cell>
          <cell r="N163">
            <v>20.62</v>
          </cell>
          <cell r="O163">
            <v>4</v>
          </cell>
          <cell r="P163">
            <v>20</v>
          </cell>
          <cell r="Q163">
            <v>4</v>
          </cell>
          <cell r="R163">
            <v>624</v>
          </cell>
          <cell r="S163">
            <v>4</v>
          </cell>
          <cell r="T163">
            <v>20</v>
          </cell>
        </row>
        <row r="164">
          <cell r="C164">
            <v>2431112147</v>
          </cell>
          <cell r="D164">
            <v>6007117617</v>
          </cell>
          <cell r="E164" t="str">
            <v>ИППСП</v>
          </cell>
          <cell r="F164" t="str">
            <v>24-0371</v>
          </cell>
          <cell r="G164">
            <v>36919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15</v>
          </cell>
          <cell r="L164">
            <v>3.75</v>
          </cell>
          <cell r="M164">
            <v>97.5</v>
          </cell>
          <cell r="N164">
            <v>14.17</v>
          </cell>
          <cell r="O164">
            <v>7.9</v>
          </cell>
          <cell r="P164">
            <v>20</v>
          </cell>
          <cell r="Q164">
            <v>2</v>
          </cell>
          <cell r="R164">
            <v>572</v>
          </cell>
          <cell r="S164">
            <v>7.83</v>
          </cell>
          <cell r="T164">
            <v>14.17</v>
          </cell>
        </row>
        <row r="165">
          <cell r="C165">
            <v>2431112118</v>
          </cell>
          <cell r="D165">
            <v>7401127574</v>
          </cell>
          <cell r="E165" t="str">
            <v>ИППСП</v>
          </cell>
          <cell r="F165" t="str">
            <v>24-0365</v>
          </cell>
          <cell r="G165">
            <v>36919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17</v>
          </cell>
          <cell r="L165">
            <v>4.25</v>
          </cell>
          <cell r="M165">
            <v>110.5</v>
          </cell>
          <cell r="N165">
            <v>17.3</v>
          </cell>
          <cell r="O165">
            <v>5.0199999999999996</v>
          </cell>
          <cell r="P165">
            <v>17</v>
          </cell>
          <cell r="Q165">
            <v>5</v>
          </cell>
          <cell r="R165">
            <v>572</v>
          </cell>
          <cell r="S165">
            <v>5</v>
          </cell>
          <cell r="T165">
            <v>17</v>
          </cell>
        </row>
        <row r="166">
          <cell r="C166">
            <v>2431112135</v>
          </cell>
          <cell r="D166">
            <v>6310167574</v>
          </cell>
          <cell r="E166" t="str">
            <v>ИППСП</v>
          </cell>
          <cell r="F166" t="str">
            <v>24-0366</v>
          </cell>
          <cell r="G166">
            <v>36919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13</v>
          </cell>
          <cell r="L166">
            <v>3.25</v>
          </cell>
          <cell r="M166">
            <v>84.5</v>
          </cell>
          <cell r="N166">
            <v>15.44</v>
          </cell>
          <cell r="O166">
            <v>7.2</v>
          </cell>
          <cell r="P166">
            <v>15</v>
          </cell>
          <cell r="Q166">
            <v>7</v>
          </cell>
          <cell r="R166">
            <v>572</v>
          </cell>
          <cell r="S166">
            <v>7</v>
          </cell>
          <cell r="T166">
            <v>15</v>
          </cell>
        </row>
        <row r="167">
          <cell r="C167">
            <v>2431112111</v>
          </cell>
          <cell r="D167">
            <v>5506247551</v>
          </cell>
          <cell r="E167" t="str">
            <v>ИППСП</v>
          </cell>
          <cell r="F167" t="str">
            <v>24-0020</v>
          </cell>
          <cell r="G167">
            <v>36915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3</v>
          </cell>
          <cell r="L167">
            <v>0.75</v>
          </cell>
          <cell r="M167">
            <v>19.5</v>
          </cell>
          <cell r="N167">
            <v>7.25</v>
          </cell>
          <cell r="O167">
            <v>14.8</v>
          </cell>
          <cell r="P167">
            <v>15</v>
          </cell>
          <cell r="Q167">
            <v>7</v>
          </cell>
          <cell r="R167">
            <v>572</v>
          </cell>
          <cell r="S167">
            <v>14.75</v>
          </cell>
          <cell r="T167">
            <v>7.25</v>
          </cell>
        </row>
        <row r="168">
          <cell r="C168">
            <v>2431112048</v>
          </cell>
          <cell r="D168">
            <v>5205084818</v>
          </cell>
          <cell r="E168" t="str">
            <v>ИППСП</v>
          </cell>
          <cell r="F168" t="str">
            <v>24-0066</v>
          </cell>
          <cell r="G168">
            <v>36915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7</v>
          </cell>
          <cell r="L168">
            <v>1.75</v>
          </cell>
          <cell r="M168">
            <v>45.5</v>
          </cell>
          <cell r="N168">
            <v>15.11</v>
          </cell>
          <cell r="O168">
            <v>7.28</v>
          </cell>
          <cell r="P168">
            <v>15</v>
          </cell>
          <cell r="Q168">
            <v>7</v>
          </cell>
          <cell r="R168">
            <v>572</v>
          </cell>
          <cell r="S168">
            <v>7</v>
          </cell>
          <cell r="T168">
            <v>15</v>
          </cell>
        </row>
        <row r="169">
          <cell r="C169">
            <v>2431112129</v>
          </cell>
          <cell r="D169">
            <v>6410067542</v>
          </cell>
          <cell r="E169" t="str">
            <v>ИППСП</v>
          </cell>
          <cell r="F169" t="str">
            <v>24-007</v>
          </cell>
          <cell r="G169">
            <v>36914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8</v>
          </cell>
          <cell r="L169">
            <v>2</v>
          </cell>
          <cell r="M169">
            <v>52</v>
          </cell>
          <cell r="N169">
            <v>8.15</v>
          </cell>
          <cell r="O169">
            <v>14.08</v>
          </cell>
          <cell r="P169">
            <v>15</v>
          </cell>
          <cell r="Q169">
            <v>7</v>
          </cell>
          <cell r="R169">
            <v>572</v>
          </cell>
          <cell r="S169">
            <v>13.85</v>
          </cell>
          <cell r="T169">
            <v>8.15</v>
          </cell>
        </row>
        <row r="170">
          <cell r="C170">
            <v>2431112025</v>
          </cell>
          <cell r="D170">
            <v>6211247541</v>
          </cell>
          <cell r="E170" t="str">
            <v>ИППСП</v>
          </cell>
          <cell r="F170" t="str">
            <v>24-0123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6</v>
          </cell>
          <cell r="L170">
            <v>1.5</v>
          </cell>
          <cell r="M170">
            <v>39</v>
          </cell>
          <cell r="N170">
            <v>13.85</v>
          </cell>
          <cell r="O170">
            <v>11.2</v>
          </cell>
          <cell r="P170">
            <v>20</v>
          </cell>
          <cell r="Q170">
            <v>5</v>
          </cell>
          <cell r="R170">
            <v>650</v>
          </cell>
          <cell r="S170">
            <v>11.15</v>
          </cell>
          <cell r="T170">
            <v>13.85</v>
          </cell>
        </row>
        <row r="171">
          <cell r="C171">
            <v>2431112137</v>
          </cell>
          <cell r="D171">
            <v>5709057573</v>
          </cell>
          <cell r="E171" t="str">
            <v>ИППСП</v>
          </cell>
          <cell r="F171" t="str">
            <v>24-0118</v>
          </cell>
          <cell r="G171">
            <v>36916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6</v>
          </cell>
          <cell r="L171">
            <v>1.5</v>
          </cell>
          <cell r="M171">
            <v>39</v>
          </cell>
          <cell r="N171">
            <v>10.9</v>
          </cell>
          <cell r="O171">
            <v>9.6300000000000008</v>
          </cell>
          <cell r="P171">
            <v>15</v>
          </cell>
          <cell r="Q171">
            <v>5</v>
          </cell>
          <cell r="R171">
            <v>520</v>
          </cell>
          <cell r="S171">
            <v>9.1</v>
          </cell>
          <cell r="T171">
            <v>10.9</v>
          </cell>
        </row>
        <row r="172">
          <cell r="C172">
            <v>2431112152</v>
          </cell>
          <cell r="D172">
            <v>6802129131</v>
          </cell>
          <cell r="E172" t="str">
            <v>ИППСП</v>
          </cell>
          <cell r="F172" t="str">
            <v>24-0122</v>
          </cell>
          <cell r="G172">
            <v>36916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1</v>
          </cell>
          <cell r="L172">
            <v>0.25</v>
          </cell>
          <cell r="M172">
            <v>6.5</v>
          </cell>
          <cell r="N172">
            <v>9.7899999999999991</v>
          </cell>
          <cell r="O172">
            <v>10.58</v>
          </cell>
          <cell r="P172">
            <v>13</v>
          </cell>
          <cell r="Q172">
            <v>7</v>
          </cell>
          <cell r="R172">
            <v>520</v>
          </cell>
          <cell r="S172">
            <v>10.210000000000001</v>
          </cell>
          <cell r="T172">
            <v>9.7899999999999991</v>
          </cell>
        </row>
        <row r="173">
          <cell r="C173">
            <v>2431112073</v>
          </cell>
          <cell r="D173">
            <v>5508287640</v>
          </cell>
          <cell r="E173" t="str">
            <v>ИППСП</v>
          </cell>
          <cell r="F173" t="str">
            <v>24-0406</v>
          </cell>
          <cell r="G173">
            <v>36921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13</v>
          </cell>
          <cell r="L173">
            <v>3.25</v>
          </cell>
          <cell r="M173">
            <v>84.5</v>
          </cell>
          <cell r="N173">
            <v>14.22</v>
          </cell>
          <cell r="O173">
            <v>5.82</v>
          </cell>
          <cell r="P173">
            <v>15</v>
          </cell>
          <cell r="Q173">
            <v>5</v>
          </cell>
          <cell r="R173">
            <v>520</v>
          </cell>
          <cell r="S173">
            <v>5.78</v>
          </cell>
          <cell r="T173">
            <v>14.22</v>
          </cell>
        </row>
        <row r="174">
          <cell r="C174">
            <v>2431112114</v>
          </cell>
          <cell r="D174">
            <v>6108137550</v>
          </cell>
          <cell r="E174" t="str">
            <v>ИППСП</v>
          </cell>
          <cell r="F174" t="str">
            <v>24-0412</v>
          </cell>
          <cell r="G174">
            <v>36921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  <cell r="L174">
            <v>3</v>
          </cell>
          <cell r="M174">
            <v>78</v>
          </cell>
          <cell r="N174">
            <v>10.65</v>
          </cell>
          <cell r="O174">
            <v>11.36</v>
          </cell>
          <cell r="P174">
            <v>15</v>
          </cell>
          <cell r="Q174">
            <v>7</v>
          </cell>
          <cell r="R174">
            <v>572</v>
          </cell>
          <cell r="S174">
            <v>11.35</v>
          </cell>
          <cell r="T174">
            <v>10.65</v>
          </cell>
        </row>
        <row r="175">
          <cell r="C175">
            <v>2431112150</v>
          </cell>
          <cell r="D175">
            <v>7112173518</v>
          </cell>
          <cell r="E175" t="str">
            <v>ИППСП</v>
          </cell>
          <cell r="F175" t="str">
            <v>24-0408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3</v>
          </cell>
          <cell r="L175">
            <v>0.75</v>
          </cell>
          <cell r="M175">
            <v>19.5</v>
          </cell>
          <cell r="N175">
            <v>4.6500000000000004</v>
          </cell>
          <cell r="O175">
            <v>5.72</v>
          </cell>
          <cell r="P175">
            <v>8</v>
          </cell>
          <cell r="Q175">
            <v>2</v>
          </cell>
          <cell r="R175">
            <v>260</v>
          </cell>
          <cell r="S175">
            <v>5.35</v>
          </cell>
          <cell r="T175">
            <v>4.6500000000000004</v>
          </cell>
        </row>
        <row r="176">
          <cell r="C176">
            <v>2431112103</v>
          </cell>
          <cell r="D176">
            <v>6503227682</v>
          </cell>
          <cell r="E176" t="str">
            <v>ИППСП</v>
          </cell>
          <cell r="F176" t="str">
            <v>24-0367</v>
          </cell>
          <cell r="G176">
            <v>36919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2</v>
          </cell>
          <cell r="L176">
            <v>0.5</v>
          </cell>
          <cell r="M176">
            <v>13</v>
          </cell>
          <cell r="N176">
            <v>9.82</v>
          </cell>
          <cell r="O176">
            <v>12.2</v>
          </cell>
          <cell r="P176">
            <v>15</v>
          </cell>
          <cell r="Q176">
            <v>7</v>
          </cell>
          <cell r="R176">
            <v>572</v>
          </cell>
          <cell r="S176">
            <v>12.18</v>
          </cell>
          <cell r="T176">
            <v>9.82</v>
          </cell>
        </row>
        <row r="177">
          <cell r="C177">
            <v>2431112044</v>
          </cell>
          <cell r="D177">
            <v>6610097565</v>
          </cell>
          <cell r="E177" t="str">
            <v>ИППСП</v>
          </cell>
          <cell r="F177" t="str">
            <v>24-0221</v>
          </cell>
          <cell r="G177">
            <v>36917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6</v>
          </cell>
          <cell r="L177">
            <v>1.5</v>
          </cell>
          <cell r="M177">
            <v>39</v>
          </cell>
          <cell r="N177">
            <v>10.68</v>
          </cell>
          <cell r="O177">
            <v>7.65</v>
          </cell>
          <cell r="P177">
            <v>13</v>
          </cell>
          <cell r="Q177">
            <v>5</v>
          </cell>
          <cell r="R177">
            <v>468</v>
          </cell>
          <cell r="S177">
            <v>7.32</v>
          </cell>
          <cell r="T177">
            <v>10.68</v>
          </cell>
        </row>
        <row r="178">
          <cell r="C178">
            <v>2431112046</v>
          </cell>
          <cell r="D178">
            <v>5509107759</v>
          </cell>
          <cell r="E178" t="str">
            <v>ИППСП</v>
          </cell>
          <cell r="F178" t="str">
            <v>24-0401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24</v>
          </cell>
          <cell r="L178">
            <v>6</v>
          </cell>
          <cell r="M178">
            <v>156</v>
          </cell>
          <cell r="N178">
            <v>20.03</v>
          </cell>
          <cell r="O178">
            <v>3.9</v>
          </cell>
          <cell r="P178">
            <v>20</v>
          </cell>
          <cell r="Q178">
            <v>4</v>
          </cell>
          <cell r="R178">
            <v>621.4</v>
          </cell>
          <cell r="S178">
            <v>3.9</v>
          </cell>
          <cell r="T178">
            <v>20</v>
          </cell>
        </row>
        <row r="179">
          <cell r="C179">
            <v>2431112133</v>
          </cell>
          <cell r="D179">
            <v>5301235838</v>
          </cell>
          <cell r="E179" t="str">
            <v>ИППСП</v>
          </cell>
          <cell r="F179" t="str">
            <v>24-0402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2</v>
          </cell>
          <cell r="L179">
            <v>0.5</v>
          </cell>
          <cell r="M179">
            <v>13</v>
          </cell>
          <cell r="N179">
            <v>12.21</v>
          </cell>
          <cell r="O179">
            <v>10.029999999999999</v>
          </cell>
          <cell r="P179">
            <v>15</v>
          </cell>
          <cell r="Q179">
            <v>7</v>
          </cell>
          <cell r="R179">
            <v>572</v>
          </cell>
          <cell r="S179">
            <v>9.7899999999999991</v>
          </cell>
          <cell r="T179">
            <v>12.21</v>
          </cell>
        </row>
        <row r="180">
          <cell r="C180">
            <v>2431112040</v>
          </cell>
          <cell r="D180">
            <v>4607277819</v>
          </cell>
          <cell r="E180" t="str">
            <v>ИППСП</v>
          </cell>
          <cell r="F180" t="str">
            <v>24-0407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17</v>
          </cell>
          <cell r="L180">
            <v>4.25</v>
          </cell>
          <cell r="M180">
            <v>110.5</v>
          </cell>
          <cell r="N180">
            <v>15.08</v>
          </cell>
          <cell r="O180">
            <v>4.25</v>
          </cell>
          <cell r="P180">
            <v>15</v>
          </cell>
          <cell r="Q180">
            <v>4</v>
          </cell>
          <cell r="R180">
            <v>494</v>
          </cell>
          <cell r="S180">
            <v>4</v>
          </cell>
          <cell r="T180">
            <v>15</v>
          </cell>
        </row>
        <row r="181">
          <cell r="C181">
            <v>2431112055</v>
          </cell>
          <cell r="D181">
            <v>7006187606</v>
          </cell>
          <cell r="E181" t="str">
            <v>ИППСП</v>
          </cell>
          <cell r="F181" t="str">
            <v>24-0413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9</v>
          </cell>
          <cell r="L181">
            <v>2.25</v>
          </cell>
          <cell r="M181">
            <v>58.5</v>
          </cell>
          <cell r="N181">
            <v>15.38</v>
          </cell>
          <cell r="O181">
            <v>8.35</v>
          </cell>
          <cell r="P181">
            <v>15</v>
          </cell>
          <cell r="Q181">
            <v>7</v>
          </cell>
          <cell r="R181">
            <v>572</v>
          </cell>
          <cell r="S181">
            <v>7</v>
          </cell>
          <cell r="T181">
            <v>15</v>
          </cell>
        </row>
        <row r="182">
          <cell r="C182">
            <v>2431112056</v>
          </cell>
          <cell r="D182">
            <v>7209237550</v>
          </cell>
          <cell r="E182" t="str">
            <v>ИППСП</v>
          </cell>
          <cell r="F182" t="str">
            <v>24-0414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14</v>
          </cell>
          <cell r="L182">
            <v>3.5</v>
          </cell>
          <cell r="M182">
            <v>91</v>
          </cell>
          <cell r="N182">
            <v>15.63</v>
          </cell>
          <cell r="O182">
            <v>7</v>
          </cell>
          <cell r="P182">
            <v>15</v>
          </cell>
          <cell r="Q182">
            <v>7</v>
          </cell>
          <cell r="R182">
            <v>572</v>
          </cell>
          <cell r="S182">
            <v>7</v>
          </cell>
          <cell r="T182">
            <v>15</v>
          </cell>
        </row>
        <row r="183">
          <cell r="C183">
            <v>2431112066</v>
          </cell>
          <cell r="D183">
            <v>6803077578</v>
          </cell>
          <cell r="E183" t="str">
            <v>ИППСП</v>
          </cell>
          <cell r="F183" t="str">
            <v>24-0404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9</v>
          </cell>
          <cell r="L183">
            <v>2.25</v>
          </cell>
          <cell r="M183">
            <v>58.5</v>
          </cell>
          <cell r="N183">
            <v>15.42</v>
          </cell>
          <cell r="O183">
            <v>3.03</v>
          </cell>
          <cell r="P183">
            <v>15</v>
          </cell>
          <cell r="Q183">
            <v>3</v>
          </cell>
          <cell r="R183">
            <v>468</v>
          </cell>
          <cell r="S183">
            <v>3</v>
          </cell>
          <cell r="T183">
            <v>15</v>
          </cell>
        </row>
        <row r="184">
          <cell r="C184">
            <v>2431112051</v>
          </cell>
          <cell r="D184">
            <v>4402167576</v>
          </cell>
          <cell r="E184" t="str">
            <v>ИППСП</v>
          </cell>
          <cell r="F184" t="str">
            <v>24-0409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15</v>
          </cell>
          <cell r="L184">
            <v>3.75</v>
          </cell>
          <cell r="M184">
            <v>97.5</v>
          </cell>
          <cell r="N184">
            <v>15.02</v>
          </cell>
          <cell r="O184">
            <v>7.05</v>
          </cell>
          <cell r="P184">
            <v>15</v>
          </cell>
          <cell r="Q184">
            <v>7</v>
          </cell>
          <cell r="R184">
            <v>572</v>
          </cell>
          <cell r="S184">
            <v>7</v>
          </cell>
          <cell r="T184">
            <v>15</v>
          </cell>
        </row>
        <row r="185">
          <cell r="C185">
            <v>2431112045</v>
          </cell>
          <cell r="D185">
            <v>5209157620</v>
          </cell>
          <cell r="E185" t="str">
            <v>ИППСП</v>
          </cell>
          <cell r="F185" t="str">
            <v>24-0385</v>
          </cell>
          <cell r="G185">
            <v>36921</v>
          </cell>
          <cell r="H185" t="str">
            <v>Обстоен преглед за установяване на орален статус</v>
          </cell>
          <cell r="I185">
            <v>101</v>
          </cell>
          <cell r="J185">
            <v>13</v>
          </cell>
          <cell r="L185">
            <v>3.25</v>
          </cell>
          <cell r="M185">
            <v>84.5</v>
          </cell>
          <cell r="N185">
            <v>18.18</v>
          </cell>
          <cell r="O185">
            <v>0</v>
          </cell>
          <cell r="P185">
            <v>18</v>
          </cell>
          <cell r="Q185">
            <v>0</v>
          </cell>
          <cell r="R185">
            <v>468</v>
          </cell>
          <cell r="S185">
            <v>0</v>
          </cell>
          <cell r="T185">
            <v>18</v>
          </cell>
        </row>
        <row r="186">
          <cell r="C186">
            <v>2431112130</v>
          </cell>
          <cell r="D186">
            <v>5602067792</v>
          </cell>
          <cell r="E186" t="str">
            <v>ИППСП</v>
          </cell>
          <cell r="F186" t="str">
            <v>24-0384</v>
          </cell>
          <cell r="G186">
            <v>36921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2</v>
          </cell>
          <cell r="L186">
            <v>0.5</v>
          </cell>
          <cell r="M186">
            <v>13</v>
          </cell>
          <cell r="N186">
            <v>5.7</v>
          </cell>
          <cell r="O186">
            <v>9.42</v>
          </cell>
          <cell r="P186">
            <v>7</v>
          </cell>
          <cell r="Q186">
            <v>8</v>
          </cell>
          <cell r="R186">
            <v>390</v>
          </cell>
          <cell r="S186">
            <v>9.3000000000000007</v>
          </cell>
          <cell r="T186">
            <v>5.7</v>
          </cell>
        </row>
        <row r="187">
          <cell r="C187">
            <v>2431112041</v>
          </cell>
          <cell r="D187">
            <v>7302107603</v>
          </cell>
          <cell r="E187" t="str">
            <v>ИППСП</v>
          </cell>
          <cell r="F187" t="str">
            <v>24-0411</v>
          </cell>
          <cell r="G187">
            <v>36921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19</v>
          </cell>
          <cell r="L187">
            <v>4.75</v>
          </cell>
          <cell r="M187">
            <v>123.5</v>
          </cell>
          <cell r="N187">
            <v>20.03</v>
          </cell>
          <cell r="O187">
            <v>6.01</v>
          </cell>
          <cell r="P187">
            <v>20</v>
          </cell>
          <cell r="Q187">
            <v>6</v>
          </cell>
          <cell r="R187">
            <v>676</v>
          </cell>
          <cell r="S187">
            <v>6</v>
          </cell>
          <cell r="T187">
            <v>20</v>
          </cell>
        </row>
        <row r="188">
          <cell r="C188">
            <v>0</v>
          </cell>
          <cell r="D188">
            <v>6810057636</v>
          </cell>
          <cell r="E188" t="str">
            <v>ИППСП</v>
          </cell>
          <cell r="F188" t="str">
            <v>24-013</v>
          </cell>
          <cell r="G188">
            <v>36915</v>
          </cell>
          <cell r="H188" t="str">
            <v>Обстоен преглед за установяване на орален статус</v>
          </cell>
          <cell r="I188">
            <v>101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C189">
            <v>2431112033</v>
          </cell>
          <cell r="D189">
            <v>6403117568</v>
          </cell>
          <cell r="E189" t="str">
            <v>ИППСП</v>
          </cell>
          <cell r="F189" t="str">
            <v>24-022</v>
          </cell>
          <cell r="G189">
            <v>36915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13</v>
          </cell>
          <cell r="L189">
            <v>3.25</v>
          </cell>
          <cell r="M189">
            <v>84.5</v>
          </cell>
          <cell r="N189">
            <v>16.16</v>
          </cell>
          <cell r="O189">
            <v>8.93</v>
          </cell>
          <cell r="P189">
            <v>20</v>
          </cell>
          <cell r="Q189">
            <v>5</v>
          </cell>
          <cell r="R189">
            <v>650</v>
          </cell>
          <cell r="S189">
            <v>8.84</v>
          </cell>
          <cell r="T189">
            <v>16.16</v>
          </cell>
        </row>
        <row r="190">
          <cell r="C190">
            <v>2431112074</v>
          </cell>
          <cell r="D190">
            <v>6104237593</v>
          </cell>
          <cell r="E190" t="str">
            <v>ИППСП</v>
          </cell>
          <cell r="F190" t="str">
            <v>24-0026</v>
          </cell>
          <cell r="G190">
            <v>36915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14</v>
          </cell>
          <cell r="L190">
            <v>3.5</v>
          </cell>
          <cell r="M190">
            <v>91</v>
          </cell>
          <cell r="N190">
            <v>15.14</v>
          </cell>
          <cell r="O190">
            <v>7.37</v>
          </cell>
          <cell r="P190">
            <v>15</v>
          </cell>
          <cell r="Q190">
            <v>7</v>
          </cell>
          <cell r="R190">
            <v>572</v>
          </cell>
          <cell r="S190">
            <v>7</v>
          </cell>
          <cell r="T190">
            <v>15</v>
          </cell>
        </row>
        <row r="191">
          <cell r="C191">
            <v>2431112102</v>
          </cell>
          <cell r="D191">
            <v>7006087525</v>
          </cell>
          <cell r="E191" t="str">
            <v>ИППСП</v>
          </cell>
          <cell r="F191" t="str">
            <v>24-0564</v>
          </cell>
          <cell r="G191">
            <v>36921</v>
          </cell>
          <cell r="H191" t="str">
            <v>Обстоен преглед за установяване на орален статус</v>
          </cell>
          <cell r="I191">
            <v>101</v>
          </cell>
          <cell r="L191">
            <v>0</v>
          </cell>
          <cell r="M191">
            <v>0</v>
          </cell>
          <cell r="N191">
            <v>0</v>
          </cell>
          <cell r="O191">
            <v>21.38</v>
          </cell>
          <cell r="P191">
            <v>20</v>
          </cell>
          <cell r="Q191">
            <v>1</v>
          </cell>
          <cell r="R191">
            <v>546</v>
          </cell>
          <cell r="S191">
            <v>21</v>
          </cell>
          <cell r="T191">
            <v>0</v>
          </cell>
        </row>
        <row r="192">
          <cell r="C192">
            <v>2431112043</v>
          </cell>
          <cell r="D192">
            <v>5601317618</v>
          </cell>
          <cell r="E192" t="str">
            <v>ИППСП</v>
          </cell>
          <cell r="F192" t="str">
            <v>24-0236</v>
          </cell>
          <cell r="G192">
            <v>36921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19</v>
          </cell>
          <cell r="L192">
            <v>4.75</v>
          </cell>
          <cell r="M192">
            <v>123.5</v>
          </cell>
          <cell r="N192">
            <v>22.01</v>
          </cell>
          <cell r="O192">
            <v>5.04</v>
          </cell>
          <cell r="P192">
            <v>22</v>
          </cell>
          <cell r="Q192">
            <v>5</v>
          </cell>
          <cell r="R192">
            <v>702</v>
          </cell>
          <cell r="S192">
            <v>5</v>
          </cell>
          <cell r="T192">
            <v>22</v>
          </cell>
        </row>
        <row r="193">
          <cell r="C193">
            <v>2431112139</v>
          </cell>
          <cell r="D193">
            <v>7509177657</v>
          </cell>
          <cell r="E193" t="str">
            <v>ИППСП</v>
          </cell>
          <cell r="F193" t="str">
            <v>24-0440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16</v>
          </cell>
          <cell r="L193">
            <v>4</v>
          </cell>
          <cell r="M193">
            <v>104</v>
          </cell>
          <cell r="N193">
            <v>15.34</v>
          </cell>
          <cell r="O193">
            <v>4.66</v>
          </cell>
          <cell r="P193">
            <v>16</v>
          </cell>
          <cell r="Q193">
            <v>4</v>
          </cell>
          <cell r="R193">
            <v>520</v>
          </cell>
          <cell r="S193">
            <v>4.66</v>
          </cell>
          <cell r="T193">
            <v>15.34</v>
          </cell>
        </row>
        <row r="194">
          <cell r="C194">
            <v>2431112067</v>
          </cell>
          <cell r="D194">
            <v>6705047584</v>
          </cell>
          <cell r="E194" t="str">
            <v>ИППСП</v>
          </cell>
          <cell r="F194" t="str">
            <v>24-0447</v>
          </cell>
          <cell r="G194">
            <v>36923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20</v>
          </cell>
          <cell r="L194">
            <v>5</v>
          </cell>
          <cell r="M194">
            <v>130</v>
          </cell>
          <cell r="N194">
            <v>21.61</v>
          </cell>
          <cell r="O194">
            <v>8.74</v>
          </cell>
          <cell r="P194">
            <v>25</v>
          </cell>
          <cell r="Q194">
            <v>5</v>
          </cell>
          <cell r="R194">
            <v>780</v>
          </cell>
          <cell r="S194">
            <v>8.39</v>
          </cell>
          <cell r="T194">
            <v>21.61</v>
          </cell>
        </row>
        <row r="195">
          <cell r="C195">
            <v>2431112112</v>
          </cell>
          <cell r="D195">
            <v>3401036841</v>
          </cell>
          <cell r="E195" t="str">
            <v>ИППСП</v>
          </cell>
          <cell r="F195" t="str">
            <v>24-0341</v>
          </cell>
          <cell r="G195">
            <v>36923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15</v>
          </cell>
          <cell r="L195">
            <v>3.75</v>
          </cell>
          <cell r="M195">
            <v>97.5</v>
          </cell>
          <cell r="N195">
            <v>15.52</v>
          </cell>
          <cell r="O195">
            <v>7.82</v>
          </cell>
          <cell r="P195">
            <v>15</v>
          </cell>
          <cell r="Q195">
            <v>7</v>
          </cell>
          <cell r="R195">
            <v>572</v>
          </cell>
          <cell r="S195">
            <v>7</v>
          </cell>
          <cell r="T195">
            <v>15</v>
          </cell>
        </row>
        <row r="196">
          <cell r="C196">
            <v>2431112153</v>
          </cell>
          <cell r="D196">
            <v>4504117618</v>
          </cell>
          <cell r="E196" t="str">
            <v>ИППСП</v>
          </cell>
          <cell r="F196" t="str">
            <v>24-0444</v>
          </cell>
          <cell r="G196">
            <v>36923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13</v>
          </cell>
          <cell r="L196">
            <v>3.25</v>
          </cell>
          <cell r="M196">
            <v>84.5</v>
          </cell>
          <cell r="N196">
            <v>20.079999999999998</v>
          </cell>
          <cell r="O196">
            <v>5.09</v>
          </cell>
          <cell r="P196">
            <v>20</v>
          </cell>
          <cell r="Q196">
            <v>5</v>
          </cell>
          <cell r="R196">
            <v>650</v>
          </cell>
          <cell r="S196">
            <v>5</v>
          </cell>
          <cell r="T196">
            <v>20</v>
          </cell>
        </row>
        <row r="197">
          <cell r="C197">
            <v>2431112120</v>
          </cell>
          <cell r="D197">
            <v>5101027591</v>
          </cell>
          <cell r="E197" t="str">
            <v>ИППСП</v>
          </cell>
          <cell r="F197" t="str">
            <v>24-0028</v>
          </cell>
          <cell r="G197">
            <v>36921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21</v>
          </cell>
          <cell r="L197">
            <v>5.25</v>
          </cell>
          <cell r="M197">
            <v>136.5</v>
          </cell>
          <cell r="N197">
            <v>20.12</v>
          </cell>
          <cell r="O197">
            <v>5.08</v>
          </cell>
          <cell r="P197">
            <v>20</v>
          </cell>
          <cell r="Q197">
            <v>5</v>
          </cell>
          <cell r="R197">
            <v>650</v>
          </cell>
          <cell r="S197">
            <v>5</v>
          </cell>
          <cell r="T197">
            <v>20</v>
          </cell>
        </row>
        <row r="198">
          <cell r="C198">
            <v>2431112017</v>
          </cell>
          <cell r="D198">
            <v>5111057546</v>
          </cell>
          <cell r="E198" t="str">
            <v>ИППСП</v>
          </cell>
          <cell r="F198" t="str">
            <v>24-0024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12</v>
          </cell>
          <cell r="L198">
            <v>3</v>
          </cell>
          <cell r="M198">
            <v>78</v>
          </cell>
          <cell r="N198">
            <v>17.87</v>
          </cell>
          <cell r="O198">
            <v>7.16</v>
          </cell>
          <cell r="P198">
            <v>19</v>
          </cell>
          <cell r="Q198">
            <v>6</v>
          </cell>
          <cell r="R198">
            <v>650</v>
          </cell>
          <cell r="S198">
            <v>7.13</v>
          </cell>
          <cell r="T198">
            <v>17.87</v>
          </cell>
        </row>
        <row r="199">
          <cell r="C199">
            <v>2431112018</v>
          </cell>
          <cell r="D199">
            <v>5607248751</v>
          </cell>
          <cell r="E199" t="str">
            <v>ИППСП</v>
          </cell>
          <cell r="F199" t="str">
            <v>24-029</v>
          </cell>
          <cell r="G199">
            <v>36915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12</v>
          </cell>
          <cell r="L199">
            <v>3</v>
          </cell>
          <cell r="M199">
            <v>78</v>
          </cell>
          <cell r="N199">
            <v>9.52</v>
          </cell>
          <cell r="O199">
            <v>12.65</v>
          </cell>
          <cell r="P199">
            <v>15</v>
          </cell>
          <cell r="Q199">
            <v>7</v>
          </cell>
          <cell r="R199">
            <v>572</v>
          </cell>
          <cell r="S199">
            <v>12.48</v>
          </cell>
          <cell r="T199">
            <v>9.52</v>
          </cell>
        </row>
        <row r="200">
          <cell r="C200">
            <v>2431112002</v>
          </cell>
          <cell r="D200">
            <v>5202155902</v>
          </cell>
          <cell r="E200" t="str">
            <v>ИППСП</v>
          </cell>
          <cell r="F200" t="str">
            <v>24-017</v>
          </cell>
          <cell r="G200">
            <v>36915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17</v>
          </cell>
          <cell r="L200">
            <v>4.25</v>
          </cell>
          <cell r="M200">
            <v>110.5</v>
          </cell>
          <cell r="N200">
            <v>16.93</v>
          </cell>
          <cell r="O200">
            <v>6.5</v>
          </cell>
          <cell r="P200">
            <v>20</v>
          </cell>
          <cell r="Q200">
            <v>3</v>
          </cell>
          <cell r="R200">
            <v>598</v>
          </cell>
          <cell r="S200">
            <v>6.07</v>
          </cell>
          <cell r="T200">
            <v>16.93</v>
          </cell>
        </row>
        <row r="201">
          <cell r="C201">
            <v>2431112134</v>
          </cell>
          <cell r="D201">
            <v>5407247552</v>
          </cell>
          <cell r="E201" t="str">
            <v>ИППСП</v>
          </cell>
          <cell r="F201" t="str">
            <v>24-0027</v>
          </cell>
          <cell r="G201">
            <v>36915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10</v>
          </cell>
          <cell r="L201">
            <v>2.5</v>
          </cell>
          <cell r="M201">
            <v>65</v>
          </cell>
          <cell r="N201">
            <v>14.17</v>
          </cell>
          <cell r="O201">
            <v>7.91</v>
          </cell>
          <cell r="P201">
            <v>15</v>
          </cell>
          <cell r="Q201">
            <v>7</v>
          </cell>
          <cell r="R201">
            <v>572</v>
          </cell>
          <cell r="S201">
            <v>7.83</v>
          </cell>
          <cell r="T201">
            <v>14.17</v>
          </cell>
        </row>
        <row r="202">
          <cell r="C202">
            <v>2431112071</v>
          </cell>
          <cell r="D202">
            <v>5503287606</v>
          </cell>
          <cell r="E202" t="str">
            <v>ИППСП</v>
          </cell>
          <cell r="F202" t="str">
            <v>24-0405</v>
          </cell>
          <cell r="G202">
            <v>36921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18</v>
          </cell>
          <cell r="L202">
            <v>4.5</v>
          </cell>
          <cell r="M202">
            <v>117</v>
          </cell>
          <cell r="N202">
            <v>18.579999999999998</v>
          </cell>
          <cell r="O202">
            <v>6.45</v>
          </cell>
          <cell r="P202">
            <v>22</v>
          </cell>
          <cell r="Q202">
            <v>3</v>
          </cell>
          <cell r="R202">
            <v>650</v>
          </cell>
          <cell r="S202">
            <v>6.42</v>
          </cell>
          <cell r="T202">
            <v>18.579999999999998</v>
          </cell>
        </row>
        <row r="203">
          <cell r="C203">
            <v>2431112109</v>
          </cell>
          <cell r="D203">
            <v>6012058530</v>
          </cell>
          <cell r="E203" t="str">
            <v>ИППСП</v>
          </cell>
          <cell r="F203" t="str">
            <v>24-0441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12</v>
          </cell>
          <cell r="L203">
            <v>3</v>
          </cell>
          <cell r="M203">
            <v>78</v>
          </cell>
          <cell r="N203">
            <v>15.07</v>
          </cell>
          <cell r="O203">
            <v>7.05</v>
          </cell>
          <cell r="P203">
            <v>15</v>
          </cell>
          <cell r="Q203">
            <v>7</v>
          </cell>
          <cell r="R203">
            <v>572</v>
          </cell>
          <cell r="S203">
            <v>7</v>
          </cell>
          <cell r="T203">
            <v>15</v>
          </cell>
        </row>
        <row r="204">
          <cell r="C204">
            <v>2431112128</v>
          </cell>
          <cell r="D204">
            <v>5801187260</v>
          </cell>
          <cell r="E204" t="str">
            <v>ИППСП</v>
          </cell>
          <cell r="F204" t="str">
            <v>24-0496</v>
          </cell>
          <cell r="G204">
            <v>36923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8</v>
          </cell>
          <cell r="L204">
            <v>2</v>
          </cell>
          <cell r="M204">
            <v>52</v>
          </cell>
          <cell r="N204">
            <v>18.96</v>
          </cell>
          <cell r="O204">
            <v>0</v>
          </cell>
          <cell r="P204">
            <v>19</v>
          </cell>
          <cell r="Q204">
            <v>0</v>
          </cell>
          <cell r="R204">
            <v>492.96</v>
          </cell>
          <cell r="S204">
            <v>0</v>
          </cell>
          <cell r="T204">
            <v>18.96</v>
          </cell>
        </row>
        <row r="205">
          <cell r="C205">
            <v>2431112085</v>
          </cell>
          <cell r="D205">
            <v>3406037291</v>
          </cell>
          <cell r="E205" t="str">
            <v>ИППСП</v>
          </cell>
          <cell r="F205" t="str">
            <v>24-0497</v>
          </cell>
          <cell r="G205">
            <v>36923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15</v>
          </cell>
          <cell r="L205">
            <v>3.75</v>
          </cell>
          <cell r="M205">
            <v>97.5</v>
          </cell>
          <cell r="N205">
            <v>19.16</v>
          </cell>
          <cell r="O205">
            <v>0</v>
          </cell>
          <cell r="P205">
            <v>19</v>
          </cell>
          <cell r="Q205">
            <v>0</v>
          </cell>
          <cell r="R205">
            <v>494</v>
          </cell>
          <cell r="S205">
            <v>0</v>
          </cell>
          <cell r="T205">
            <v>19</v>
          </cell>
        </row>
        <row r="206">
          <cell r="C206">
            <v>2431112089</v>
          </cell>
          <cell r="D206">
            <v>5110017615</v>
          </cell>
          <cell r="E206" t="str">
            <v>ИППСП</v>
          </cell>
          <cell r="F206" t="str">
            <v>24-0446</v>
          </cell>
          <cell r="G206">
            <v>36923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7</v>
          </cell>
          <cell r="L206">
            <v>1.75</v>
          </cell>
          <cell r="M206">
            <v>45.5</v>
          </cell>
          <cell r="N206">
            <v>19.59</v>
          </cell>
          <cell r="O206">
            <v>5.59</v>
          </cell>
          <cell r="P206">
            <v>20</v>
          </cell>
          <cell r="Q206">
            <v>5</v>
          </cell>
          <cell r="R206">
            <v>650</v>
          </cell>
          <cell r="S206">
            <v>5.41</v>
          </cell>
          <cell r="T206">
            <v>19.59</v>
          </cell>
        </row>
        <row r="207">
          <cell r="C207">
            <v>2431112035</v>
          </cell>
          <cell r="D207">
            <v>7104287636</v>
          </cell>
          <cell r="E207" t="str">
            <v>ИППСП</v>
          </cell>
          <cell r="F207" t="str">
            <v>24-0222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12</v>
          </cell>
          <cell r="L207">
            <v>3</v>
          </cell>
          <cell r="M207">
            <v>78</v>
          </cell>
          <cell r="N207">
            <v>14.62</v>
          </cell>
          <cell r="O207">
            <v>5.41</v>
          </cell>
          <cell r="P207">
            <v>15</v>
          </cell>
          <cell r="Q207">
            <v>5</v>
          </cell>
          <cell r="R207">
            <v>520</v>
          </cell>
          <cell r="S207">
            <v>5.38</v>
          </cell>
          <cell r="T207">
            <v>14.62</v>
          </cell>
        </row>
        <row r="208">
          <cell r="C208">
            <v>2431112030</v>
          </cell>
          <cell r="D208">
            <v>4810267705</v>
          </cell>
          <cell r="E208" t="str">
            <v>ИППСП</v>
          </cell>
          <cell r="F208" t="str">
            <v>24-0155</v>
          </cell>
          <cell r="G208">
            <v>36918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16</v>
          </cell>
          <cell r="L208">
            <v>4</v>
          </cell>
          <cell r="M208">
            <v>104</v>
          </cell>
          <cell r="N208">
            <v>17.07</v>
          </cell>
          <cell r="O208">
            <v>5.03</v>
          </cell>
          <cell r="P208">
            <v>17</v>
          </cell>
          <cell r="Q208">
            <v>5</v>
          </cell>
          <cell r="R208">
            <v>572</v>
          </cell>
          <cell r="S208">
            <v>5</v>
          </cell>
          <cell r="T208">
            <v>17</v>
          </cell>
        </row>
        <row r="209">
          <cell r="C209">
            <v>2431112072</v>
          </cell>
          <cell r="D209">
            <v>5904262612</v>
          </cell>
          <cell r="E209" t="str">
            <v>ИППСП</v>
          </cell>
          <cell r="F209" t="str">
            <v>24-0364</v>
          </cell>
          <cell r="G209">
            <v>36919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14</v>
          </cell>
          <cell r="L209">
            <v>3.5</v>
          </cell>
          <cell r="M209">
            <v>91</v>
          </cell>
          <cell r="N209">
            <v>18.170000000000002</v>
          </cell>
          <cell r="O209">
            <v>7.09</v>
          </cell>
          <cell r="P209">
            <v>18</v>
          </cell>
          <cell r="Q209">
            <v>7</v>
          </cell>
          <cell r="R209">
            <v>650</v>
          </cell>
          <cell r="S209">
            <v>7</v>
          </cell>
          <cell r="T209">
            <v>18</v>
          </cell>
        </row>
        <row r="210">
          <cell r="C210">
            <v>2431112009</v>
          </cell>
          <cell r="D210">
            <v>6801107591</v>
          </cell>
          <cell r="E210" t="str">
            <v>ИППСП</v>
          </cell>
          <cell r="F210" t="str">
            <v>24-0158</v>
          </cell>
          <cell r="G210">
            <v>36917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7</v>
          </cell>
          <cell r="L210">
            <v>1.75</v>
          </cell>
          <cell r="M210">
            <v>45.5</v>
          </cell>
          <cell r="N210">
            <v>11.59</v>
          </cell>
          <cell r="O210">
            <v>9.5</v>
          </cell>
          <cell r="P210">
            <v>15</v>
          </cell>
          <cell r="Q210">
            <v>6</v>
          </cell>
          <cell r="R210">
            <v>546</v>
          </cell>
          <cell r="S210">
            <v>9.41</v>
          </cell>
          <cell r="T210">
            <v>11.59</v>
          </cell>
        </row>
        <row r="211">
          <cell r="C211">
            <v>2431112149</v>
          </cell>
          <cell r="D211">
            <v>6008257594</v>
          </cell>
          <cell r="E211" t="str">
            <v>ИППСП</v>
          </cell>
          <cell r="F211" t="str">
            <v>24-0213</v>
          </cell>
          <cell r="G211">
            <v>36917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9</v>
          </cell>
          <cell r="L211">
            <v>2.25</v>
          </cell>
          <cell r="M211">
            <v>58.5</v>
          </cell>
          <cell r="N211">
            <v>10.42</v>
          </cell>
          <cell r="O211">
            <v>7.62</v>
          </cell>
          <cell r="P211">
            <v>15</v>
          </cell>
          <cell r="Q211">
            <v>3</v>
          </cell>
          <cell r="R211">
            <v>468</v>
          </cell>
          <cell r="S211">
            <v>7.58</v>
          </cell>
          <cell r="T211">
            <v>10.42</v>
          </cell>
        </row>
        <row r="212">
          <cell r="C212">
            <v>2431112105</v>
          </cell>
          <cell r="D212">
            <v>6903307627</v>
          </cell>
          <cell r="E212" t="str">
            <v>ИППСП</v>
          </cell>
          <cell r="F212" t="str">
            <v>24-0164</v>
          </cell>
          <cell r="G212">
            <v>36917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27</v>
          </cell>
          <cell r="L212">
            <v>6.75</v>
          </cell>
          <cell r="M212">
            <v>175.5</v>
          </cell>
          <cell r="N212">
            <v>21.23</v>
          </cell>
          <cell r="O212">
            <v>2.35</v>
          </cell>
          <cell r="P212">
            <v>20</v>
          </cell>
          <cell r="Q212">
            <v>2</v>
          </cell>
          <cell r="R212">
            <v>572</v>
          </cell>
          <cell r="S212">
            <v>2</v>
          </cell>
          <cell r="T212">
            <v>20</v>
          </cell>
        </row>
        <row r="213">
          <cell r="C213">
            <v>2431112036</v>
          </cell>
          <cell r="D213">
            <v>6901237618</v>
          </cell>
          <cell r="E213" t="str">
            <v>ИППСП</v>
          </cell>
          <cell r="F213" t="str">
            <v>14-0189</v>
          </cell>
          <cell r="G213">
            <v>36913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29</v>
          </cell>
          <cell r="L213">
            <v>7.25</v>
          </cell>
          <cell r="M213">
            <v>188.5</v>
          </cell>
          <cell r="N213">
            <v>20.02</v>
          </cell>
          <cell r="O213">
            <v>5.05</v>
          </cell>
          <cell r="P213">
            <v>20</v>
          </cell>
          <cell r="Q213">
            <v>5</v>
          </cell>
          <cell r="R213">
            <v>650</v>
          </cell>
          <cell r="S213">
            <v>5</v>
          </cell>
          <cell r="T213">
            <v>20</v>
          </cell>
        </row>
        <row r="214">
          <cell r="C214">
            <v>2431112057</v>
          </cell>
          <cell r="D214">
            <v>5302167614</v>
          </cell>
          <cell r="E214" t="str">
            <v>ИППСП</v>
          </cell>
          <cell r="F214" t="str">
            <v>24-0012</v>
          </cell>
          <cell r="G214">
            <v>36914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21</v>
          </cell>
          <cell r="L214">
            <v>5.25</v>
          </cell>
          <cell r="M214">
            <v>136.5</v>
          </cell>
          <cell r="N214">
            <v>19.38</v>
          </cell>
          <cell r="O214">
            <v>5.67</v>
          </cell>
          <cell r="P214">
            <v>20</v>
          </cell>
          <cell r="Q214">
            <v>5</v>
          </cell>
          <cell r="R214">
            <v>650</v>
          </cell>
          <cell r="S214">
            <v>5.62</v>
          </cell>
          <cell r="T214">
            <v>19.38</v>
          </cell>
        </row>
        <row r="215">
          <cell r="C215">
            <v>2431112162</v>
          </cell>
          <cell r="D215" t="str">
            <v>7404137616</v>
          </cell>
          <cell r="E215" t="str">
            <v>ИППСП</v>
          </cell>
          <cell r="F215" t="str">
            <v>24-014</v>
          </cell>
          <cell r="G215">
            <v>36915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3</v>
          </cell>
          <cell r="L215">
            <v>0.75</v>
          </cell>
          <cell r="M215">
            <v>19.5</v>
          </cell>
          <cell r="N215">
            <v>15.05</v>
          </cell>
          <cell r="O215">
            <v>0</v>
          </cell>
          <cell r="P215">
            <v>15</v>
          </cell>
          <cell r="Q215">
            <v>0</v>
          </cell>
          <cell r="R215">
            <v>390</v>
          </cell>
          <cell r="S215">
            <v>0</v>
          </cell>
          <cell r="T215">
            <v>15</v>
          </cell>
        </row>
        <row r="216">
          <cell r="C216">
            <v>2431112113</v>
          </cell>
          <cell r="D216">
            <v>5611267561</v>
          </cell>
          <cell r="E216" t="str">
            <v>ИППСП</v>
          </cell>
          <cell r="F216" t="str">
            <v>24-0018</v>
          </cell>
          <cell r="G216">
            <v>36915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39</v>
          </cell>
          <cell r="L216">
            <v>9.75</v>
          </cell>
          <cell r="M216">
            <v>253.5</v>
          </cell>
          <cell r="N216">
            <v>30.09</v>
          </cell>
          <cell r="O216">
            <v>5.12</v>
          </cell>
          <cell r="P216">
            <v>30</v>
          </cell>
          <cell r="Q216">
            <v>5</v>
          </cell>
          <cell r="R216">
            <v>910</v>
          </cell>
          <cell r="S216">
            <v>5</v>
          </cell>
          <cell r="T216">
            <v>30</v>
          </cell>
        </row>
        <row r="217">
          <cell r="C217">
            <v>2431112146</v>
          </cell>
          <cell r="D217">
            <v>6502277610</v>
          </cell>
          <cell r="E217" t="str">
            <v>ИППСП</v>
          </cell>
          <cell r="F217" t="str">
            <v>24-0369</v>
          </cell>
          <cell r="G217">
            <v>36919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7</v>
          </cell>
          <cell r="L217">
            <v>1.75</v>
          </cell>
          <cell r="M217">
            <v>45.5</v>
          </cell>
          <cell r="N217">
            <v>12.37</v>
          </cell>
          <cell r="O217">
            <v>9.74</v>
          </cell>
          <cell r="P217">
            <v>15</v>
          </cell>
          <cell r="Q217">
            <v>7</v>
          </cell>
          <cell r="R217">
            <v>572</v>
          </cell>
          <cell r="S217">
            <v>9.6300000000000008</v>
          </cell>
          <cell r="T217">
            <v>12.37</v>
          </cell>
        </row>
        <row r="218">
          <cell r="C218">
            <v>2431112039</v>
          </cell>
          <cell r="D218">
            <v>5203107560</v>
          </cell>
          <cell r="E218" t="str">
            <v>ИППСП</v>
          </cell>
          <cell r="F218" t="str">
            <v>24-0215</v>
          </cell>
          <cell r="G218">
            <v>36917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7</v>
          </cell>
          <cell r="L218">
            <v>1.75</v>
          </cell>
          <cell r="M218">
            <v>45.5</v>
          </cell>
          <cell r="N218">
            <v>7.82</v>
          </cell>
          <cell r="O218">
            <v>2.17</v>
          </cell>
          <cell r="P218">
            <v>9</v>
          </cell>
          <cell r="Q218">
            <v>1</v>
          </cell>
          <cell r="R218">
            <v>259.74</v>
          </cell>
          <cell r="S218">
            <v>2.17</v>
          </cell>
          <cell r="T218">
            <v>7.82</v>
          </cell>
        </row>
        <row r="219">
          <cell r="C219">
            <v>2431112062</v>
          </cell>
          <cell r="D219">
            <v>5702117650</v>
          </cell>
          <cell r="E219" t="str">
            <v>ИППСП</v>
          </cell>
          <cell r="F219" t="str">
            <v>24-0225</v>
          </cell>
          <cell r="G219">
            <v>36917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14</v>
          </cell>
          <cell r="L219">
            <v>3.5</v>
          </cell>
          <cell r="M219">
            <v>91</v>
          </cell>
          <cell r="N219">
            <v>12.7</v>
          </cell>
          <cell r="O219">
            <v>12.37</v>
          </cell>
          <cell r="P219">
            <v>18</v>
          </cell>
          <cell r="Q219">
            <v>7</v>
          </cell>
          <cell r="R219">
            <v>650</v>
          </cell>
          <cell r="S219">
            <v>12.3</v>
          </cell>
          <cell r="T219">
            <v>12.7</v>
          </cell>
        </row>
        <row r="220">
          <cell r="C220">
            <v>2431112098</v>
          </cell>
          <cell r="D220">
            <v>5701287610</v>
          </cell>
          <cell r="E220" t="str">
            <v>ИППСП</v>
          </cell>
          <cell r="F220" t="str">
            <v>24-0498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17</v>
          </cell>
          <cell r="L220">
            <v>4.25</v>
          </cell>
          <cell r="M220">
            <v>110.5</v>
          </cell>
          <cell r="N220">
            <v>20.059999999999999</v>
          </cell>
          <cell r="O220">
            <v>4</v>
          </cell>
          <cell r="P220">
            <v>20</v>
          </cell>
          <cell r="Q220">
            <v>4</v>
          </cell>
          <cell r="R220">
            <v>624</v>
          </cell>
          <cell r="S220">
            <v>4</v>
          </cell>
          <cell r="T220">
            <v>20</v>
          </cell>
        </row>
        <row r="221">
          <cell r="C221">
            <v>2431112061</v>
          </cell>
          <cell r="D221">
            <v>5810285790</v>
          </cell>
          <cell r="E221" t="str">
            <v>ИППСП</v>
          </cell>
          <cell r="F221" t="str">
            <v>24-0445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13</v>
          </cell>
          <cell r="L221">
            <v>3.25</v>
          </cell>
          <cell r="M221">
            <v>84.5</v>
          </cell>
          <cell r="N221">
            <v>14.65</v>
          </cell>
          <cell r="O221">
            <v>11.63</v>
          </cell>
          <cell r="P221">
            <v>20</v>
          </cell>
          <cell r="Q221">
            <v>5</v>
          </cell>
          <cell r="R221">
            <v>650</v>
          </cell>
          <cell r="S221">
            <v>10.35</v>
          </cell>
          <cell r="T221">
            <v>14.65</v>
          </cell>
        </row>
        <row r="222">
          <cell r="C222">
            <v>2431112013</v>
          </cell>
          <cell r="D222">
            <v>5708317531</v>
          </cell>
          <cell r="E222" t="str">
            <v>ИППСП</v>
          </cell>
          <cell r="F222" t="str">
            <v>24-0546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L222">
            <v>0</v>
          </cell>
          <cell r="M222">
            <v>0</v>
          </cell>
          <cell r="N222">
            <v>1.87</v>
          </cell>
          <cell r="O222">
            <v>20.22</v>
          </cell>
          <cell r="P222">
            <v>15</v>
          </cell>
          <cell r="Q222">
            <v>7</v>
          </cell>
          <cell r="R222">
            <v>572</v>
          </cell>
          <cell r="S222">
            <v>20.13</v>
          </cell>
          <cell r="T222">
            <v>1.87</v>
          </cell>
        </row>
        <row r="223">
          <cell r="C223">
            <v>2431112063</v>
          </cell>
          <cell r="D223">
            <v>5901275895</v>
          </cell>
          <cell r="E223" t="str">
            <v>ИППСП</v>
          </cell>
          <cell r="F223" t="str">
            <v>24-0435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18</v>
          </cell>
          <cell r="L223">
            <v>4.5</v>
          </cell>
          <cell r="M223">
            <v>117</v>
          </cell>
          <cell r="N223">
            <v>20.02</v>
          </cell>
          <cell r="O223">
            <v>5.07</v>
          </cell>
          <cell r="P223">
            <v>20</v>
          </cell>
          <cell r="Q223">
            <v>5</v>
          </cell>
          <cell r="R223">
            <v>650</v>
          </cell>
          <cell r="S223">
            <v>5</v>
          </cell>
          <cell r="T223">
            <v>20</v>
          </cell>
        </row>
        <row r="224">
          <cell r="C224">
            <v>2431112154</v>
          </cell>
          <cell r="D224" t="str">
            <v>5703087740</v>
          </cell>
          <cell r="E224" t="str">
            <v>ИППСП</v>
          </cell>
          <cell r="F224" t="str">
            <v>24-0337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7</v>
          </cell>
          <cell r="L224">
            <v>1.75</v>
          </cell>
          <cell r="M224">
            <v>45.5</v>
          </cell>
          <cell r="N224">
            <v>10.29</v>
          </cell>
          <cell r="O224">
            <v>5.05</v>
          </cell>
          <cell r="P224">
            <v>10</v>
          </cell>
          <cell r="Q224">
            <v>5</v>
          </cell>
          <cell r="R224">
            <v>390</v>
          </cell>
          <cell r="S224">
            <v>5</v>
          </cell>
          <cell r="T224">
            <v>10</v>
          </cell>
        </row>
        <row r="225">
          <cell r="C225">
            <v>2431112086</v>
          </cell>
          <cell r="D225">
            <v>6211147687</v>
          </cell>
          <cell r="E225" t="str">
            <v>ИППСП</v>
          </cell>
          <cell r="F225" t="str">
            <v>24-0458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5</v>
          </cell>
          <cell r="L225">
            <v>1.25</v>
          </cell>
          <cell r="M225">
            <v>32.5</v>
          </cell>
          <cell r="N225">
            <v>20.13</v>
          </cell>
          <cell r="O225">
            <v>0</v>
          </cell>
          <cell r="P225">
            <v>20</v>
          </cell>
          <cell r="Q225">
            <v>0</v>
          </cell>
          <cell r="R225">
            <v>520</v>
          </cell>
          <cell r="S225">
            <v>0</v>
          </cell>
          <cell r="T225">
            <v>20</v>
          </cell>
        </row>
        <row r="226">
          <cell r="C226">
            <v>2431112026</v>
          </cell>
          <cell r="D226">
            <v>6004137667</v>
          </cell>
          <cell r="E226" t="str">
            <v>ИППСП</v>
          </cell>
          <cell r="F226" t="str">
            <v>24-0257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7</v>
          </cell>
          <cell r="L226">
            <v>1.75</v>
          </cell>
          <cell r="M226">
            <v>45.5</v>
          </cell>
          <cell r="N226">
            <v>14.61</v>
          </cell>
          <cell r="O226">
            <v>10.71</v>
          </cell>
          <cell r="P226">
            <v>20</v>
          </cell>
          <cell r="Q226">
            <v>5</v>
          </cell>
          <cell r="R226">
            <v>650</v>
          </cell>
          <cell r="S226">
            <v>10.39</v>
          </cell>
          <cell r="T226">
            <v>14.61</v>
          </cell>
        </row>
        <row r="227">
          <cell r="C227">
            <v>2431112005</v>
          </cell>
          <cell r="D227">
            <v>7402017566</v>
          </cell>
          <cell r="E227" t="str">
            <v>ИППСП</v>
          </cell>
          <cell r="F227" t="str">
            <v>24-0374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7</v>
          </cell>
          <cell r="L227">
            <v>1.75</v>
          </cell>
          <cell r="M227">
            <v>45.5</v>
          </cell>
          <cell r="N227">
            <v>8.9</v>
          </cell>
          <cell r="O227">
            <v>9.83</v>
          </cell>
          <cell r="P227">
            <v>20</v>
          </cell>
          <cell r="Q227">
            <v>5</v>
          </cell>
          <cell r="R227">
            <v>486.98</v>
          </cell>
          <cell r="S227">
            <v>9.83</v>
          </cell>
          <cell r="T227">
            <v>8.9</v>
          </cell>
        </row>
        <row r="228">
          <cell r="C228">
            <v>2431112011</v>
          </cell>
          <cell r="D228">
            <v>5107157680</v>
          </cell>
          <cell r="E228" t="str">
            <v>ИППСП</v>
          </cell>
          <cell r="F228" t="str">
            <v>24-0375</v>
          </cell>
          <cell r="G228">
            <v>36923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11</v>
          </cell>
          <cell r="L228">
            <v>2.75</v>
          </cell>
          <cell r="M228">
            <v>71.5</v>
          </cell>
          <cell r="N228">
            <v>11.73</v>
          </cell>
          <cell r="O228">
            <v>13.04</v>
          </cell>
          <cell r="P228">
            <v>20</v>
          </cell>
          <cell r="Q228">
            <v>5</v>
          </cell>
          <cell r="R228">
            <v>644.02</v>
          </cell>
          <cell r="S228">
            <v>13.04</v>
          </cell>
          <cell r="T228">
            <v>11.73</v>
          </cell>
        </row>
        <row r="229">
          <cell r="C229">
            <v>2431112138</v>
          </cell>
          <cell r="D229">
            <v>6002183616</v>
          </cell>
          <cell r="E229" t="str">
            <v>ИППСП</v>
          </cell>
          <cell r="F229" t="str">
            <v>24-0438</v>
          </cell>
          <cell r="G229">
            <v>36923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13</v>
          </cell>
          <cell r="L229">
            <v>3.25</v>
          </cell>
          <cell r="M229">
            <v>84.5</v>
          </cell>
          <cell r="N229">
            <v>12.78</v>
          </cell>
          <cell r="O229">
            <v>9.32</v>
          </cell>
          <cell r="P229">
            <v>15</v>
          </cell>
          <cell r="Q229">
            <v>7</v>
          </cell>
          <cell r="R229">
            <v>572</v>
          </cell>
          <cell r="S229">
            <v>9.2200000000000006</v>
          </cell>
          <cell r="T229">
            <v>12.78</v>
          </cell>
        </row>
        <row r="230">
          <cell r="C230">
            <v>2431112022</v>
          </cell>
          <cell r="D230">
            <v>6109237678</v>
          </cell>
          <cell r="E230" t="str">
            <v>ИППСП</v>
          </cell>
          <cell r="F230" t="str">
            <v>24-0437</v>
          </cell>
          <cell r="G230">
            <v>36923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5</v>
          </cell>
          <cell r="L230">
            <v>1.25</v>
          </cell>
          <cell r="M230">
            <v>32.5</v>
          </cell>
          <cell r="N230">
            <v>13.09</v>
          </cell>
          <cell r="O230">
            <v>9.02</v>
          </cell>
          <cell r="P230">
            <v>15</v>
          </cell>
          <cell r="Q230">
            <v>7</v>
          </cell>
          <cell r="R230">
            <v>572</v>
          </cell>
          <cell r="S230">
            <v>8.91</v>
          </cell>
          <cell r="T230">
            <v>13.09</v>
          </cell>
        </row>
        <row r="231">
          <cell r="C231">
            <v>2431112158</v>
          </cell>
          <cell r="D231">
            <v>6211147624</v>
          </cell>
          <cell r="E231" t="str">
            <v>ИППСП</v>
          </cell>
          <cell r="F231" t="str">
            <v>24-0552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12</v>
          </cell>
          <cell r="L231">
            <v>3</v>
          </cell>
          <cell r="M231">
            <v>78</v>
          </cell>
          <cell r="N231">
            <v>13.2</v>
          </cell>
          <cell r="O231">
            <v>7.8</v>
          </cell>
          <cell r="P231">
            <v>13</v>
          </cell>
          <cell r="Q231">
            <v>7</v>
          </cell>
          <cell r="R231">
            <v>520</v>
          </cell>
          <cell r="S231">
            <v>7</v>
          </cell>
          <cell r="T231">
            <v>13</v>
          </cell>
        </row>
        <row r="232">
          <cell r="C232">
            <v>2431112068</v>
          </cell>
          <cell r="D232">
            <v>5303087621</v>
          </cell>
          <cell r="E232" t="str">
            <v>ИППСП</v>
          </cell>
          <cell r="F232" t="str">
            <v>24-0525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18</v>
          </cell>
          <cell r="Q232">
            <v>7</v>
          </cell>
          <cell r="R232">
            <v>0</v>
          </cell>
          <cell r="S232">
            <v>0</v>
          </cell>
          <cell r="T232">
            <v>0</v>
          </cell>
        </row>
        <row r="233">
          <cell r="C233">
            <v>2431112108</v>
          </cell>
          <cell r="D233">
            <v>6311298537</v>
          </cell>
          <cell r="E233" t="str">
            <v>ИППСП</v>
          </cell>
          <cell r="F233" t="str">
            <v>24-0575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14.5</v>
          </cell>
          <cell r="O233">
            <v>7.57</v>
          </cell>
          <cell r="P233">
            <v>15</v>
          </cell>
          <cell r="Q233">
            <v>7</v>
          </cell>
          <cell r="R233">
            <v>572</v>
          </cell>
          <cell r="S233">
            <v>7.5</v>
          </cell>
          <cell r="T233">
            <v>14.5</v>
          </cell>
        </row>
        <row r="234">
          <cell r="C234">
            <v>2431112077</v>
          </cell>
          <cell r="D234">
            <v>5411117630</v>
          </cell>
          <cell r="E234" t="str">
            <v>ИППСП</v>
          </cell>
          <cell r="F234" t="str">
            <v>24-0595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14</v>
          </cell>
          <cell r="L234">
            <v>3.5</v>
          </cell>
          <cell r="M234">
            <v>91</v>
          </cell>
          <cell r="N234">
            <v>20.03</v>
          </cell>
          <cell r="O234">
            <v>5.16</v>
          </cell>
          <cell r="P234">
            <v>20</v>
          </cell>
          <cell r="Q234">
            <v>5</v>
          </cell>
          <cell r="R234">
            <v>650</v>
          </cell>
          <cell r="S234">
            <v>5</v>
          </cell>
          <cell r="T234">
            <v>20</v>
          </cell>
        </row>
        <row r="235">
          <cell r="C235">
            <v>2431112058</v>
          </cell>
          <cell r="D235">
            <v>7407017553</v>
          </cell>
          <cell r="E235" t="str">
            <v>ИППСП</v>
          </cell>
          <cell r="F235" t="str">
            <v>24-0507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16</v>
          </cell>
          <cell r="L235">
            <v>4</v>
          </cell>
          <cell r="M235">
            <v>104</v>
          </cell>
          <cell r="N235">
            <v>16.989999999999998</v>
          </cell>
          <cell r="O235">
            <v>5.84</v>
          </cell>
          <cell r="P235">
            <v>17</v>
          </cell>
          <cell r="Q235">
            <v>7</v>
          </cell>
          <cell r="R235">
            <v>593.58000000000004</v>
          </cell>
          <cell r="S235">
            <v>5.84</v>
          </cell>
          <cell r="T235">
            <v>16.989999999999998</v>
          </cell>
        </row>
        <row r="236">
          <cell r="C236">
            <v>2431112064</v>
          </cell>
          <cell r="D236">
            <v>5305137655</v>
          </cell>
          <cell r="E236" t="str">
            <v>ИППСП</v>
          </cell>
          <cell r="F236" t="str">
            <v>24-0611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12</v>
          </cell>
          <cell r="L236">
            <v>3</v>
          </cell>
          <cell r="M236">
            <v>78</v>
          </cell>
          <cell r="N236">
            <v>15.08</v>
          </cell>
          <cell r="O236">
            <v>7.01</v>
          </cell>
          <cell r="P236">
            <v>15</v>
          </cell>
          <cell r="Q236">
            <v>7</v>
          </cell>
          <cell r="R236">
            <v>572</v>
          </cell>
          <cell r="S236">
            <v>7</v>
          </cell>
          <cell r="T236">
            <v>15</v>
          </cell>
        </row>
        <row r="237">
          <cell r="C237">
            <v>2431112075</v>
          </cell>
          <cell r="D237">
            <v>6402177602</v>
          </cell>
          <cell r="E237" t="str">
            <v>ИППСП</v>
          </cell>
          <cell r="F237" t="str">
            <v>24-0571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14</v>
          </cell>
          <cell r="L237">
            <v>3.5</v>
          </cell>
          <cell r="M237">
            <v>91</v>
          </cell>
          <cell r="N237">
            <v>17.010000000000002</v>
          </cell>
          <cell r="O237">
            <v>7.05</v>
          </cell>
          <cell r="P237">
            <v>17</v>
          </cell>
          <cell r="Q237">
            <v>7</v>
          </cell>
          <cell r="R237">
            <v>624</v>
          </cell>
          <cell r="S237">
            <v>7</v>
          </cell>
          <cell r="T237">
            <v>17</v>
          </cell>
        </row>
        <row r="238">
          <cell r="C238">
            <v>2431112131</v>
          </cell>
          <cell r="D238">
            <v>5706297631</v>
          </cell>
          <cell r="E238" t="str">
            <v>ИППСП</v>
          </cell>
          <cell r="F238" t="str">
            <v>24-0574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1</v>
          </cell>
          <cell r="L238">
            <v>0.25</v>
          </cell>
          <cell r="M238">
            <v>6.5</v>
          </cell>
          <cell r="N238">
            <v>11.32</v>
          </cell>
          <cell r="O238">
            <v>9.0399999999999991</v>
          </cell>
          <cell r="P238">
            <v>14</v>
          </cell>
          <cell r="Q238">
            <v>6</v>
          </cell>
          <cell r="R238">
            <v>520</v>
          </cell>
          <cell r="S238">
            <v>8.68</v>
          </cell>
          <cell r="T238">
            <v>11.32</v>
          </cell>
        </row>
        <row r="239">
          <cell r="C239">
            <v>2431112124</v>
          </cell>
          <cell r="D239">
            <v>5104197591</v>
          </cell>
          <cell r="E239" t="str">
            <v>ИППСП</v>
          </cell>
          <cell r="F239" t="str">
            <v>24-0573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15</v>
          </cell>
          <cell r="L239">
            <v>3.75</v>
          </cell>
          <cell r="M239">
            <v>97.5</v>
          </cell>
          <cell r="N239">
            <v>14.8</v>
          </cell>
          <cell r="O239">
            <v>4.9800000000000004</v>
          </cell>
          <cell r="P239">
            <v>15</v>
          </cell>
          <cell r="Q239">
            <v>5</v>
          </cell>
          <cell r="R239">
            <v>514.28</v>
          </cell>
          <cell r="S239">
            <v>4.9800000000000004</v>
          </cell>
          <cell r="T239">
            <v>14.8</v>
          </cell>
        </row>
        <row r="240">
          <cell r="C240">
            <v>2431112121</v>
          </cell>
          <cell r="D240">
            <v>5108125970</v>
          </cell>
          <cell r="E240" t="str">
            <v>ИППСП</v>
          </cell>
          <cell r="F240" t="str">
            <v>24-0587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14</v>
          </cell>
          <cell r="L240">
            <v>3.5</v>
          </cell>
          <cell r="M240">
            <v>91</v>
          </cell>
          <cell r="N240">
            <v>11.95</v>
          </cell>
          <cell r="O240">
            <v>10.11</v>
          </cell>
          <cell r="P240">
            <v>20</v>
          </cell>
          <cell r="Q240">
            <v>2</v>
          </cell>
          <cell r="R240">
            <v>572</v>
          </cell>
          <cell r="S240">
            <v>10.050000000000001</v>
          </cell>
          <cell r="T240">
            <v>11.95</v>
          </cell>
        </row>
        <row r="241">
          <cell r="C241">
            <v>2431112096</v>
          </cell>
          <cell r="D241">
            <v>7203287569</v>
          </cell>
          <cell r="E241" t="str">
            <v>ИППСП</v>
          </cell>
          <cell r="F241" t="str">
            <v>24-0275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9</v>
          </cell>
          <cell r="L241">
            <v>2.25</v>
          </cell>
          <cell r="M241">
            <v>58.5</v>
          </cell>
          <cell r="N241">
            <v>7.25</v>
          </cell>
          <cell r="O241">
            <v>17.79</v>
          </cell>
          <cell r="P241">
            <v>18</v>
          </cell>
          <cell r="Q241">
            <v>7</v>
          </cell>
          <cell r="R241">
            <v>650</v>
          </cell>
          <cell r="S241">
            <v>17.75</v>
          </cell>
          <cell r="T241">
            <v>7.25</v>
          </cell>
        </row>
        <row r="242">
          <cell r="C242">
            <v>2431112142</v>
          </cell>
          <cell r="D242">
            <v>6410017541</v>
          </cell>
          <cell r="E242" t="str">
            <v>ИППСП</v>
          </cell>
          <cell r="F242" t="str">
            <v>24-0542</v>
          </cell>
          <cell r="G242">
            <v>36924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</v>
          </cell>
          <cell r="L242">
            <v>0.5</v>
          </cell>
          <cell r="M242">
            <v>13</v>
          </cell>
          <cell r="N242">
            <v>4.34</v>
          </cell>
          <cell r="O242">
            <v>11.13</v>
          </cell>
          <cell r="P242">
            <v>12</v>
          </cell>
          <cell r="Q242">
            <v>3</v>
          </cell>
          <cell r="R242">
            <v>390</v>
          </cell>
          <cell r="S242">
            <v>10.66</v>
          </cell>
          <cell r="T242">
            <v>4.34</v>
          </cell>
        </row>
        <row r="243">
          <cell r="C243">
            <v>2431112080</v>
          </cell>
          <cell r="D243">
            <v>7101027743</v>
          </cell>
          <cell r="E243" t="str">
            <v>ИППСП</v>
          </cell>
          <cell r="F243" t="str">
            <v>24-0591</v>
          </cell>
          <cell r="G243">
            <v>36924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5</v>
          </cell>
          <cell r="L243">
            <v>1.25</v>
          </cell>
          <cell r="M243">
            <v>32.5</v>
          </cell>
          <cell r="N243">
            <v>11.02</v>
          </cell>
          <cell r="O243">
            <v>6.1</v>
          </cell>
          <cell r="P243">
            <v>15</v>
          </cell>
          <cell r="Q243">
            <v>7</v>
          </cell>
          <cell r="R243">
            <v>445.12</v>
          </cell>
          <cell r="S243">
            <v>6.1</v>
          </cell>
          <cell r="T243">
            <v>11.02</v>
          </cell>
        </row>
        <row r="244">
          <cell r="C244">
            <v>2431112019</v>
          </cell>
          <cell r="D244">
            <v>5503200231</v>
          </cell>
          <cell r="E244" t="str">
            <v>ИППСП</v>
          </cell>
          <cell r="F244" t="str">
            <v>24-0576</v>
          </cell>
          <cell r="G244">
            <v>36924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8</v>
          </cell>
          <cell r="L244">
            <v>2</v>
          </cell>
          <cell r="M244">
            <v>52</v>
          </cell>
          <cell r="N244">
            <v>15.22</v>
          </cell>
          <cell r="O244">
            <v>9.01</v>
          </cell>
          <cell r="P244">
            <v>17</v>
          </cell>
          <cell r="Q244">
            <v>7</v>
          </cell>
          <cell r="R244">
            <v>624</v>
          </cell>
          <cell r="S244">
            <v>8.7799999999999994</v>
          </cell>
          <cell r="T244">
            <v>15.22</v>
          </cell>
        </row>
        <row r="245">
          <cell r="C245">
            <v>2431112123</v>
          </cell>
          <cell r="D245">
            <v>6211267595</v>
          </cell>
          <cell r="E245" t="str">
            <v>ИППСП</v>
          </cell>
          <cell r="F245" t="str">
            <v>24-0383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13</v>
          </cell>
          <cell r="L245">
            <v>3.25</v>
          </cell>
          <cell r="M245">
            <v>84.5</v>
          </cell>
          <cell r="N245">
            <v>16.82</v>
          </cell>
          <cell r="O245">
            <v>7.3</v>
          </cell>
          <cell r="P245">
            <v>17</v>
          </cell>
          <cell r="Q245">
            <v>7</v>
          </cell>
          <cell r="R245">
            <v>624</v>
          </cell>
          <cell r="S245">
            <v>7.18</v>
          </cell>
          <cell r="T245">
            <v>16.82</v>
          </cell>
        </row>
        <row r="246">
          <cell r="C246">
            <v>2431112099</v>
          </cell>
          <cell r="D246">
            <v>5508277534</v>
          </cell>
          <cell r="E246" t="str">
            <v>ИППСП</v>
          </cell>
          <cell r="F246" t="str">
            <v>24-0442</v>
          </cell>
          <cell r="G246">
            <v>36923</v>
          </cell>
          <cell r="H246" t="str">
            <v>Обстоен преглед за установяване на орален статус</v>
          </cell>
          <cell r="I246">
            <v>101</v>
          </cell>
          <cell r="J246">
            <v>11</v>
          </cell>
          <cell r="L246">
            <v>2.75</v>
          </cell>
          <cell r="M246">
            <v>71.5</v>
          </cell>
          <cell r="N246">
            <v>14.77</v>
          </cell>
          <cell r="O246">
            <v>5.45</v>
          </cell>
          <cell r="P246">
            <v>15</v>
          </cell>
          <cell r="Q246">
            <v>5</v>
          </cell>
          <cell r="R246">
            <v>520</v>
          </cell>
          <cell r="S246">
            <v>5.23</v>
          </cell>
          <cell r="T246">
            <v>14.77</v>
          </cell>
        </row>
        <row r="247">
          <cell r="C247">
            <v>2431112016</v>
          </cell>
          <cell r="D247">
            <v>5507247670</v>
          </cell>
          <cell r="E247" t="str">
            <v>ИППСП</v>
          </cell>
          <cell r="F247" t="str">
            <v>24-0284</v>
          </cell>
          <cell r="G247">
            <v>36923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13</v>
          </cell>
          <cell r="L247">
            <v>3.25</v>
          </cell>
          <cell r="M247">
            <v>84.5</v>
          </cell>
          <cell r="N247">
            <v>17.989999999999998</v>
          </cell>
          <cell r="O247">
            <v>6.2</v>
          </cell>
          <cell r="P247">
            <v>19</v>
          </cell>
          <cell r="Q247">
            <v>5</v>
          </cell>
          <cell r="R247">
            <v>624</v>
          </cell>
          <cell r="S247">
            <v>6.01</v>
          </cell>
          <cell r="T247">
            <v>17.989999999999998</v>
          </cell>
        </row>
        <row r="248">
          <cell r="C248">
            <v>2431112012</v>
          </cell>
          <cell r="D248">
            <v>6008283510</v>
          </cell>
          <cell r="E248" t="str">
            <v>ИППСП</v>
          </cell>
          <cell r="F248" t="str">
            <v>24-0340</v>
          </cell>
          <cell r="G248">
            <v>36923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18</v>
          </cell>
          <cell r="L248">
            <v>4.5</v>
          </cell>
          <cell r="M248">
            <v>117</v>
          </cell>
          <cell r="N248">
            <v>18.059999999999999</v>
          </cell>
          <cell r="O248">
            <v>7.19</v>
          </cell>
          <cell r="P248">
            <v>18</v>
          </cell>
          <cell r="Q248">
            <v>7</v>
          </cell>
          <cell r="R248">
            <v>650</v>
          </cell>
          <cell r="S248">
            <v>7</v>
          </cell>
          <cell r="T248">
            <v>18</v>
          </cell>
        </row>
        <row r="249">
          <cell r="C249">
            <v>2431112081</v>
          </cell>
          <cell r="D249">
            <v>5011234632</v>
          </cell>
          <cell r="E249" t="str">
            <v>ИППСП</v>
          </cell>
          <cell r="F249" t="str">
            <v>24-0625</v>
          </cell>
          <cell r="G249">
            <v>36927</v>
          </cell>
          <cell r="H249" t="str">
            <v>Обстоен преглед за установяване на орален статус</v>
          </cell>
          <cell r="I249">
            <v>101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C250">
            <v>2431112087</v>
          </cell>
          <cell r="D250">
            <v>6402287657</v>
          </cell>
          <cell r="E250" t="str">
            <v>ИППСП</v>
          </cell>
          <cell r="F250" t="str">
            <v>24-0531</v>
          </cell>
          <cell r="G250">
            <v>36922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9</v>
          </cell>
          <cell r="L250">
            <v>2.25</v>
          </cell>
          <cell r="M250">
            <v>58.5</v>
          </cell>
          <cell r="N250">
            <v>8.5500000000000007</v>
          </cell>
          <cell r="O250">
            <v>16.86</v>
          </cell>
          <cell r="P250">
            <v>17</v>
          </cell>
          <cell r="Q250">
            <v>8</v>
          </cell>
          <cell r="R250">
            <v>650</v>
          </cell>
          <cell r="S250">
            <v>16.45</v>
          </cell>
          <cell r="T250">
            <v>8.5500000000000007</v>
          </cell>
        </row>
        <row r="251">
          <cell r="C251">
            <v>2431112034</v>
          </cell>
          <cell r="D251">
            <v>4012277616</v>
          </cell>
          <cell r="E251" t="str">
            <v>ИППСП</v>
          </cell>
          <cell r="F251" t="str">
            <v>24-0154</v>
          </cell>
          <cell r="G251">
            <v>36930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11</v>
          </cell>
          <cell r="L251">
            <v>2.75</v>
          </cell>
          <cell r="M251">
            <v>71.5</v>
          </cell>
          <cell r="N251">
            <v>14.88</v>
          </cell>
          <cell r="O251">
            <v>5.31</v>
          </cell>
          <cell r="P251">
            <v>15</v>
          </cell>
          <cell r="Q251">
            <v>5</v>
          </cell>
          <cell r="R251">
            <v>520</v>
          </cell>
          <cell r="S251">
            <v>5.12</v>
          </cell>
          <cell r="T251">
            <v>14.88</v>
          </cell>
        </row>
        <row r="252">
          <cell r="C252">
            <v>2431112054</v>
          </cell>
          <cell r="D252">
            <v>6508227577</v>
          </cell>
          <cell r="E252" t="str">
            <v>ИППСП</v>
          </cell>
          <cell r="F252" t="str">
            <v>24-0624</v>
          </cell>
          <cell r="G252">
            <v>36931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8</v>
          </cell>
          <cell r="L252">
            <v>2</v>
          </cell>
          <cell r="M252">
            <v>52</v>
          </cell>
          <cell r="N252">
            <v>9.7100000000000009</v>
          </cell>
          <cell r="O252">
            <v>12.45</v>
          </cell>
          <cell r="P252">
            <v>15</v>
          </cell>
          <cell r="Q252">
            <v>7</v>
          </cell>
          <cell r="R252">
            <v>572</v>
          </cell>
          <cell r="S252">
            <v>12.29</v>
          </cell>
          <cell r="T252">
            <v>9.7100000000000009</v>
          </cell>
        </row>
        <row r="253">
          <cell r="C253">
            <v>2431114001</v>
          </cell>
          <cell r="D253" t="str">
            <v>5907087560</v>
          </cell>
          <cell r="E253" t="str">
            <v>"ГППСП-ДЕНТАСТОМ" ООД</v>
          </cell>
          <cell r="F253" t="str">
            <v>24-0594</v>
          </cell>
          <cell r="G253" t="str">
            <v>02.02.2001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24</v>
          </cell>
          <cell r="L253">
            <v>6</v>
          </cell>
          <cell r="M253">
            <v>156</v>
          </cell>
          <cell r="N253">
            <v>18.190000000000001</v>
          </cell>
          <cell r="O253">
            <v>9.07</v>
          </cell>
          <cell r="P253">
            <v>20</v>
          </cell>
          <cell r="Q253">
            <v>7</v>
          </cell>
          <cell r="R253">
            <v>702</v>
          </cell>
          <cell r="S253">
            <v>8.81</v>
          </cell>
          <cell r="T253">
            <v>18.190000000000001</v>
          </cell>
        </row>
        <row r="254">
          <cell r="C254">
            <v>2431112164</v>
          </cell>
          <cell r="D254" t="str">
            <v>7202177612</v>
          </cell>
          <cell r="E254" t="str">
            <v>ИППСП</v>
          </cell>
          <cell r="F254" t="str">
            <v>24-0666</v>
          </cell>
          <cell r="G254">
            <v>36992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4</v>
          </cell>
          <cell r="L254">
            <v>1</v>
          </cell>
          <cell r="M254">
            <v>26</v>
          </cell>
          <cell r="N254">
            <v>10.25</v>
          </cell>
          <cell r="O254">
            <v>0</v>
          </cell>
          <cell r="P254">
            <v>10</v>
          </cell>
          <cell r="Q254">
            <v>0</v>
          </cell>
          <cell r="R254">
            <v>260</v>
          </cell>
          <cell r="S254">
            <v>0</v>
          </cell>
          <cell r="T254">
            <v>10</v>
          </cell>
        </row>
        <row r="255">
          <cell r="C255">
            <v>2431112166</v>
          </cell>
          <cell r="D255">
            <v>7503027602</v>
          </cell>
          <cell r="E255" t="str">
            <v>ИППСП</v>
          </cell>
          <cell r="F255" t="str">
            <v>24-0693</v>
          </cell>
          <cell r="G255">
            <v>37135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5</v>
          </cell>
          <cell r="L255">
            <v>1.25</v>
          </cell>
          <cell r="M255">
            <v>32.5</v>
          </cell>
          <cell r="N255">
            <v>6.29</v>
          </cell>
          <cell r="O255">
            <v>1.77</v>
          </cell>
          <cell r="P255">
            <v>7</v>
          </cell>
          <cell r="Q255">
            <v>1</v>
          </cell>
          <cell r="R255">
            <v>208</v>
          </cell>
          <cell r="S255">
            <v>1.71</v>
          </cell>
          <cell r="T255">
            <v>6.29</v>
          </cell>
        </row>
        <row r="256">
          <cell r="C256">
            <v>2431112165</v>
          </cell>
          <cell r="D256">
            <v>7407277566</v>
          </cell>
          <cell r="E256" t="str">
            <v>ИППСП</v>
          </cell>
          <cell r="F256" t="str">
            <v>24-0694</v>
          </cell>
          <cell r="G256">
            <v>37135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6</v>
          </cell>
          <cell r="L256">
            <v>1.5</v>
          </cell>
          <cell r="M256">
            <v>39</v>
          </cell>
          <cell r="N256">
            <v>8.02</v>
          </cell>
          <cell r="O256">
            <v>0</v>
          </cell>
          <cell r="P256">
            <v>8</v>
          </cell>
          <cell r="Q256">
            <v>0</v>
          </cell>
          <cell r="R256">
            <v>208</v>
          </cell>
          <cell r="S256">
            <v>0</v>
          </cell>
          <cell r="T256">
            <v>8</v>
          </cell>
        </row>
        <row r="257">
          <cell r="C257">
            <v>2436112002</v>
          </cell>
          <cell r="D257">
            <v>6707067661</v>
          </cell>
          <cell r="E257" t="str">
            <v>ИППСП</v>
          </cell>
          <cell r="F257" t="str">
            <v>24-0290</v>
          </cell>
          <cell r="G257">
            <v>36918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21</v>
          </cell>
          <cell r="L257">
            <v>5.25</v>
          </cell>
          <cell r="M257">
            <v>136.5</v>
          </cell>
          <cell r="N257">
            <v>19.78</v>
          </cell>
          <cell r="O257">
            <v>17.350000000000001</v>
          </cell>
          <cell r="P257">
            <v>32</v>
          </cell>
          <cell r="Q257">
            <v>5</v>
          </cell>
          <cell r="R257">
            <v>962</v>
          </cell>
          <cell r="S257">
            <v>17.22</v>
          </cell>
          <cell r="T257">
            <v>19.78</v>
          </cell>
        </row>
        <row r="258">
          <cell r="C258">
            <v>2436112003</v>
          </cell>
          <cell r="D258">
            <v>6808091711</v>
          </cell>
          <cell r="E258" t="str">
            <v>ИППСП</v>
          </cell>
          <cell r="F258" t="str">
            <v>24-0423</v>
          </cell>
          <cell r="G258">
            <v>36922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18</v>
          </cell>
          <cell r="L258">
            <v>4.5</v>
          </cell>
          <cell r="M258">
            <v>117</v>
          </cell>
          <cell r="N258">
            <v>17.02</v>
          </cell>
          <cell r="O258">
            <v>11.03</v>
          </cell>
          <cell r="P258">
            <v>23</v>
          </cell>
          <cell r="Q258">
            <v>5</v>
          </cell>
          <cell r="R258">
            <v>728</v>
          </cell>
          <cell r="S258">
            <v>10.98</v>
          </cell>
          <cell r="T258">
            <v>17.02</v>
          </cell>
        </row>
        <row r="259">
          <cell r="C259">
            <v>2436112004</v>
          </cell>
          <cell r="D259">
            <v>5712157557</v>
          </cell>
          <cell r="E259" t="str">
            <v>ИППСП</v>
          </cell>
          <cell r="F259" t="str">
            <v>24-0112</v>
          </cell>
          <cell r="G259">
            <v>36916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26</v>
          </cell>
          <cell r="L259">
            <v>6.5</v>
          </cell>
          <cell r="M259">
            <v>169</v>
          </cell>
          <cell r="N259">
            <v>23.22</v>
          </cell>
          <cell r="O259">
            <v>7.32</v>
          </cell>
          <cell r="P259">
            <v>23</v>
          </cell>
          <cell r="Q259">
            <v>7</v>
          </cell>
          <cell r="R259">
            <v>780</v>
          </cell>
          <cell r="S259">
            <v>7</v>
          </cell>
          <cell r="T259">
            <v>23</v>
          </cell>
        </row>
        <row r="260">
          <cell r="C260">
            <v>2436112005</v>
          </cell>
          <cell r="D260">
            <v>6004297639</v>
          </cell>
          <cell r="E260" t="str">
            <v>ИППСП</v>
          </cell>
          <cell r="F260" t="str">
            <v>24-031</v>
          </cell>
          <cell r="G260">
            <v>36914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11</v>
          </cell>
          <cell r="L260">
            <v>2.75</v>
          </cell>
          <cell r="M260">
            <v>71.5</v>
          </cell>
          <cell r="N260">
            <v>10.08</v>
          </cell>
          <cell r="O260">
            <v>12.15</v>
          </cell>
          <cell r="P260">
            <v>18</v>
          </cell>
          <cell r="Q260">
            <v>4</v>
          </cell>
          <cell r="R260">
            <v>572</v>
          </cell>
          <cell r="S260">
            <v>11.92</v>
          </cell>
          <cell r="T260">
            <v>10.08</v>
          </cell>
        </row>
        <row r="261">
          <cell r="C261">
            <v>2436112007</v>
          </cell>
          <cell r="D261">
            <v>5612307545</v>
          </cell>
          <cell r="E261" t="str">
            <v>ИППСП</v>
          </cell>
          <cell r="F261" t="str">
            <v>24-0258</v>
          </cell>
          <cell r="G261">
            <v>36923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9</v>
          </cell>
          <cell r="L261">
            <v>2.25</v>
          </cell>
          <cell r="M261">
            <v>58.5</v>
          </cell>
          <cell r="N261">
            <v>15.71</v>
          </cell>
          <cell r="O261">
            <v>2.29</v>
          </cell>
          <cell r="P261">
            <v>17</v>
          </cell>
          <cell r="Q261">
            <v>1</v>
          </cell>
          <cell r="R261">
            <v>468</v>
          </cell>
          <cell r="S261">
            <v>2.29</v>
          </cell>
          <cell r="T261">
            <v>15.71</v>
          </cell>
        </row>
        <row r="262">
          <cell r="C262">
            <v>2436112008</v>
          </cell>
          <cell r="D262">
            <v>5803114556</v>
          </cell>
          <cell r="E262" t="str">
            <v>ИППСП</v>
          </cell>
          <cell r="F262" t="str">
            <v>24-0569</v>
          </cell>
          <cell r="G262">
            <v>36924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16</v>
          </cell>
          <cell r="L262">
            <v>4</v>
          </cell>
          <cell r="M262">
            <v>104</v>
          </cell>
          <cell r="N262">
            <v>16.329999999999998</v>
          </cell>
          <cell r="O262">
            <v>11.77</v>
          </cell>
          <cell r="P262">
            <v>25</v>
          </cell>
          <cell r="Q262">
            <v>3</v>
          </cell>
          <cell r="R262">
            <v>728</v>
          </cell>
          <cell r="S262">
            <v>11.67</v>
          </cell>
          <cell r="T262">
            <v>16.329999999999998</v>
          </cell>
        </row>
        <row r="263">
          <cell r="C263">
            <v>2436112009</v>
          </cell>
          <cell r="D263">
            <v>6207127525</v>
          </cell>
          <cell r="E263" t="str">
            <v>ИППСП</v>
          </cell>
          <cell r="F263" t="str">
            <v>24-0570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22</v>
          </cell>
          <cell r="L263">
            <v>5.5</v>
          </cell>
          <cell r="M263">
            <v>143</v>
          </cell>
          <cell r="N263">
            <v>17.47</v>
          </cell>
          <cell r="O263">
            <v>12.72</v>
          </cell>
          <cell r="P263">
            <v>25</v>
          </cell>
          <cell r="Q263">
            <v>5</v>
          </cell>
          <cell r="R263">
            <v>780</v>
          </cell>
          <cell r="S263">
            <v>12.53</v>
          </cell>
          <cell r="T263">
            <v>17.47</v>
          </cell>
        </row>
        <row r="264">
          <cell r="C264">
            <v>2436112010</v>
          </cell>
          <cell r="D264">
            <v>6107154635</v>
          </cell>
          <cell r="E264" t="str">
            <v>ИППСП</v>
          </cell>
          <cell r="F264" t="str">
            <v>24-0572</v>
          </cell>
          <cell r="G264">
            <v>36924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22</v>
          </cell>
          <cell r="L264">
            <v>5.5</v>
          </cell>
          <cell r="M264">
            <v>143</v>
          </cell>
          <cell r="N264">
            <v>22.14</v>
          </cell>
          <cell r="O264">
            <v>5</v>
          </cell>
          <cell r="P264">
            <v>22</v>
          </cell>
          <cell r="Q264">
            <v>5</v>
          </cell>
          <cell r="R264">
            <v>702</v>
          </cell>
          <cell r="S264">
            <v>5</v>
          </cell>
          <cell r="T264">
            <v>22</v>
          </cell>
        </row>
        <row r="265">
          <cell r="C265">
            <v>2436112012</v>
          </cell>
          <cell r="D265">
            <v>7502047559</v>
          </cell>
          <cell r="E265" t="str">
            <v>ИППСП</v>
          </cell>
          <cell r="F265" t="str">
            <v>24-0272</v>
          </cell>
          <cell r="G265">
            <v>36918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3</v>
          </cell>
          <cell r="L265">
            <v>0.75</v>
          </cell>
          <cell r="M265">
            <v>19.5</v>
          </cell>
          <cell r="N265">
            <v>11.93</v>
          </cell>
          <cell r="O265">
            <v>0</v>
          </cell>
          <cell r="P265">
            <v>20</v>
          </cell>
          <cell r="Q265">
            <v>0</v>
          </cell>
          <cell r="R265">
            <v>310.18</v>
          </cell>
          <cell r="S265">
            <v>0</v>
          </cell>
          <cell r="T265">
            <v>11.93</v>
          </cell>
        </row>
        <row r="266">
          <cell r="C266">
            <v>2436112011</v>
          </cell>
          <cell r="D266">
            <v>5908244670</v>
          </cell>
          <cell r="E266" t="str">
            <v>ИППСП</v>
          </cell>
          <cell r="F266" t="str">
            <v>24-0523</v>
          </cell>
          <cell r="G266">
            <v>36924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5</v>
          </cell>
          <cell r="L266">
            <v>1.25</v>
          </cell>
          <cell r="M266">
            <v>32.5</v>
          </cell>
          <cell r="N266">
            <v>8.0500000000000007</v>
          </cell>
          <cell r="O266">
            <v>2.08</v>
          </cell>
          <cell r="P266">
            <v>8</v>
          </cell>
          <cell r="Q266">
            <v>2</v>
          </cell>
          <cell r="R266">
            <v>260</v>
          </cell>
          <cell r="S266">
            <v>2</v>
          </cell>
          <cell r="T266">
            <v>8</v>
          </cell>
        </row>
        <row r="267">
          <cell r="C267">
            <v>2436112001</v>
          </cell>
          <cell r="D267">
            <v>5610287624</v>
          </cell>
          <cell r="E267" t="str">
            <v>ИППСП</v>
          </cell>
          <cell r="F267" t="str">
            <v>24-0226</v>
          </cell>
          <cell r="G267">
            <v>36917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11</v>
          </cell>
          <cell r="L267">
            <v>2.75</v>
          </cell>
          <cell r="M267">
            <v>71.5</v>
          </cell>
          <cell r="N267">
            <v>13.68</v>
          </cell>
          <cell r="O267">
            <v>16.39</v>
          </cell>
          <cell r="P267">
            <v>27</v>
          </cell>
          <cell r="Q267">
            <v>3</v>
          </cell>
          <cell r="R267">
            <v>780</v>
          </cell>
          <cell r="S267">
            <v>16.32</v>
          </cell>
          <cell r="T267">
            <v>13.68</v>
          </cell>
        </row>
        <row r="268">
          <cell r="C268">
            <v>2437112001</v>
          </cell>
          <cell r="D268">
            <v>6011127641</v>
          </cell>
          <cell r="E268" t="str">
            <v>ИППСП</v>
          </cell>
          <cell r="F268" t="str">
            <v>24-0036</v>
          </cell>
          <cell r="G268">
            <v>36914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15</v>
          </cell>
          <cell r="L268">
            <v>3.75</v>
          </cell>
          <cell r="M268">
            <v>97.5</v>
          </cell>
          <cell r="N268">
            <v>22.52</v>
          </cell>
          <cell r="O268">
            <v>8.1999999999999993</v>
          </cell>
          <cell r="P268">
            <v>22</v>
          </cell>
          <cell r="Q268">
            <v>8</v>
          </cell>
          <cell r="R268">
            <v>780</v>
          </cell>
          <cell r="S268">
            <v>8</v>
          </cell>
          <cell r="T268">
            <v>22</v>
          </cell>
        </row>
        <row r="269">
          <cell r="C269">
            <v>2438112001</v>
          </cell>
          <cell r="D269">
            <v>4909167597</v>
          </cell>
          <cell r="E269" t="str">
            <v>ИППСП</v>
          </cell>
          <cell r="F269" t="str">
            <v>24-008</v>
          </cell>
          <cell r="G269">
            <v>36915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13</v>
          </cell>
          <cell r="L269">
            <v>3.25</v>
          </cell>
          <cell r="M269">
            <v>84.5</v>
          </cell>
          <cell r="N269">
            <v>20.059999999999999</v>
          </cell>
          <cell r="O269">
            <v>10.4</v>
          </cell>
          <cell r="P269">
            <v>20</v>
          </cell>
          <cell r="Q269">
            <v>10</v>
          </cell>
          <cell r="R269">
            <v>780</v>
          </cell>
          <cell r="S269">
            <v>10</v>
          </cell>
          <cell r="T269">
            <v>20</v>
          </cell>
        </row>
        <row r="270">
          <cell r="C270">
            <v>2438112002</v>
          </cell>
          <cell r="D270">
            <v>7502107581</v>
          </cell>
          <cell r="E270" t="str">
            <v>ИППСП</v>
          </cell>
          <cell r="F270" t="str">
            <v>24-011</v>
          </cell>
          <cell r="G270">
            <v>36915</v>
          </cell>
          <cell r="H270" t="str">
            <v>Обстоен преглед за установяване на орален статус</v>
          </cell>
          <cell r="I270">
            <v>101</v>
          </cell>
          <cell r="J270">
            <v>7</v>
          </cell>
          <cell r="L270">
            <v>1.75</v>
          </cell>
          <cell r="M270">
            <v>45.5</v>
          </cell>
          <cell r="N270">
            <v>9.1300000000000008</v>
          </cell>
          <cell r="O270">
            <v>1.08</v>
          </cell>
          <cell r="P270">
            <v>9</v>
          </cell>
          <cell r="Q270">
            <v>1</v>
          </cell>
          <cell r="R270">
            <v>260</v>
          </cell>
          <cell r="S270">
            <v>1</v>
          </cell>
          <cell r="T270">
            <v>9</v>
          </cell>
        </row>
        <row r="271">
          <cell r="C271">
            <v>2431112094</v>
          </cell>
          <cell r="D271">
            <v>6811137593</v>
          </cell>
          <cell r="E271" t="str">
            <v>ИППСП</v>
          </cell>
          <cell r="F271" t="str">
            <v>24-0686</v>
          </cell>
          <cell r="G271">
            <v>37077</v>
          </cell>
          <cell r="H271" t="str">
            <v>Обстоен преглед за установяване на орален статус</v>
          </cell>
          <cell r="I271">
            <v>101</v>
          </cell>
          <cell r="J271">
            <v>4</v>
          </cell>
          <cell r="L271">
            <v>1</v>
          </cell>
          <cell r="M271">
            <v>26</v>
          </cell>
          <cell r="N271">
            <v>2.2400000000000002</v>
          </cell>
          <cell r="O271">
            <v>3.35</v>
          </cell>
          <cell r="P271">
            <v>15</v>
          </cell>
          <cell r="Q271">
            <v>7</v>
          </cell>
          <cell r="R271">
            <v>145.34</v>
          </cell>
          <cell r="S271">
            <v>3.35</v>
          </cell>
          <cell r="T271">
            <v>2.2400000000000002</v>
          </cell>
        </row>
      </sheetData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2404112002</v>
          </cell>
          <cell r="D8">
            <v>5707227726</v>
          </cell>
          <cell r="E8" t="str">
            <v>ИППСП</v>
          </cell>
          <cell r="F8" t="str">
            <v>24-0010</v>
          </cell>
          <cell r="G8" t="str">
            <v>24.01.2001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28</v>
          </cell>
          <cell r="L8">
            <v>7</v>
          </cell>
          <cell r="M8">
            <v>182</v>
          </cell>
          <cell r="N8">
            <v>24.63</v>
          </cell>
          <cell r="O8">
            <v>5.38</v>
          </cell>
          <cell r="P8">
            <v>25</v>
          </cell>
          <cell r="Q8">
            <v>5</v>
          </cell>
          <cell r="R8">
            <v>780</v>
          </cell>
          <cell r="S8">
            <v>5.37</v>
          </cell>
          <cell r="T8">
            <v>24.63</v>
          </cell>
        </row>
        <row r="9">
          <cell r="H9" t="str">
            <v>Препариране на кавитет. Подложки и обтурация с амалгама</v>
          </cell>
          <cell r="I9">
            <v>301</v>
          </cell>
          <cell r="J9">
            <v>15</v>
          </cell>
          <cell r="L9">
            <v>6.5</v>
          </cell>
          <cell r="M9">
            <v>169</v>
          </cell>
          <cell r="P9" t="str">
            <v/>
          </cell>
          <cell r="Q9" t="str">
            <v/>
          </cell>
        </row>
        <row r="10">
          <cell r="H10" t="str">
            <v>Препариране на кавитет. Подложки и обтурация с химичен композит</v>
          </cell>
          <cell r="I10">
            <v>301</v>
          </cell>
          <cell r="J10">
            <v>6</v>
          </cell>
          <cell r="L10">
            <v>2.6</v>
          </cell>
          <cell r="M10">
            <v>67.599999999999994</v>
          </cell>
          <cell r="P10" t="str">
            <v/>
          </cell>
          <cell r="Q10" t="str">
            <v/>
          </cell>
        </row>
        <row r="11">
          <cell r="H11" t="str">
            <v>Екстракция на еднокоренов зъб с анестезия</v>
          </cell>
          <cell r="I11">
            <v>508</v>
          </cell>
          <cell r="J11">
            <v>12</v>
          </cell>
          <cell r="L11">
            <v>3.4</v>
          </cell>
          <cell r="M11">
            <v>88.4</v>
          </cell>
          <cell r="P11" t="str">
            <v/>
          </cell>
          <cell r="Q11" t="str">
            <v/>
          </cell>
        </row>
        <row r="12">
          <cell r="H12" t="str">
            <v>Екстракция на многокоренов зъб с анестезия</v>
          </cell>
          <cell r="I12">
            <v>509</v>
          </cell>
          <cell r="J12">
            <v>14</v>
          </cell>
          <cell r="L12">
            <v>5.13</v>
          </cell>
          <cell r="M12">
            <v>133.38</v>
          </cell>
          <cell r="P12" t="str">
            <v/>
          </cell>
          <cell r="Q12" t="str">
            <v/>
          </cell>
        </row>
        <row r="13">
          <cell r="P13" t="str">
            <v/>
          </cell>
          <cell r="Q13" t="str">
            <v/>
          </cell>
        </row>
        <row r="14">
          <cell r="P14" t="str">
            <v/>
          </cell>
          <cell r="Q14" t="str">
            <v/>
          </cell>
        </row>
        <row r="15">
          <cell r="P15" t="str">
            <v/>
          </cell>
          <cell r="Q15" t="str">
            <v/>
          </cell>
        </row>
        <row r="16">
          <cell r="P16" t="str">
            <v/>
          </cell>
          <cell r="Q16" t="str">
            <v/>
          </cell>
        </row>
        <row r="17">
          <cell r="C17">
            <v>2404112004</v>
          </cell>
          <cell r="D17">
            <v>5703314606</v>
          </cell>
          <cell r="E17" t="str">
            <v>ИППСП</v>
          </cell>
          <cell r="F17" t="str">
            <v>24-0009</v>
          </cell>
          <cell r="G17" t="str">
            <v>29.01.2001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36</v>
          </cell>
          <cell r="L17">
            <v>9</v>
          </cell>
          <cell r="M17">
            <v>234</v>
          </cell>
          <cell r="N17">
            <v>24.37</v>
          </cell>
          <cell r="O17">
            <v>5.56</v>
          </cell>
          <cell r="P17">
            <v>25</v>
          </cell>
          <cell r="Q17">
            <v>5</v>
          </cell>
          <cell r="R17">
            <v>778.18</v>
          </cell>
          <cell r="S17">
            <v>5.56</v>
          </cell>
          <cell r="T17">
            <v>24.37</v>
          </cell>
        </row>
        <row r="18">
          <cell r="H18" t="str">
            <v>Препариране на кавитет. Подложки и обтурация с амалгама</v>
          </cell>
          <cell r="I18">
            <v>301</v>
          </cell>
          <cell r="J18">
            <v>8</v>
          </cell>
          <cell r="L18">
            <v>3.47</v>
          </cell>
          <cell r="M18">
            <v>90.22</v>
          </cell>
          <cell r="P18" t="str">
            <v/>
          </cell>
          <cell r="Q18" t="str">
            <v/>
          </cell>
        </row>
        <row r="19">
          <cell r="H19" t="str">
            <v>Препариране на кавитет. Подложки и обтурация с химичен композит</v>
          </cell>
          <cell r="I19">
            <v>301</v>
          </cell>
          <cell r="J19">
            <v>3</v>
          </cell>
          <cell r="L19">
            <v>1.3</v>
          </cell>
          <cell r="M19">
            <v>33.799999999999997</v>
          </cell>
          <cell r="P19" t="str">
            <v/>
          </cell>
          <cell r="Q19" t="str">
            <v/>
          </cell>
        </row>
        <row r="20">
          <cell r="H20" t="str">
            <v>Екстракция на еднокоренов зъб с анестезия</v>
          </cell>
          <cell r="I20">
            <v>508</v>
          </cell>
          <cell r="J20">
            <v>18</v>
          </cell>
          <cell r="L20">
            <v>5.0999999999999996</v>
          </cell>
          <cell r="M20">
            <v>132.6</v>
          </cell>
          <cell r="P20" t="str">
            <v/>
          </cell>
          <cell r="Q20" t="str">
            <v/>
          </cell>
        </row>
        <row r="21">
          <cell r="H21" t="str">
            <v>Екстракция на многокоренов зъб с анестезия</v>
          </cell>
          <cell r="I21">
            <v>509</v>
          </cell>
          <cell r="J21">
            <v>15</v>
          </cell>
          <cell r="L21">
            <v>5.5</v>
          </cell>
          <cell r="M21">
            <v>143</v>
          </cell>
          <cell r="P21" t="str">
            <v/>
          </cell>
          <cell r="Q21" t="str">
            <v/>
          </cell>
        </row>
        <row r="22">
          <cell r="P22" t="str">
            <v/>
          </cell>
          <cell r="Q22" t="str">
            <v/>
          </cell>
        </row>
        <row r="23">
          <cell r="P23" t="str">
            <v/>
          </cell>
          <cell r="Q23" t="str">
            <v/>
          </cell>
        </row>
        <row r="24">
          <cell r="P24" t="str">
            <v/>
          </cell>
          <cell r="Q24" t="str">
            <v/>
          </cell>
        </row>
        <row r="25">
          <cell r="P25" t="str">
            <v/>
          </cell>
          <cell r="Q25" t="str">
            <v/>
          </cell>
        </row>
        <row r="26">
          <cell r="C26">
            <v>2404112005</v>
          </cell>
          <cell r="D26">
            <v>6910014685</v>
          </cell>
          <cell r="E26" t="str">
            <v>ИППСП</v>
          </cell>
          <cell r="F26" t="str">
            <v>24-0623</v>
          </cell>
          <cell r="G26">
            <v>36929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7</v>
          </cell>
          <cell r="L26">
            <v>1.75</v>
          </cell>
          <cell r="M26">
            <v>45.5</v>
          </cell>
          <cell r="N26">
            <v>15.47</v>
          </cell>
          <cell r="O26">
            <v>3.03</v>
          </cell>
          <cell r="P26">
            <v>15</v>
          </cell>
          <cell r="Q26">
            <v>3</v>
          </cell>
          <cell r="R26">
            <v>468</v>
          </cell>
          <cell r="S26">
            <v>3</v>
          </cell>
          <cell r="T26">
            <v>15</v>
          </cell>
        </row>
        <row r="27">
          <cell r="H27" t="str">
            <v>Препариране на кавитет. Подложки и обтурация с амалгама</v>
          </cell>
          <cell r="I27">
            <v>301</v>
          </cell>
          <cell r="L27">
            <v>0</v>
          </cell>
          <cell r="M27">
            <v>0</v>
          </cell>
          <cell r="P27" t="str">
            <v/>
          </cell>
          <cell r="Q27" t="str">
            <v/>
          </cell>
        </row>
        <row r="28">
          <cell r="H28" t="str">
            <v>Препариране на кавитет. Подложки и обтурация с химичен композит</v>
          </cell>
          <cell r="I28">
            <v>301</v>
          </cell>
          <cell r="J28">
            <v>11</v>
          </cell>
          <cell r="L28">
            <v>4.7699999999999996</v>
          </cell>
          <cell r="M28">
            <v>124.02</v>
          </cell>
          <cell r="P28" t="str">
            <v/>
          </cell>
          <cell r="Q28" t="str">
            <v/>
          </cell>
        </row>
        <row r="29">
          <cell r="H29" t="str">
            <v>Екстракция на еднокоренов зъб с анестезия</v>
          </cell>
          <cell r="I29">
            <v>508</v>
          </cell>
          <cell r="J29">
            <v>7</v>
          </cell>
          <cell r="L29">
            <v>1.98</v>
          </cell>
          <cell r="M29">
            <v>51.48</v>
          </cell>
          <cell r="P29" t="str">
            <v/>
          </cell>
          <cell r="Q29" t="str">
            <v/>
          </cell>
        </row>
        <row r="30">
          <cell r="H30" t="str">
            <v>Екстракция на многокоренов зъб с анестезия</v>
          </cell>
          <cell r="I30">
            <v>509</v>
          </cell>
          <cell r="J30">
            <v>19</v>
          </cell>
          <cell r="L30">
            <v>6.97</v>
          </cell>
          <cell r="M30">
            <v>181.22</v>
          </cell>
          <cell r="P30" t="str">
            <v/>
          </cell>
          <cell r="Q30" t="str">
            <v/>
          </cell>
        </row>
        <row r="31">
          <cell r="P31" t="str">
            <v/>
          </cell>
          <cell r="Q31" t="str">
            <v/>
          </cell>
        </row>
        <row r="32">
          <cell r="P32" t="str">
            <v/>
          </cell>
          <cell r="Q32" t="str">
            <v/>
          </cell>
        </row>
        <row r="33">
          <cell r="P33" t="str">
            <v/>
          </cell>
          <cell r="Q33" t="str">
            <v/>
          </cell>
        </row>
        <row r="34">
          <cell r="P34" t="str">
            <v/>
          </cell>
          <cell r="Q34" t="str">
            <v/>
          </cell>
        </row>
        <row r="35">
          <cell r="C35">
            <v>2407112001</v>
          </cell>
          <cell r="D35">
            <v>4309093506</v>
          </cell>
          <cell r="E35" t="str">
            <v>ИППСП</v>
          </cell>
          <cell r="F35" t="str">
            <v>24-0130</v>
          </cell>
          <cell r="G35" t="str">
            <v>24.01.2001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26</v>
          </cell>
          <cell r="L35">
            <v>6.5</v>
          </cell>
          <cell r="M35">
            <v>169</v>
          </cell>
          <cell r="N35">
            <v>20.93</v>
          </cell>
          <cell r="O35">
            <v>6.32</v>
          </cell>
          <cell r="P35">
            <v>26</v>
          </cell>
          <cell r="Q35">
            <v>1</v>
          </cell>
          <cell r="R35">
            <v>702</v>
          </cell>
          <cell r="S35">
            <v>6.07</v>
          </cell>
          <cell r="T35">
            <v>20.93</v>
          </cell>
        </row>
        <row r="36">
          <cell r="H36" t="str">
            <v>Препариране на кавитет. Подложки и обтурация с амалгама</v>
          </cell>
          <cell r="I36">
            <v>301</v>
          </cell>
          <cell r="J36">
            <v>5</v>
          </cell>
          <cell r="L36">
            <v>2.17</v>
          </cell>
          <cell r="M36">
            <v>56.42</v>
          </cell>
          <cell r="P36" t="str">
            <v/>
          </cell>
          <cell r="Q36" t="str">
            <v/>
          </cell>
        </row>
        <row r="37">
          <cell r="H37" t="str">
            <v>Препариране на кавитет. Подложки и обтурация с химичен композит</v>
          </cell>
          <cell r="I37">
            <v>301</v>
          </cell>
          <cell r="J37">
            <v>1</v>
          </cell>
          <cell r="L37">
            <v>0.43</v>
          </cell>
          <cell r="M37">
            <v>11.18</v>
          </cell>
          <cell r="P37" t="str">
            <v/>
          </cell>
          <cell r="Q37" t="str">
            <v/>
          </cell>
        </row>
        <row r="38">
          <cell r="H38" t="str">
            <v>Екстракция на еднокоренов зъб с анестезия</v>
          </cell>
          <cell r="I38">
            <v>508</v>
          </cell>
          <cell r="J38">
            <v>12</v>
          </cell>
          <cell r="L38">
            <v>3.4</v>
          </cell>
          <cell r="M38">
            <v>88.4</v>
          </cell>
          <cell r="P38" t="str">
            <v/>
          </cell>
          <cell r="Q38" t="str">
            <v/>
          </cell>
        </row>
        <row r="39">
          <cell r="H39" t="str">
            <v>Екстракция на многокоренов зъб с анестезия</v>
          </cell>
          <cell r="I39">
            <v>509</v>
          </cell>
          <cell r="J39">
            <v>23</v>
          </cell>
          <cell r="L39">
            <v>8.43</v>
          </cell>
          <cell r="M39">
            <v>219.18</v>
          </cell>
          <cell r="P39" t="str">
            <v/>
          </cell>
          <cell r="Q39" t="str">
            <v/>
          </cell>
        </row>
        <row r="40">
          <cell r="P40" t="str">
            <v/>
          </cell>
          <cell r="Q40" t="str">
            <v/>
          </cell>
        </row>
        <row r="41">
          <cell r="P41" t="str">
            <v/>
          </cell>
          <cell r="Q41" t="str">
            <v/>
          </cell>
        </row>
        <row r="42">
          <cell r="P42" t="str">
            <v/>
          </cell>
          <cell r="Q42" t="str">
            <v/>
          </cell>
        </row>
        <row r="43">
          <cell r="P43" t="str">
            <v/>
          </cell>
          <cell r="Q43" t="str">
            <v/>
          </cell>
        </row>
        <row r="44">
          <cell r="C44">
            <v>2407112004</v>
          </cell>
          <cell r="D44">
            <v>6508097576</v>
          </cell>
          <cell r="E44" t="str">
            <v>ИППСП</v>
          </cell>
          <cell r="F44" t="str">
            <v>24-019</v>
          </cell>
          <cell r="G44">
            <v>36918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24</v>
          </cell>
          <cell r="L44">
            <v>6</v>
          </cell>
          <cell r="M44">
            <v>156</v>
          </cell>
          <cell r="N44">
            <v>18.13</v>
          </cell>
          <cell r="O44">
            <v>4.93</v>
          </cell>
          <cell r="P44">
            <v>20</v>
          </cell>
          <cell r="Q44">
            <v>3</v>
          </cell>
          <cell r="R44">
            <v>598</v>
          </cell>
          <cell r="S44">
            <v>4.87</v>
          </cell>
          <cell r="T44">
            <v>18.13</v>
          </cell>
        </row>
        <row r="45">
          <cell r="H45" t="str">
            <v>Препариране на кавитет. Подложки и обтурация с амалгама</v>
          </cell>
          <cell r="I45">
            <v>301</v>
          </cell>
          <cell r="J45">
            <v>16</v>
          </cell>
          <cell r="L45">
            <v>6.93</v>
          </cell>
          <cell r="M45">
            <v>180.18</v>
          </cell>
          <cell r="P45" t="str">
            <v/>
          </cell>
          <cell r="Q45" t="str">
            <v/>
          </cell>
        </row>
        <row r="46">
          <cell r="H46" t="str">
            <v>Препариране на кавитет. Подложки и обтурация с химичен композит</v>
          </cell>
          <cell r="I46">
            <v>301</v>
          </cell>
          <cell r="J46">
            <v>9</v>
          </cell>
          <cell r="L46">
            <v>3.9</v>
          </cell>
          <cell r="M46">
            <v>101.4</v>
          </cell>
          <cell r="P46" t="str">
            <v/>
          </cell>
          <cell r="Q46" t="str">
            <v/>
          </cell>
        </row>
        <row r="47">
          <cell r="H47" t="str">
            <v>Екстракция на еднокоренов зъб с анестезия</v>
          </cell>
          <cell r="I47">
            <v>508</v>
          </cell>
          <cell r="J47">
            <v>2</v>
          </cell>
          <cell r="L47">
            <v>0.56999999999999995</v>
          </cell>
          <cell r="M47">
            <v>14.82</v>
          </cell>
          <cell r="P47" t="str">
            <v/>
          </cell>
          <cell r="Q47" t="str">
            <v/>
          </cell>
        </row>
        <row r="48">
          <cell r="H48" t="str">
            <v>Екстракция на многокоренов зъб с анестезия</v>
          </cell>
          <cell r="I48">
            <v>509</v>
          </cell>
          <cell r="J48">
            <v>2</v>
          </cell>
          <cell r="L48">
            <v>0.73</v>
          </cell>
          <cell r="M48">
            <v>18.98</v>
          </cell>
          <cell r="P48" t="str">
            <v/>
          </cell>
          <cell r="Q48" t="str">
            <v/>
          </cell>
        </row>
        <row r="49">
          <cell r="P49" t="str">
            <v/>
          </cell>
          <cell r="Q49" t="str">
            <v/>
          </cell>
        </row>
        <row r="50">
          <cell r="P50" t="str">
            <v/>
          </cell>
          <cell r="Q50" t="str">
            <v/>
          </cell>
        </row>
        <row r="51">
          <cell r="P51" t="str">
            <v/>
          </cell>
          <cell r="Q51" t="str">
            <v/>
          </cell>
        </row>
        <row r="52">
          <cell r="P52" t="str">
            <v/>
          </cell>
          <cell r="Q52" t="str">
            <v/>
          </cell>
        </row>
        <row r="53">
          <cell r="C53">
            <v>2407112002</v>
          </cell>
          <cell r="D53">
            <v>6905257525</v>
          </cell>
          <cell r="E53" t="str">
            <v>ИППСП</v>
          </cell>
          <cell r="F53" t="str">
            <v>24-0415</v>
          </cell>
          <cell r="G53">
            <v>36921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27</v>
          </cell>
          <cell r="L53">
            <v>6.75</v>
          </cell>
          <cell r="M53">
            <v>175.5</v>
          </cell>
          <cell r="N53">
            <v>20.57</v>
          </cell>
          <cell r="O53">
            <v>10.02</v>
          </cell>
          <cell r="P53">
            <v>23</v>
          </cell>
          <cell r="Q53">
            <v>7</v>
          </cell>
          <cell r="R53">
            <v>780</v>
          </cell>
          <cell r="S53">
            <v>9.43</v>
          </cell>
          <cell r="T53">
            <v>20.57</v>
          </cell>
        </row>
        <row r="54">
          <cell r="H54" t="str">
            <v>Препариране на кавитет. Подложки и обтурация с амалгама</v>
          </cell>
          <cell r="I54">
            <v>301</v>
          </cell>
          <cell r="J54">
            <v>17</v>
          </cell>
          <cell r="L54">
            <v>7.37</v>
          </cell>
          <cell r="M54">
            <v>191.62</v>
          </cell>
          <cell r="P54" t="str">
            <v/>
          </cell>
          <cell r="Q54" t="str">
            <v/>
          </cell>
        </row>
        <row r="55">
          <cell r="H55" t="str">
            <v>Препариране на кавитет. Подложки и обтурация с химичен композит</v>
          </cell>
          <cell r="I55">
            <v>301</v>
          </cell>
          <cell r="J55">
            <v>7</v>
          </cell>
          <cell r="L55">
            <v>3.03</v>
          </cell>
          <cell r="M55">
            <v>78.78</v>
          </cell>
          <cell r="P55" t="str">
            <v/>
          </cell>
          <cell r="Q55" t="str">
            <v/>
          </cell>
        </row>
        <row r="56">
          <cell r="H56" t="str">
            <v>Екстракция на еднокоренов зъб с анестезия</v>
          </cell>
          <cell r="I56">
            <v>508</v>
          </cell>
          <cell r="J56">
            <v>3</v>
          </cell>
          <cell r="L56">
            <v>0.85</v>
          </cell>
          <cell r="M56">
            <v>22.1</v>
          </cell>
          <cell r="P56" t="str">
            <v/>
          </cell>
          <cell r="Q56" t="str">
            <v/>
          </cell>
        </row>
        <row r="57">
          <cell r="H57" t="str">
            <v>Екстракция на многокоренов зъб с анестезия</v>
          </cell>
          <cell r="I57">
            <v>509</v>
          </cell>
          <cell r="J57">
            <v>7</v>
          </cell>
          <cell r="L57">
            <v>2.57</v>
          </cell>
          <cell r="M57">
            <v>66.819999999999993</v>
          </cell>
          <cell r="P57" t="str">
            <v/>
          </cell>
          <cell r="Q57" t="str">
            <v/>
          </cell>
        </row>
        <row r="58">
          <cell r="P58" t="str">
            <v/>
          </cell>
          <cell r="Q58" t="str">
            <v/>
          </cell>
        </row>
        <row r="59">
          <cell r="P59" t="str">
            <v/>
          </cell>
          <cell r="Q59" t="str">
            <v/>
          </cell>
        </row>
        <row r="60">
          <cell r="P60" t="str">
            <v/>
          </cell>
          <cell r="Q60" t="str">
            <v/>
          </cell>
        </row>
        <row r="61">
          <cell r="P61" t="str">
            <v/>
          </cell>
          <cell r="Q61" t="str">
            <v/>
          </cell>
        </row>
        <row r="62">
          <cell r="C62">
            <v>2407112007</v>
          </cell>
          <cell r="D62">
            <v>6502197557</v>
          </cell>
          <cell r="E62" t="str">
            <v>ИППСП</v>
          </cell>
          <cell r="F62" t="str">
            <v>24-0443</v>
          </cell>
          <cell r="G62">
            <v>36923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22</v>
          </cell>
          <cell r="L62">
            <v>5.5</v>
          </cell>
          <cell r="M62">
            <v>143</v>
          </cell>
          <cell r="N62">
            <v>20.28</v>
          </cell>
          <cell r="O62">
            <v>7.16</v>
          </cell>
          <cell r="P62">
            <v>20</v>
          </cell>
          <cell r="Q62">
            <v>7</v>
          </cell>
          <cell r="R62">
            <v>702</v>
          </cell>
          <cell r="S62">
            <v>7</v>
          </cell>
          <cell r="T62">
            <v>20</v>
          </cell>
        </row>
        <row r="63">
          <cell r="H63" t="str">
            <v>Препариране на кавитет. Подложки и обтурация с амалгама</v>
          </cell>
          <cell r="I63">
            <v>301</v>
          </cell>
          <cell r="J63">
            <v>10</v>
          </cell>
          <cell r="L63">
            <v>4.33</v>
          </cell>
          <cell r="M63">
            <v>112.58</v>
          </cell>
          <cell r="P63" t="str">
            <v/>
          </cell>
          <cell r="Q63" t="str">
            <v/>
          </cell>
        </row>
        <row r="64">
          <cell r="H64" t="str">
            <v>Препариране на кавитет. Подложки и обтурация с химичен композит</v>
          </cell>
          <cell r="I64">
            <v>301</v>
          </cell>
          <cell r="J64">
            <v>14</v>
          </cell>
          <cell r="L64">
            <v>6.07</v>
          </cell>
          <cell r="M64">
            <v>157.82</v>
          </cell>
          <cell r="P64" t="str">
            <v/>
          </cell>
          <cell r="Q64" t="str">
            <v/>
          </cell>
        </row>
        <row r="65">
          <cell r="H65" t="str">
            <v>Екстракция на еднокоренов зъб с анестезия</v>
          </cell>
          <cell r="I65">
            <v>508</v>
          </cell>
          <cell r="J65">
            <v>9</v>
          </cell>
          <cell r="L65">
            <v>2.5499999999999998</v>
          </cell>
          <cell r="M65">
            <v>66.3</v>
          </cell>
          <cell r="P65" t="str">
            <v/>
          </cell>
          <cell r="Q65" t="str">
            <v/>
          </cell>
        </row>
        <row r="66">
          <cell r="H66" t="str">
            <v>Екстракция на многокоренов зъб с анестезия</v>
          </cell>
          <cell r="I66">
            <v>509</v>
          </cell>
          <cell r="J66">
            <v>5</v>
          </cell>
          <cell r="L66">
            <v>1.83</v>
          </cell>
          <cell r="M66">
            <v>47.58</v>
          </cell>
          <cell r="P66" t="str">
            <v/>
          </cell>
          <cell r="Q66" t="str">
            <v/>
          </cell>
        </row>
        <row r="67">
          <cell r="P67" t="str">
            <v/>
          </cell>
          <cell r="Q67" t="str">
            <v/>
          </cell>
        </row>
        <row r="68">
          <cell r="P68" t="str">
            <v/>
          </cell>
          <cell r="Q68" t="str">
            <v/>
          </cell>
        </row>
        <row r="69">
          <cell r="P69" t="str">
            <v/>
          </cell>
          <cell r="Q69" t="str">
            <v/>
          </cell>
        </row>
        <row r="70">
          <cell r="P70" t="str">
            <v/>
          </cell>
          <cell r="Q70" t="str">
            <v/>
          </cell>
        </row>
        <row r="71">
          <cell r="C71">
            <v>2407112003</v>
          </cell>
          <cell r="D71">
            <v>4511286798</v>
          </cell>
          <cell r="E71" t="str">
            <v>ИППСП</v>
          </cell>
          <cell r="F71" t="str">
            <v>24-0450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18</v>
          </cell>
          <cell r="L71">
            <v>4.5</v>
          </cell>
          <cell r="M71">
            <v>117</v>
          </cell>
          <cell r="N71">
            <v>18.420000000000002</v>
          </cell>
          <cell r="O71">
            <v>6.93</v>
          </cell>
          <cell r="P71">
            <v>20</v>
          </cell>
          <cell r="Q71">
            <v>5</v>
          </cell>
          <cell r="R71">
            <v>650</v>
          </cell>
          <cell r="S71">
            <v>6.58</v>
          </cell>
          <cell r="T71">
            <v>18.420000000000002</v>
          </cell>
        </row>
        <row r="72">
          <cell r="H72" t="str">
            <v>Препариране на кавитет. Подложки и обтурация с амалгама</v>
          </cell>
          <cell r="I72">
            <v>301</v>
          </cell>
          <cell r="J72">
            <v>12</v>
          </cell>
          <cell r="L72">
            <v>5.2</v>
          </cell>
          <cell r="M72">
            <v>135.19999999999999</v>
          </cell>
          <cell r="P72" t="str">
            <v/>
          </cell>
          <cell r="Q72" t="str">
            <v/>
          </cell>
        </row>
        <row r="73">
          <cell r="H73" t="str">
            <v>Препариране на кавитет. Подложки и обтурация с химичен композит</v>
          </cell>
          <cell r="I73">
            <v>301</v>
          </cell>
          <cell r="J73">
            <v>8</v>
          </cell>
          <cell r="L73">
            <v>3.47</v>
          </cell>
          <cell r="M73">
            <v>90.22</v>
          </cell>
          <cell r="P73" t="str">
            <v/>
          </cell>
          <cell r="Q73" t="str">
            <v/>
          </cell>
        </row>
        <row r="74">
          <cell r="H74" t="str">
            <v>Екстракция на еднокоренов зъб с анестезия</v>
          </cell>
          <cell r="I74">
            <v>508</v>
          </cell>
          <cell r="J74">
            <v>3</v>
          </cell>
          <cell r="L74">
            <v>0.85</v>
          </cell>
          <cell r="M74">
            <v>22.1</v>
          </cell>
          <cell r="P74" t="str">
            <v/>
          </cell>
          <cell r="Q74" t="str">
            <v/>
          </cell>
        </row>
        <row r="75">
          <cell r="H75" t="str">
            <v>Екстракция на многокоренов зъб с анестезия</v>
          </cell>
          <cell r="I75">
            <v>509</v>
          </cell>
          <cell r="J75">
            <v>12</v>
          </cell>
          <cell r="L75">
            <v>4.4000000000000004</v>
          </cell>
          <cell r="M75">
            <v>114.4</v>
          </cell>
          <cell r="P75" t="str">
            <v/>
          </cell>
          <cell r="Q75" t="str">
            <v/>
          </cell>
        </row>
        <row r="76">
          <cell r="P76" t="str">
            <v/>
          </cell>
          <cell r="Q76" t="str">
            <v/>
          </cell>
        </row>
        <row r="77">
          <cell r="P77" t="str">
            <v/>
          </cell>
          <cell r="Q77" t="str">
            <v/>
          </cell>
        </row>
        <row r="78">
          <cell r="P78" t="str">
            <v/>
          </cell>
          <cell r="Q78" t="str">
            <v/>
          </cell>
        </row>
        <row r="79">
          <cell r="P79" t="str">
            <v/>
          </cell>
          <cell r="Q79" t="str">
            <v/>
          </cell>
        </row>
        <row r="80">
          <cell r="C80">
            <v>2407112005</v>
          </cell>
          <cell r="D80">
            <v>6103147685</v>
          </cell>
          <cell r="E80" t="str">
            <v>ИППСП</v>
          </cell>
          <cell r="F80" t="str">
            <v>24-0259</v>
          </cell>
          <cell r="G80">
            <v>36923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17</v>
          </cell>
          <cell r="L80">
            <v>4.25</v>
          </cell>
          <cell r="M80">
            <v>110.5</v>
          </cell>
          <cell r="N80">
            <v>15.75</v>
          </cell>
          <cell r="O80">
            <v>14.35</v>
          </cell>
          <cell r="P80">
            <v>25</v>
          </cell>
          <cell r="Q80">
            <v>5</v>
          </cell>
          <cell r="R80">
            <v>780</v>
          </cell>
          <cell r="S80">
            <v>14.25</v>
          </cell>
          <cell r="T80">
            <v>15.75</v>
          </cell>
        </row>
        <row r="81">
          <cell r="H81" t="str">
            <v>Препариране на кавитет. Подложки и обтурация с амалгама</v>
          </cell>
          <cell r="I81">
            <v>301</v>
          </cell>
          <cell r="J81">
            <v>16</v>
          </cell>
          <cell r="L81">
            <v>6.93</v>
          </cell>
          <cell r="M81">
            <v>180.18</v>
          </cell>
          <cell r="P81" t="str">
            <v/>
          </cell>
          <cell r="Q81" t="str">
            <v/>
          </cell>
        </row>
        <row r="82">
          <cell r="H82" t="str">
            <v>Препариране на кавитет. Подложки и обтурация с химичен композит</v>
          </cell>
          <cell r="I82">
            <v>301</v>
          </cell>
          <cell r="J82">
            <v>5</v>
          </cell>
          <cell r="L82">
            <v>2.17</v>
          </cell>
          <cell r="M82">
            <v>56.42</v>
          </cell>
          <cell r="P82" t="str">
            <v/>
          </cell>
          <cell r="Q82" t="str">
            <v/>
          </cell>
        </row>
        <row r="83">
          <cell r="H83" t="str">
            <v>Екстракция на еднокоренов зъб с анестезия</v>
          </cell>
          <cell r="I83">
            <v>508</v>
          </cell>
          <cell r="J83">
            <v>2</v>
          </cell>
          <cell r="L83">
            <v>0.56999999999999995</v>
          </cell>
          <cell r="M83">
            <v>14.82</v>
          </cell>
          <cell r="P83" t="str">
            <v/>
          </cell>
          <cell r="Q83" t="str">
            <v/>
          </cell>
        </row>
        <row r="84">
          <cell r="H84" t="str">
            <v>Екстракция на многокоренов зъб с анестезия</v>
          </cell>
          <cell r="I84">
            <v>509</v>
          </cell>
          <cell r="J84">
            <v>5</v>
          </cell>
          <cell r="L84">
            <v>1.83</v>
          </cell>
          <cell r="M84">
            <v>47.58</v>
          </cell>
          <cell r="P84" t="str">
            <v/>
          </cell>
          <cell r="Q84" t="str">
            <v/>
          </cell>
        </row>
        <row r="85">
          <cell r="P85" t="str">
            <v/>
          </cell>
          <cell r="Q85" t="str">
            <v/>
          </cell>
        </row>
        <row r="86">
          <cell r="P86" t="str">
            <v/>
          </cell>
          <cell r="Q86" t="str">
            <v/>
          </cell>
        </row>
        <row r="87">
          <cell r="P87" t="str">
            <v/>
          </cell>
          <cell r="Q87" t="str">
            <v/>
          </cell>
        </row>
        <row r="88">
          <cell r="P88" t="str">
            <v/>
          </cell>
          <cell r="Q88" t="str">
            <v/>
          </cell>
        </row>
        <row r="89">
          <cell r="C89">
            <v>2407112009</v>
          </cell>
          <cell r="D89">
            <v>3205297569</v>
          </cell>
          <cell r="E89" t="str">
            <v>ИППСП</v>
          </cell>
          <cell r="F89" t="str">
            <v>24-0449</v>
          </cell>
          <cell r="G89">
            <v>36923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14</v>
          </cell>
          <cell r="L89">
            <v>3.5</v>
          </cell>
          <cell r="M89">
            <v>91</v>
          </cell>
          <cell r="N89">
            <v>15.03</v>
          </cell>
          <cell r="O89">
            <v>2.6</v>
          </cell>
          <cell r="P89">
            <v>15</v>
          </cell>
          <cell r="Q89">
            <v>2</v>
          </cell>
          <cell r="R89">
            <v>442</v>
          </cell>
          <cell r="S89">
            <v>2</v>
          </cell>
          <cell r="T89">
            <v>15</v>
          </cell>
        </row>
        <row r="90">
          <cell r="H90" t="str">
            <v>Препариране на кавитет. Подложки и обтурация с амалгама</v>
          </cell>
          <cell r="I90">
            <v>301</v>
          </cell>
          <cell r="J90">
            <v>9</v>
          </cell>
          <cell r="L90">
            <v>3.9</v>
          </cell>
          <cell r="M90">
            <v>101.4</v>
          </cell>
          <cell r="P90" t="str">
            <v/>
          </cell>
          <cell r="Q90" t="str">
            <v/>
          </cell>
        </row>
        <row r="91">
          <cell r="H91" t="str">
            <v>Препариране на кавитет. Подложки и обтурация с химичен композит</v>
          </cell>
          <cell r="I91">
            <v>301</v>
          </cell>
          <cell r="J91">
            <v>10</v>
          </cell>
          <cell r="L91">
            <v>4.33</v>
          </cell>
          <cell r="M91">
            <v>112.58</v>
          </cell>
          <cell r="P91" t="str">
            <v/>
          </cell>
          <cell r="Q91" t="str">
            <v/>
          </cell>
        </row>
        <row r="92">
          <cell r="H92" t="str">
            <v>Екстракция на еднокоренов зъб с анестезия</v>
          </cell>
          <cell r="I92">
            <v>508</v>
          </cell>
          <cell r="L92">
            <v>0</v>
          </cell>
          <cell r="M92">
            <v>0</v>
          </cell>
          <cell r="P92" t="str">
            <v/>
          </cell>
          <cell r="Q92" t="str">
            <v/>
          </cell>
        </row>
        <row r="93">
          <cell r="H93" t="str">
            <v>Екстракция на многокоренов зъб с анестезия</v>
          </cell>
          <cell r="I93">
            <v>509</v>
          </cell>
          <cell r="J93">
            <v>9</v>
          </cell>
          <cell r="L93">
            <v>3.3</v>
          </cell>
          <cell r="M93">
            <v>85.8</v>
          </cell>
          <cell r="P93" t="str">
            <v/>
          </cell>
          <cell r="Q93" t="str">
            <v/>
          </cell>
        </row>
        <row r="94">
          <cell r="P94" t="str">
            <v/>
          </cell>
          <cell r="Q94" t="str">
            <v/>
          </cell>
        </row>
        <row r="95">
          <cell r="P95" t="str">
            <v/>
          </cell>
          <cell r="Q95" t="str">
            <v/>
          </cell>
        </row>
        <row r="96">
          <cell r="P96" t="str">
            <v/>
          </cell>
          <cell r="Q96" t="str">
            <v/>
          </cell>
        </row>
        <row r="97">
          <cell r="P97" t="str">
            <v/>
          </cell>
          <cell r="Q97" t="str">
            <v/>
          </cell>
        </row>
        <row r="98">
          <cell r="C98">
            <v>2407112008</v>
          </cell>
          <cell r="D98">
            <v>7110127576</v>
          </cell>
          <cell r="E98" t="str">
            <v>ИППСП</v>
          </cell>
          <cell r="F98" t="str">
            <v>24-0545</v>
          </cell>
          <cell r="G98">
            <v>36928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17</v>
          </cell>
          <cell r="L98">
            <v>4.25</v>
          </cell>
          <cell r="M98">
            <v>110.5</v>
          </cell>
          <cell r="N98">
            <v>18.09</v>
          </cell>
          <cell r="O98">
            <v>4.1500000000000004</v>
          </cell>
          <cell r="P98">
            <v>18</v>
          </cell>
          <cell r="Q98">
            <v>4</v>
          </cell>
          <cell r="R98">
            <v>572</v>
          </cell>
          <cell r="S98">
            <v>4</v>
          </cell>
          <cell r="T98">
            <v>18</v>
          </cell>
        </row>
        <row r="99">
          <cell r="H99" t="str">
            <v>Препариране на кавитет. Подложки и обтурация с амалгама</v>
          </cell>
          <cell r="I99">
            <v>301</v>
          </cell>
          <cell r="J99">
            <v>19</v>
          </cell>
          <cell r="L99">
            <v>8.23</v>
          </cell>
          <cell r="M99">
            <v>213.98</v>
          </cell>
          <cell r="P99" t="str">
            <v/>
          </cell>
          <cell r="Q99" t="str">
            <v/>
          </cell>
        </row>
        <row r="100">
          <cell r="H100" t="str">
            <v>Препариране на кавитет. Подложки и обтурация с химичен композит</v>
          </cell>
          <cell r="I100">
            <v>301</v>
          </cell>
          <cell r="J100">
            <v>3</v>
          </cell>
          <cell r="L100">
            <v>1.3</v>
          </cell>
          <cell r="M100">
            <v>33.799999999999997</v>
          </cell>
          <cell r="P100" t="str">
            <v/>
          </cell>
          <cell r="Q100" t="str">
            <v/>
          </cell>
        </row>
        <row r="101">
          <cell r="H101" t="str">
            <v>Екстракция на еднокоренов зъб с анестезия</v>
          </cell>
          <cell r="I101">
            <v>508</v>
          </cell>
          <cell r="J101">
            <v>1</v>
          </cell>
          <cell r="L101">
            <v>0.28000000000000003</v>
          </cell>
          <cell r="M101">
            <v>7.28</v>
          </cell>
          <cell r="P101" t="str">
            <v/>
          </cell>
          <cell r="Q101" t="str">
            <v/>
          </cell>
        </row>
        <row r="102">
          <cell r="H102" t="str">
            <v>Екстракция на многокоренов зъб с анестезия</v>
          </cell>
          <cell r="I102">
            <v>509</v>
          </cell>
          <cell r="J102">
            <v>11</v>
          </cell>
          <cell r="L102">
            <v>4.03</v>
          </cell>
          <cell r="M102">
            <v>104.78</v>
          </cell>
          <cell r="P102" t="str">
            <v/>
          </cell>
          <cell r="Q102" t="str">
            <v/>
          </cell>
        </row>
        <row r="103">
          <cell r="P103" t="str">
            <v/>
          </cell>
          <cell r="Q103" t="str">
            <v/>
          </cell>
        </row>
        <row r="104">
          <cell r="P104" t="str">
            <v/>
          </cell>
          <cell r="Q104" t="str">
            <v/>
          </cell>
        </row>
        <row r="105">
          <cell r="P105" t="str">
            <v/>
          </cell>
          <cell r="Q105" t="str">
            <v/>
          </cell>
        </row>
        <row r="106">
          <cell r="P106" t="str">
            <v/>
          </cell>
          <cell r="Q106" t="str">
            <v/>
          </cell>
        </row>
        <row r="107">
          <cell r="C107">
            <v>2407112006</v>
          </cell>
          <cell r="D107">
            <v>7001032540</v>
          </cell>
          <cell r="E107" t="str">
            <v>ИППСП</v>
          </cell>
          <cell r="F107" t="str">
            <v>24-0537</v>
          </cell>
          <cell r="G107">
            <v>36928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7</v>
          </cell>
          <cell r="L107">
            <v>1.75</v>
          </cell>
          <cell r="M107">
            <v>45.5</v>
          </cell>
          <cell r="N107">
            <v>7.02</v>
          </cell>
          <cell r="O107">
            <v>3.31</v>
          </cell>
          <cell r="P107">
            <v>7</v>
          </cell>
          <cell r="Q107">
            <v>3</v>
          </cell>
          <cell r="R107">
            <v>260</v>
          </cell>
          <cell r="S107">
            <v>3</v>
          </cell>
          <cell r="T107">
            <v>7</v>
          </cell>
        </row>
        <row r="108">
          <cell r="H108" t="str">
            <v>Препариране на кавитет. Подложки и обтурация с амалгама</v>
          </cell>
          <cell r="I108">
            <v>301</v>
          </cell>
          <cell r="J108">
            <v>4</v>
          </cell>
          <cell r="L108">
            <v>1.73</v>
          </cell>
          <cell r="M108">
            <v>44.98</v>
          </cell>
          <cell r="P108" t="str">
            <v/>
          </cell>
          <cell r="Q108" t="str">
            <v/>
          </cell>
        </row>
        <row r="109">
          <cell r="H109" t="str">
            <v>Препариране на кавитет. Подложки и обтурация с химичен композит</v>
          </cell>
          <cell r="I109">
            <v>301</v>
          </cell>
          <cell r="J109">
            <v>6</v>
          </cell>
          <cell r="L109">
            <v>2.6</v>
          </cell>
          <cell r="M109">
            <v>67.599999999999994</v>
          </cell>
          <cell r="P109" t="str">
            <v/>
          </cell>
          <cell r="Q109" t="str">
            <v/>
          </cell>
        </row>
        <row r="110">
          <cell r="H110" t="str">
            <v>Екстракция на еднокоренов зъб с анестезия</v>
          </cell>
          <cell r="I110">
            <v>508</v>
          </cell>
          <cell r="J110">
            <v>2</v>
          </cell>
          <cell r="L110">
            <v>0.56999999999999995</v>
          </cell>
          <cell r="M110">
            <v>14.82</v>
          </cell>
          <cell r="P110" t="str">
            <v/>
          </cell>
          <cell r="Q110" t="str">
            <v/>
          </cell>
        </row>
        <row r="111">
          <cell r="H111" t="str">
            <v>Екстракция на многокоренов зъб с анестезия</v>
          </cell>
          <cell r="I111">
            <v>509</v>
          </cell>
          <cell r="J111">
            <v>1</v>
          </cell>
          <cell r="L111">
            <v>0.37</v>
          </cell>
          <cell r="M111">
            <v>9.6199999999999992</v>
          </cell>
          <cell r="P111" t="str">
            <v/>
          </cell>
          <cell r="Q111" t="str">
            <v/>
          </cell>
        </row>
        <row r="112">
          <cell r="P112" t="str">
            <v/>
          </cell>
          <cell r="Q112" t="str">
            <v/>
          </cell>
        </row>
        <row r="113">
          <cell r="P113" t="str">
            <v/>
          </cell>
          <cell r="Q113" t="str">
            <v/>
          </cell>
        </row>
        <row r="114">
          <cell r="P114" t="str">
            <v/>
          </cell>
          <cell r="Q114" t="str">
            <v/>
          </cell>
        </row>
        <row r="115">
          <cell r="P115" t="str">
            <v/>
          </cell>
          <cell r="Q115" t="str">
            <v/>
          </cell>
        </row>
        <row r="116">
          <cell r="C116">
            <v>2412112043</v>
          </cell>
          <cell r="D116">
            <v>6308256840</v>
          </cell>
          <cell r="E116" t="str">
            <v>ИППСП</v>
          </cell>
          <cell r="F116" t="str">
            <v>14-540</v>
          </cell>
          <cell r="G116">
            <v>36913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8</v>
          </cell>
          <cell r="L116">
            <v>2</v>
          </cell>
          <cell r="M116">
            <v>52</v>
          </cell>
          <cell r="N116">
            <v>7.71</v>
          </cell>
          <cell r="O116">
            <v>14.47</v>
          </cell>
          <cell r="P116">
            <v>15</v>
          </cell>
          <cell r="Q116">
            <v>7</v>
          </cell>
          <cell r="R116">
            <v>572</v>
          </cell>
          <cell r="S116">
            <v>14.29</v>
          </cell>
          <cell r="T116">
            <v>7.71</v>
          </cell>
        </row>
        <row r="117">
          <cell r="H117" t="str">
            <v>Препариране на кавитет. Подложки и обтурация с амалгама</v>
          </cell>
          <cell r="I117">
            <v>301</v>
          </cell>
          <cell r="L117">
            <v>0</v>
          </cell>
          <cell r="M117">
            <v>0</v>
          </cell>
          <cell r="P117" t="str">
            <v/>
          </cell>
          <cell r="Q117" t="str">
            <v/>
          </cell>
        </row>
        <row r="118">
          <cell r="H118" t="str">
            <v>Препариране на кавитет. Подложки и обтурация с химичен композит</v>
          </cell>
          <cell r="I118">
            <v>301</v>
          </cell>
          <cell r="J118">
            <v>7</v>
          </cell>
          <cell r="L118">
            <v>3.03</v>
          </cell>
          <cell r="M118">
            <v>78.78</v>
          </cell>
          <cell r="P118" t="str">
            <v/>
          </cell>
          <cell r="Q118" t="str">
            <v/>
          </cell>
        </row>
        <row r="119">
          <cell r="H119" t="str">
            <v>Екстракция на еднокоренов зъб с анестезия</v>
          </cell>
          <cell r="I119">
            <v>508</v>
          </cell>
          <cell r="J119">
            <v>3</v>
          </cell>
          <cell r="L119">
            <v>0.85</v>
          </cell>
          <cell r="M119">
            <v>22.1</v>
          </cell>
          <cell r="P119" t="str">
            <v/>
          </cell>
          <cell r="Q119" t="str">
            <v/>
          </cell>
        </row>
        <row r="120">
          <cell r="H120" t="str">
            <v>Екстракция на многокоренов зъб с анестезия</v>
          </cell>
          <cell r="I120">
            <v>509</v>
          </cell>
          <cell r="J120">
            <v>5</v>
          </cell>
          <cell r="L120">
            <v>1.83</v>
          </cell>
          <cell r="M120">
            <v>47.58</v>
          </cell>
          <cell r="P120" t="str">
            <v/>
          </cell>
          <cell r="Q120" t="str">
            <v/>
          </cell>
        </row>
        <row r="121">
          <cell r="P121" t="str">
            <v/>
          </cell>
          <cell r="Q121" t="str">
            <v/>
          </cell>
        </row>
        <row r="122">
          <cell r="P122" t="str">
            <v/>
          </cell>
          <cell r="Q122" t="str">
            <v/>
          </cell>
        </row>
        <row r="123">
          <cell r="P123" t="str">
            <v/>
          </cell>
          <cell r="Q123" t="str">
            <v/>
          </cell>
        </row>
        <row r="124">
          <cell r="P124" t="str">
            <v/>
          </cell>
          <cell r="Q124" t="str">
            <v/>
          </cell>
        </row>
        <row r="125">
          <cell r="C125">
            <v>2412112061</v>
          </cell>
          <cell r="D125">
            <v>5809037523</v>
          </cell>
          <cell r="E125" t="str">
            <v>ИППСП</v>
          </cell>
          <cell r="F125" t="str">
            <v>24-0023</v>
          </cell>
          <cell r="G125">
            <v>36915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16</v>
          </cell>
          <cell r="L125">
            <v>4</v>
          </cell>
          <cell r="M125">
            <v>104</v>
          </cell>
          <cell r="N125">
            <v>16.05</v>
          </cell>
          <cell r="O125">
            <v>8.1999999999999993</v>
          </cell>
          <cell r="P125">
            <v>20</v>
          </cell>
          <cell r="Q125">
            <v>4</v>
          </cell>
          <cell r="R125">
            <v>624</v>
          </cell>
          <cell r="S125">
            <v>7.95</v>
          </cell>
          <cell r="T125">
            <v>16.05</v>
          </cell>
        </row>
        <row r="126">
          <cell r="H126" t="str">
            <v>Препариране на кавитет. Подложки и обтурация с амалгама</v>
          </cell>
          <cell r="I126">
            <v>301</v>
          </cell>
          <cell r="J126">
            <v>7</v>
          </cell>
          <cell r="L126">
            <v>3.03</v>
          </cell>
          <cell r="M126">
            <v>78.78</v>
          </cell>
          <cell r="P126" t="str">
            <v/>
          </cell>
          <cell r="Q126" t="str">
            <v/>
          </cell>
        </row>
        <row r="127">
          <cell r="H127" t="str">
            <v>Препариране на кавитет. Подложки и обтурация с химичен композит</v>
          </cell>
          <cell r="I127">
            <v>301</v>
          </cell>
          <cell r="J127">
            <v>6</v>
          </cell>
          <cell r="L127">
            <v>2.6</v>
          </cell>
          <cell r="M127">
            <v>67.599999999999994</v>
          </cell>
          <cell r="P127" t="str">
            <v/>
          </cell>
          <cell r="Q127" t="str">
            <v/>
          </cell>
        </row>
        <row r="128">
          <cell r="H128" t="str">
            <v>Екстракция на еднокоренов зъб с анестезия</v>
          </cell>
          <cell r="I128">
            <v>508</v>
          </cell>
          <cell r="J128">
            <v>11</v>
          </cell>
          <cell r="L128">
            <v>3.12</v>
          </cell>
          <cell r="M128">
            <v>81.12</v>
          </cell>
          <cell r="P128" t="str">
            <v/>
          </cell>
          <cell r="Q128" t="str">
            <v/>
          </cell>
        </row>
        <row r="129">
          <cell r="H129" t="str">
            <v>Екстракция на многокоренов зъб с анестезия</v>
          </cell>
          <cell r="I129">
            <v>509</v>
          </cell>
          <cell r="J129">
            <v>9</v>
          </cell>
          <cell r="L129">
            <v>3.3</v>
          </cell>
          <cell r="M129">
            <v>85.8</v>
          </cell>
          <cell r="P129" t="str">
            <v/>
          </cell>
          <cell r="Q129" t="str">
            <v/>
          </cell>
        </row>
        <row r="130">
          <cell r="P130" t="str">
            <v/>
          </cell>
          <cell r="Q130" t="str">
            <v/>
          </cell>
        </row>
        <row r="131">
          <cell r="P131" t="str">
            <v/>
          </cell>
          <cell r="Q131" t="str">
            <v/>
          </cell>
        </row>
        <row r="132">
          <cell r="P132" t="str">
            <v/>
          </cell>
          <cell r="Q132" t="str">
            <v/>
          </cell>
        </row>
        <row r="133">
          <cell r="P133" t="str">
            <v/>
          </cell>
          <cell r="Q133" t="str">
            <v/>
          </cell>
        </row>
        <row r="134">
          <cell r="C134">
            <v>2412112035</v>
          </cell>
          <cell r="D134">
            <v>6009077597</v>
          </cell>
          <cell r="E134" t="str">
            <v>ИППСП</v>
          </cell>
          <cell r="F134" t="str">
            <v>24-0021</v>
          </cell>
          <cell r="G134">
            <v>36915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11</v>
          </cell>
          <cell r="L134">
            <v>2.75</v>
          </cell>
          <cell r="M134">
            <v>71.5</v>
          </cell>
          <cell r="N134">
            <v>9.19</v>
          </cell>
          <cell r="O134">
            <v>12.85</v>
          </cell>
          <cell r="P134">
            <v>20</v>
          </cell>
          <cell r="Q134">
            <v>2</v>
          </cell>
          <cell r="R134">
            <v>572</v>
          </cell>
          <cell r="S134">
            <v>12.81</v>
          </cell>
          <cell r="T134">
            <v>9.19</v>
          </cell>
        </row>
        <row r="135">
          <cell r="H135" t="str">
            <v>Препариране на кавитет. Подложки и обтурация с амалгама</v>
          </cell>
          <cell r="I135">
            <v>301</v>
          </cell>
          <cell r="J135">
            <v>11</v>
          </cell>
          <cell r="L135">
            <v>4.7699999999999996</v>
          </cell>
          <cell r="M135">
            <v>124.02</v>
          </cell>
          <cell r="P135" t="str">
            <v/>
          </cell>
          <cell r="Q135" t="str">
            <v/>
          </cell>
        </row>
        <row r="136">
          <cell r="H136" t="str">
            <v>Препариране на кавитет. Подложки и обтурация с химичен композит</v>
          </cell>
          <cell r="I136">
            <v>301</v>
          </cell>
          <cell r="J136">
            <v>3</v>
          </cell>
          <cell r="L136">
            <v>1.3</v>
          </cell>
          <cell r="M136">
            <v>33.799999999999997</v>
          </cell>
          <cell r="P136" t="str">
            <v/>
          </cell>
          <cell r="Q136" t="str">
            <v/>
          </cell>
        </row>
        <row r="137">
          <cell r="H137" t="str">
            <v>Екстракция на еднокоренов зъб с анестезия</v>
          </cell>
          <cell r="I137">
            <v>508</v>
          </cell>
          <cell r="L137">
            <v>0</v>
          </cell>
          <cell r="M137">
            <v>0</v>
          </cell>
          <cell r="P137" t="str">
            <v/>
          </cell>
          <cell r="Q137" t="str">
            <v/>
          </cell>
        </row>
        <row r="138">
          <cell r="H138" t="str">
            <v>Екстракция на многокоренов зъб с анестезия</v>
          </cell>
          <cell r="I138">
            <v>509</v>
          </cell>
          <cell r="J138">
            <v>1</v>
          </cell>
          <cell r="L138">
            <v>0.37</v>
          </cell>
          <cell r="M138">
            <v>9.6199999999999992</v>
          </cell>
          <cell r="P138" t="str">
            <v/>
          </cell>
          <cell r="Q138" t="str">
            <v/>
          </cell>
        </row>
        <row r="139">
          <cell r="P139" t="str">
            <v/>
          </cell>
          <cell r="Q139" t="str">
            <v/>
          </cell>
        </row>
        <row r="140">
          <cell r="P140" t="str">
            <v/>
          </cell>
          <cell r="Q140" t="str">
            <v/>
          </cell>
        </row>
        <row r="141">
          <cell r="P141" t="str">
            <v/>
          </cell>
          <cell r="Q141" t="str">
            <v/>
          </cell>
        </row>
        <row r="142">
          <cell r="P142" t="str">
            <v/>
          </cell>
          <cell r="Q142" t="str">
            <v/>
          </cell>
        </row>
        <row r="143">
          <cell r="C143">
            <v>2412112064</v>
          </cell>
          <cell r="D143">
            <v>3606107797</v>
          </cell>
          <cell r="E143" t="str">
            <v>ИППСП</v>
          </cell>
          <cell r="F143" t="str">
            <v>24-0117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11</v>
          </cell>
          <cell r="L143">
            <v>2.75</v>
          </cell>
          <cell r="M143">
            <v>71.5</v>
          </cell>
          <cell r="N143">
            <v>8.6</v>
          </cell>
          <cell r="O143">
            <v>7.46</v>
          </cell>
          <cell r="P143">
            <v>13</v>
          </cell>
          <cell r="Q143">
            <v>3</v>
          </cell>
          <cell r="R143">
            <v>416</v>
          </cell>
          <cell r="S143">
            <v>7.4</v>
          </cell>
          <cell r="T143">
            <v>8.6</v>
          </cell>
        </row>
        <row r="144">
          <cell r="H144" t="str">
            <v>Препариране на кавитет. Подложки и обтурация с амалгама</v>
          </cell>
          <cell r="I144">
            <v>301</v>
          </cell>
          <cell r="L144">
            <v>0</v>
          </cell>
          <cell r="M144">
            <v>0</v>
          </cell>
          <cell r="P144" t="str">
            <v/>
          </cell>
          <cell r="Q144" t="str">
            <v/>
          </cell>
        </row>
        <row r="145">
          <cell r="H145" t="str">
            <v>Препариране на кавитет. Подложки и обтурация с химичен композит</v>
          </cell>
          <cell r="I145">
            <v>301</v>
          </cell>
          <cell r="J145">
            <v>12</v>
          </cell>
          <cell r="L145">
            <v>5.2</v>
          </cell>
          <cell r="M145">
            <v>135.19999999999999</v>
          </cell>
          <cell r="P145" t="str">
            <v/>
          </cell>
          <cell r="Q145" t="str">
            <v/>
          </cell>
        </row>
        <row r="146">
          <cell r="H146" t="str">
            <v>Екстракция на еднокоренов зъб с анестезия</v>
          </cell>
          <cell r="I146">
            <v>508</v>
          </cell>
          <cell r="J146">
            <v>1</v>
          </cell>
          <cell r="L146">
            <v>0.28000000000000003</v>
          </cell>
          <cell r="M146">
            <v>7.28</v>
          </cell>
          <cell r="P146" t="str">
            <v/>
          </cell>
          <cell r="Q146" t="str">
            <v/>
          </cell>
        </row>
        <row r="147">
          <cell r="H147" t="str">
            <v>Екстракция на многокоренов зъб с анестезия</v>
          </cell>
          <cell r="I147">
            <v>509</v>
          </cell>
          <cell r="J147">
            <v>1</v>
          </cell>
          <cell r="L147">
            <v>0.37</v>
          </cell>
          <cell r="M147">
            <v>9.6199999999999992</v>
          </cell>
          <cell r="P147" t="str">
            <v/>
          </cell>
          <cell r="Q147" t="str">
            <v/>
          </cell>
        </row>
        <row r="148">
          <cell r="P148" t="str">
            <v/>
          </cell>
          <cell r="Q148" t="str">
            <v/>
          </cell>
        </row>
        <row r="149">
          <cell r="P149" t="str">
            <v/>
          </cell>
          <cell r="Q149" t="str">
            <v/>
          </cell>
        </row>
        <row r="150">
          <cell r="P150" t="str">
            <v/>
          </cell>
          <cell r="Q150" t="str">
            <v/>
          </cell>
        </row>
        <row r="151">
          <cell r="P151" t="str">
            <v/>
          </cell>
          <cell r="Q151" t="str">
            <v/>
          </cell>
        </row>
        <row r="152">
          <cell r="C152">
            <v>2412112011</v>
          </cell>
          <cell r="D152">
            <v>6609107610</v>
          </cell>
          <cell r="E152" t="str">
            <v>ИППСП</v>
          </cell>
          <cell r="F152" t="str">
            <v>24-0216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15</v>
          </cell>
          <cell r="L152">
            <v>3.75</v>
          </cell>
          <cell r="M152">
            <v>97.5</v>
          </cell>
          <cell r="N152">
            <v>14.43</v>
          </cell>
          <cell r="O152">
            <v>7.78</v>
          </cell>
          <cell r="P152">
            <v>15</v>
          </cell>
          <cell r="Q152">
            <v>7</v>
          </cell>
          <cell r="R152">
            <v>572</v>
          </cell>
          <cell r="S152">
            <v>7.57</v>
          </cell>
          <cell r="T152">
            <v>14.43</v>
          </cell>
        </row>
        <row r="153">
          <cell r="H153" t="str">
            <v>Препариране на кавитет. Подложки и обтурация с амалгама</v>
          </cell>
          <cell r="I153">
            <v>301</v>
          </cell>
          <cell r="J153">
            <v>7</v>
          </cell>
          <cell r="L153">
            <v>3.03</v>
          </cell>
          <cell r="M153">
            <v>78.78</v>
          </cell>
          <cell r="P153" t="str">
            <v/>
          </cell>
          <cell r="Q153" t="str">
            <v/>
          </cell>
        </row>
        <row r="154">
          <cell r="H154" t="str">
            <v>Препариране на кавитет. Подложки и обтурация с химичен композит</v>
          </cell>
          <cell r="I154">
            <v>301</v>
          </cell>
          <cell r="J154">
            <v>14</v>
          </cell>
          <cell r="L154">
            <v>6.07</v>
          </cell>
          <cell r="M154">
            <v>157.82</v>
          </cell>
          <cell r="P154" t="str">
            <v/>
          </cell>
          <cell r="Q154" t="str">
            <v/>
          </cell>
        </row>
        <row r="155">
          <cell r="H155" t="str">
            <v>Екстракция на еднокоренов зъб с анестезия</v>
          </cell>
          <cell r="I155">
            <v>508</v>
          </cell>
          <cell r="J155">
            <v>3</v>
          </cell>
          <cell r="L155">
            <v>0.85</v>
          </cell>
          <cell r="M155">
            <v>22.1</v>
          </cell>
          <cell r="P155" t="str">
            <v/>
          </cell>
          <cell r="Q155" t="str">
            <v/>
          </cell>
        </row>
        <row r="156">
          <cell r="H156" t="str">
            <v>Екстракция на многокоренов зъб с анестезия</v>
          </cell>
          <cell r="I156">
            <v>509</v>
          </cell>
          <cell r="J156">
            <v>2</v>
          </cell>
          <cell r="L156">
            <v>0.73</v>
          </cell>
          <cell r="M156">
            <v>18.98</v>
          </cell>
          <cell r="P156" t="str">
            <v/>
          </cell>
          <cell r="Q156" t="str">
            <v/>
          </cell>
        </row>
        <row r="157">
          <cell r="P157" t="str">
            <v/>
          </cell>
          <cell r="Q157" t="str">
            <v/>
          </cell>
        </row>
        <row r="158">
          <cell r="P158" t="str">
            <v/>
          </cell>
          <cell r="Q158" t="str">
            <v/>
          </cell>
        </row>
        <row r="159">
          <cell r="P159" t="str">
            <v/>
          </cell>
          <cell r="Q159" t="str">
            <v/>
          </cell>
        </row>
        <row r="160">
          <cell r="P160" t="str">
            <v/>
          </cell>
          <cell r="Q160" t="str">
            <v/>
          </cell>
        </row>
        <row r="161">
          <cell r="C161">
            <v>2412112056</v>
          </cell>
          <cell r="D161">
            <v>5303097614</v>
          </cell>
          <cell r="E161" t="str">
            <v>ИППСП</v>
          </cell>
          <cell r="F161" t="str">
            <v>24-0212</v>
          </cell>
          <cell r="G161">
            <v>36917</v>
          </cell>
          <cell r="H161" t="str">
            <v>Обстоен преглед за установяване на орален статус</v>
          </cell>
          <cell r="I161">
            <v>101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15</v>
          </cell>
          <cell r="Q161">
            <v>5</v>
          </cell>
          <cell r="R161">
            <v>0</v>
          </cell>
          <cell r="S161">
            <v>0</v>
          </cell>
          <cell r="T161">
            <v>0</v>
          </cell>
        </row>
        <row r="162">
          <cell r="H162" t="str">
            <v>Препариране на кавитет. Подложки и обтурация с амалгама</v>
          </cell>
          <cell r="I162">
            <v>301</v>
          </cell>
          <cell r="L162">
            <v>0</v>
          </cell>
          <cell r="M162">
            <v>0</v>
          </cell>
          <cell r="P162" t="str">
            <v/>
          </cell>
          <cell r="Q162" t="str">
            <v/>
          </cell>
        </row>
        <row r="163">
          <cell r="H163" t="str">
            <v>Препариране на кавитет. Подложки и обтурация с химичен композит</v>
          </cell>
          <cell r="I163">
            <v>301</v>
          </cell>
          <cell r="L163">
            <v>0</v>
          </cell>
          <cell r="M163">
            <v>0</v>
          </cell>
          <cell r="P163" t="str">
            <v/>
          </cell>
          <cell r="Q163" t="str">
            <v/>
          </cell>
        </row>
        <row r="164">
          <cell r="H164" t="str">
            <v>Екстракция на еднокоренов зъб с анестезия</v>
          </cell>
          <cell r="I164">
            <v>508</v>
          </cell>
          <cell r="L164">
            <v>0</v>
          </cell>
          <cell r="M164">
            <v>0</v>
          </cell>
          <cell r="P164" t="str">
            <v/>
          </cell>
          <cell r="Q164" t="str">
            <v/>
          </cell>
        </row>
        <row r="165">
          <cell r="H165" t="str">
            <v>Екстракция на многокоренов зъб с анестезия</v>
          </cell>
          <cell r="I165">
            <v>509</v>
          </cell>
          <cell r="L165">
            <v>0</v>
          </cell>
          <cell r="M165">
            <v>0</v>
          </cell>
          <cell r="P165" t="str">
            <v/>
          </cell>
          <cell r="Q165" t="str">
            <v/>
          </cell>
        </row>
        <row r="166">
          <cell r="P166" t="str">
            <v/>
          </cell>
          <cell r="Q166" t="str">
            <v/>
          </cell>
        </row>
        <row r="167">
          <cell r="P167" t="str">
            <v/>
          </cell>
          <cell r="Q167" t="str">
            <v/>
          </cell>
        </row>
        <row r="168">
          <cell r="P168" t="str">
            <v/>
          </cell>
          <cell r="Q168" t="str">
            <v/>
          </cell>
        </row>
        <row r="169">
          <cell r="P169" t="str">
            <v/>
          </cell>
          <cell r="Q169" t="str">
            <v/>
          </cell>
        </row>
        <row r="170">
          <cell r="C170">
            <v>2412112047</v>
          </cell>
          <cell r="D170">
            <v>5011117683</v>
          </cell>
          <cell r="E170" t="str">
            <v>ИППСП</v>
          </cell>
          <cell r="F170" t="str">
            <v>24-0265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15</v>
          </cell>
          <cell r="L170">
            <v>3.75</v>
          </cell>
          <cell r="M170">
            <v>97.5</v>
          </cell>
          <cell r="N170">
            <v>13.56</v>
          </cell>
          <cell r="O170">
            <v>8.67</v>
          </cell>
          <cell r="P170">
            <v>20</v>
          </cell>
          <cell r="Q170">
            <v>2</v>
          </cell>
          <cell r="R170">
            <v>572</v>
          </cell>
          <cell r="S170">
            <v>8.44</v>
          </cell>
          <cell r="T170">
            <v>13.56</v>
          </cell>
        </row>
        <row r="171">
          <cell r="H171" t="str">
            <v>Препариране на кавитет. Подложки и обтурация с амалгама</v>
          </cell>
          <cell r="I171">
            <v>301</v>
          </cell>
          <cell r="J171">
            <v>6</v>
          </cell>
          <cell r="L171">
            <v>2.6</v>
          </cell>
          <cell r="M171">
            <v>67.599999999999994</v>
          </cell>
          <cell r="P171" t="str">
            <v/>
          </cell>
          <cell r="Q171" t="str">
            <v/>
          </cell>
        </row>
        <row r="172">
          <cell r="H172" t="str">
            <v>Препариране на кавитет. Подложки и обтурация с химичен композит</v>
          </cell>
          <cell r="I172">
            <v>301</v>
          </cell>
          <cell r="J172">
            <v>13</v>
          </cell>
          <cell r="L172">
            <v>5.63</v>
          </cell>
          <cell r="M172">
            <v>146.38</v>
          </cell>
          <cell r="P172" t="str">
            <v/>
          </cell>
          <cell r="Q172" t="str">
            <v/>
          </cell>
        </row>
        <row r="173">
          <cell r="H173" t="str">
            <v>Екстракция на еднокоренов зъб с анестезия</v>
          </cell>
          <cell r="I173">
            <v>508</v>
          </cell>
          <cell r="J173">
            <v>3</v>
          </cell>
          <cell r="L173">
            <v>0.85</v>
          </cell>
          <cell r="M173">
            <v>22.1</v>
          </cell>
          <cell r="P173" t="str">
            <v/>
          </cell>
          <cell r="Q173" t="str">
            <v/>
          </cell>
        </row>
        <row r="174">
          <cell r="H174" t="str">
            <v>Екстракция на многокоренов зъб с анестезия</v>
          </cell>
          <cell r="I174">
            <v>509</v>
          </cell>
          <cell r="J174">
            <v>2</v>
          </cell>
          <cell r="L174">
            <v>0.73</v>
          </cell>
          <cell r="M174">
            <v>18.98</v>
          </cell>
          <cell r="P174" t="str">
            <v/>
          </cell>
          <cell r="Q174" t="str">
            <v/>
          </cell>
        </row>
        <row r="175">
          <cell r="P175" t="str">
            <v/>
          </cell>
          <cell r="Q175" t="str">
            <v/>
          </cell>
        </row>
        <row r="176">
          <cell r="P176" t="str">
            <v/>
          </cell>
          <cell r="Q176" t="str">
            <v/>
          </cell>
        </row>
        <row r="177">
          <cell r="P177" t="str">
            <v/>
          </cell>
          <cell r="Q177" t="str">
            <v/>
          </cell>
        </row>
        <row r="178">
          <cell r="P178" t="str">
            <v/>
          </cell>
          <cell r="Q178" t="str">
            <v/>
          </cell>
        </row>
        <row r="179">
          <cell r="C179">
            <v>2412112046</v>
          </cell>
          <cell r="D179">
            <v>5610117675</v>
          </cell>
          <cell r="E179" t="str">
            <v>ИППСП</v>
          </cell>
          <cell r="F179" t="str">
            <v>24-0266</v>
          </cell>
          <cell r="G179">
            <v>36916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18</v>
          </cell>
          <cell r="L179">
            <v>4.5</v>
          </cell>
          <cell r="M179">
            <v>117</v>
          </cell>
          <cell r="N179">
            <v>14.86</v>
          </cell>
          <cell r="O179">
            <v>7.13</v>
          </cell>
          <cell r="P179">
            <v>15</v>
          </cell>
          <cell r="Q179">
            <v>7</v>
          </cell>
          <cell r="R179">
            <v>571.74</v>
          </cell>
          <cell r="S179">
            <v>7.13</v>
          </cell>
          <cell r="T179">
            <v>14.86</v>
          </cell>
        </row>
        <row r="180">
          <cell r="H180" t="str">
            <v>Препариране на кавитет. Подложки и обтурация с амалгама</v>
          </cell>
          <cell r="I180">
            <v>301</v>
          </cell>
          <cell r="J180">
            <v>7</v>
          </cell>
          <cell r="L180">
            <v>3.03</v>
          </cell>
          <cell r="M180">
            <v>78.78</v>
          </cell>
          <cell r="P180" t="str">
            <v/>
          </cell>
          <cell r="Q180" t="str">
            <v/>
          </cell>
        </row>
        <row r="181">
          <cell r="H181" t="str">
            <v>Препариране на кавитет. Подложки и обтурация с химичен композит</v>
          </cell>
          <cell r="I181">
            <v>301</v>
          </cell>
          <cell r="J181">
            <v>5</v>
          </cell>
          <cell r="L181">
            <v>2.17</v>
          </cell>
          <cell r="M181">
            <v>56.42</v>
          </cell>
          <cell r="P181" t="str">
            <v/>
          </cell>
          <cell r="Q181" t="str">
            <v/>
          </cell>
        </row>
        <row r="182">
          <cell r="H182" t="str">
            <v>Екстракция на еднокоренов зъб с анестезия</v>
          </cell>
          <cell r="I182">
            <v>508</v>
          </cell>
          <cell r="J182">
            <v>4</v>
          </cell>
          <cell r="L182">
            <v>1.1299999999999999</v>
          </cell>
          <cell r="M182">
            <v>29.38</v>
          </cell>
          <cell r="P182" t="str">
            <v/>
          </cell>
          <cell r="Q182" t="str">
            <v/>
          </cell>
        </row>
        <row r="183">
          <cell r="H183" t="str">
            <v>Екстракция на многокоренов зъб с анестезия</v>
          </cell>
          <cell r="I183">
            <v>509</v>
          </cell>
          <cell r="J183">
            <v>11</v>
          </cell>
          <cell r="L183">
            <v>4.03</v>
          </cell>
          <cell r="M183">
            <v>104.78</v>
          </cell>
          <cell r="P183" t="str">
            <v/>
          </cell>
          <cell r="Q183" t="str">
            <v/>
          </cell>
        </row>
        <row r="184">
          <cell r="P184" t="str">
            <v/>
          </cell>
          <cell r="Q184" t="str">
            <v/>
          </cell>
        </row>
        <row r="185">
          <cell r="P185" t="str">
            <v/>
          </cell>
          <cell r="Q185" t="str">
            <v/>
          </cell>
        </row>
        <row r="186">
          <cell r="P186" t="str">
            <v/>
          </cell>
          <cell r="Q186" t="str">
            <v/>
          </cell>
        </row>
        <row r="187">
          <cell r="P187" t="str">
            <v/>
          </cell>
          <cell r="Q187" t="str">
            <v/>
          </cell>
        </row>
        <row r="188">
          <cell r="C188">
            <v>2412112002</v>
          </cell>
          <cell r="D188">
            <v>5902044479</v>
          </cell>
          <cell r="E188" t="str">
            <v>ИППСП</v>
          </cell>
          <cell r="F188" t="str">
            <v>24-0230</v>
          </cell>
          <cell r="G188">
            <v>36917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5</v>
          </cell>
          <cell r="L188">
            <v>1.25</v>
          </cell>
          <cell r="M188">
            <v>32.5</v>
          </cell>
          <cell r="N188">
            <v>9.6999999999999993</v>
          </cell>
          <cell r="O188">
            <v>5.6</v>
          </cell>
          <cell r="P188">
            <v>10</v>
          </cell>
          <cell r="Q188">
            <v>5</v>
          </cell>
          <cell r="R188">
            <v>390</v>
          </cell>
          <cell r="S188">
            <v>5.3</v>
          </cell>
          <cell r="T188">
            <v>9.6999999999999993</v>
          </cell>
        </row>
        <row r="189">
          <cell r="H189" t="str">
            <v>Препариране на кавитет. Подложки и обтурация с амалгама</v>
          </cell>
          <cell r="I189">
            <v>301</v>
          </cell>
          <cell r="L189">
            <v>0</v>
          </cell>
          <cell r="M189">
            <v>0</v>
          </cell>
          <cell r="P189" t="str">
            <v/>
          </cell>
          <cell r="Q189" t="str">
            <v/>
          </cell>
        </row>
        <row r="190">
          <cell r="H190" t="str">
            <v>Препариране на кавитет. Подложки и обтурация с химичен композит</v>
          </cell>
          <cell r="I190">
            <v>301</v>
          </cell>
          <cell r="J190">
            <v>15</v>
          </cell>
          <cell r="L190">
            <v>6.5</v>
          </cell>
          <cell r="M190">
            <v>169</v>
          </cell>
          <cell r="P190" t="str">
            <v/>
          </cell>
          <cell r="Q190" t="str">
            <v/>
          </cell>
        </row>
        <row r="191">
          <cell r="H191" t="str">
            <v>Екстракция на еднокоренов зъб с анестезия</v>
          </cell>
          <cell r="I191">
            <v>508</v>
          </cell>
          <cell r="J191">
            <v>3</v>
          </cell>
          <cell r="L191">
            <v>0.85</v>
          </cell>
          <cell r="M191">
            <v>22.1</v>
          </cell>
          <cell r="P191" t="str">
            <v/>
          </cell>
          <cell r="Q191" t="str">
            <v/>
          </cell>
        </row>
        <row r="192">
          <cell r="H192" t="str">
            <v>Екстракция на многокоренов зъб с анестезия</v>
          </cell>
          <cell r="I192">
            <v>509</v>
          </cell>
          <cell r="J192">
            <v>3</v>
          </cell>
          <cell r="L192">
            <v>1.1000000000000001</v>
          </cell>
          <cell r="M192">
            <v>28.6</v>
          </cell>
          <cell r="P192" t="str">
            <v/>
          </cell>
          <cell r="Q192" t="str">
            <v/>
          </cell>
        </row>
        <row r="193">
          <cell r="P193" t="str">
            <v/>
          </cell>
          <cell r="Q193" t="str">
            <v/>
          </cell>
        </row>
        <row r="194">
          <cell r="P194" t="str">
            <v/>
          </cell>
          <cell r="Q194" t="str">
            <v/>
          </cell>
        </row>
        <row r="195">
          <cell r="P195" t="str">
            <v/>
          </cell>
          <cell r="Q195" t="str">
            <v/>
          </cell>
        </row>
        <row r="196">
          <cell r="P196" t="str">
            <v/>
          </cell>
          <cell r="Q196" t="str">
            <v/>
          </cell>
        </row>
        <row r="197">
          <cell r="C197">
            <v>2412112052</v>
          </cell>
          <cell r="D197">
            <v>4708027649</v>
          </cell>
          <cell r="E197" t="str">
            <v>ИППСП</v>
          </cell>
          <cell r="F197" t="str">
            <v>24-0219</v>
          </cell>
          <cell r="G197">
            <v>36917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14</v>
          </cell>
          <cell r="L197">
            <v>3.5</v>
          </cell>
          <cell r="M197">
            <v>91</v>
          </cell>
          <cell r="N197">
            <v>15.22</v>
          </cell>
          <cell r="O197">
            <v>7.03</v>
          </cell>
          <cell r="P197">
            <v>15</v>
          </cell>
          <cell r="Q197">
            <v>7</v>
          </cell>
          <cell r="R197">
            <v>572</v>
          </cell>
          <cell r="S197">
            <v>7</v>
          </cell>
          <cell r="T197">
            <v>15</v>
          </cell>
        </row>
        <row r="198">
          <cell r="H198" t="str">
            <v>Препариране на кавитет. Подложки и обтурация с амалгама</v>
          </cell>
          <cell r="I198">
            <v>301</v>
          </cell>
          <cell r="J198">
            <v>10</v>
          </cell>
          <cell r="L198">
            <v>4.33</v>
          </cell>
          <cell r="M198">
            <v>112.58</v>
          </cell>
          <cell r="P198" t="str">
            <v/>
          </cell>
          <cell r="Q198" t="str">
            <v/>
          </cell>
        </row>
        <row r="199">
          <cell r="H199" t="str">
            <v>Препариране на кавитет. Подложки и обтурация с химичен композит</v>
          </cell>
          <cell r="I199">
            <v>301</v>
          </cell>
          <cell r="J199">
            <v>9</v>
          </cell>
          <cell r="L199">
            <v>3.9</v>
          </cell>
          <cell r="M199">
            <v>101.4</v>
          </cell>
          <cell r="P199" t="str">
            <v/>
          </cell>
          <cell r="Q199" t="str">
            <v/>
          </cell>
        </row>
        <row r="200">
          <cell r="H200" t="str">
            <v>Екстракция на еднокоренов зъб с анестезия</v>
          </cell>
          <cell r="I200">
            <v>508</v>
          </cell>
          <cell r="J200">
            <v>11</v>
          </cell>
          <cell r="L200">
            <v>3.12</v>
          </cell>
          <cell r="M200">
            <v>81.12</v>
          </cell>
          <cell r="P200" t="str">
            <v/>
          </cell>
          <cell r="Q200" t="str">
            <v/>
          </cell>
        </row>
        <row r="201">
          <cell r="H201" t="str">
            <v>Екстракция на многокоренов зъб с анестезия</v>
          </cell>
          <cell r="I201">
            <v>509</v>
          </cell>
          <cell r="J201">
            <v>1</v>
          </cell>
          <cell r="L201">
            <v>0.37</v>
          </cell>
          <cell r="M201">
            <v>9.6199999999999992</v>
          </cell>
          <cell r="P201" t="str">
            <v/>
          </cell>
          <cell r="Q201" t="str">
            <v/>
          </cell>
        </row>
        <row r="202">
          <cell r="P202" t="str">
            <v/>
          </cell>
          <cell r="Q202" t="str">
            <v/>
          </cell>
        </row>
        <row r="203">
          <cell r="P203" t="str">
            <v/>
          </cell>
          <cell r="Q203" t="str">
            <v/>
          </cell>
        </row>
        <row r="204">
          <cell r="P204" t="str">
            <v/>
          </cell>
          <cell r="Q204" t="str">
            <v/>
          </cell>
        </row>
        <row r="205">
          <cell r="P205" t="str">
            <v/>
          </cell>
          <cell r="Q205" t="str">
            <v/>
          </cell>
        </row>
        <row r="206">
          <cell r="C206">
            <v>2412112012</v>
          </cell>
          <cell r="D206">
            <v>5811237651</v>
          </cell>
          <cell r="E206" t="str">
            <v>ИППСП</v>
          </cell>
          <cell r="F206" t="str">
            <v>24-0217</v>
          </cell>
          <cell r="G206">
            <v>36917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9</v>
          </cell>
          <cell r="L206">
            <v>2.25</v>
          </cell>
          <cell r="M206">
            <v>58.5</v>
          </cell>
          <cell r="N206">
            <v>7.9</v>
          </cell>
          <cell r="O206">
            <v>2.14</v>
          </cell>
          <cell r="P206">
            <v>8</v>
          </cell>
          <cell r="Q206">
            <v>2</v>
          </cell>
          <cell r="R206">
            <v>260</v>
          </cell>
          <cell r="S206">
            <v>2.1</v>
          </cell>
          <cell r="T206">
            <v>7.9</v>
          </cell>
        </row>
        <row r="207">
          <cell r="H207" t="str">
            <v>Препариране на кавитет. Подложки и обтурация с амалгама</v>
          </cell>
          <cell r="I207">
            <v>301</v>
          </cell>
          <cell r="J207">
            <v>2</v>
          </cell>
          <cell r="L207">
            <v>0.87</v>
          </cell>
          <cell r="M207">
            <v>22.62</v>
          </cell>
          <cell r="P207" t="str">
            <v/>
          </cell>
          <cell r="Q207" t="str">
            <v/>
          </cell>
        </row>
        <row r="208">
          <cell r="H208" t="str">
            <v>Препариране на кавитет. Подложки и обтурация с химичен композит</v>
          </cell>
          <cell r="I208">
            <v>301</v>
          </cell>
          <cell r="J208">
            <v>4</v>
          </cell>
          <cell r="L208">
            <v>1.73</v>
          </cell>
          <cell r="M208">
            <v>44.98</v>
          </cell>
          <cell r="P208" t="str">
            <v/>
          </cell>
          <cell r="Q208" t="str">
            <v/>
          </cell>
        </row>
        <row r="209">
          <cell r="H209" t="str">
            <v>Екстракция на еднокоренов зъб с анестезия</v>
          </cell>
          <cell r="I209">
            <v>508</v>
          </cell>
          <cell r="J209">
            <v>3</v>
          </cell>
          <cell r="L209">
            <v>0.85</v>
          </cell>
          <cell r="M209">
            <v>22.1</v>
          </cell>
          <cell r="P209" t="str">
            <v/>
          </cell>
          <cell r="Q209" t="str">
            <v/>
          </cell>
        </row>
        <row r="210">
          <cell r="H210" t="str">
            <v>Екстракция на многокоренов зъб с анестезия</v>
          </cell>
          <cell r="I210">
            <v>509</v>
          </cell>
          <cell r="J210">
            <v>6</v>
          </cell>
          <cell r="L210">
            <v>2.2000000000000002</v>
          </cell>
          <cell r="M210">
            <v>57.2</v>
          </cell>
          <cell r="P210" t="str">
            <v/>
          </cell>
          <cell r="Q210" t="str">
            <v/>
          </cell>
        </row>
        <row r="211">
          <cell r="P211" t="str">
            <v/>
          </cell>
          <cell r="Q211" t="str">
            <v/>
          </cell>
        </row>
        <row r="212">
          <cell r="P212" t="str">
            <v/>
          </cell>
          <cell r="Q212" t="str">
            <v/>
          </cell>
        </row>
        <row r="213">
          <cell r="P213" t="str">
            <v/>
          </cell>
          <cell r="Q213" t="str">
            <v/>
          </cell>
        </row>
        <row r="214">
          <cell r="P214" t="str">
            <v/>
          </cell>
          <cell r="Q214" t="str">
            <v/>
          </cell>
        </row>
        <row r="215">
          <cell r="C215">
            <v>2412112063</v>
          </cell>
          <cell r="D215">
            <v>5610037651</v>
          </cell>
          <cell r="E215" t="str">
            <v>ИППСП</v>
          </cell>
          <cell r="F215" t="str">
            <v>24-0218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11</v>
          </cell>
          <cell r="L215">
            <v>2.75</v>
          </cell>
          <cell r="M215">
            <v>71.5</v>
          </cell>
          <cell r="N215">
            <v>15.18</v>
          </cell>
          <cell r="O215">
            <v>3.57</v>
          </cell>
          <cell r="P215">
            <v>15</v>
          </cell>
          <cell r="Q215">
            <v>5</v>
          </cell>
          <cell r="R215">
            <v>482.82</v>
          </cell>
          <cell r="S215">
            <v>3.57</v>
          </cell>
          <cell r="T215">
            <v>15</v>
          </cell>
        </row>
        <row r="216">
          <cell r="H216" t="str">
            <v>Препариране на кавитет. Подложки и обтурация с амалгама</v>
          </cell>
          <cell r="I216">
            <v>301</v>
          </cell>
          <cell r="J216">
            <v>4</v>
          </cell>
          <cell r="L216">
            <v>1.73</v>
          </cell>
          <cell r="M216">
            <v>44.98</v>
          </cell>
          <cell r="P216" t="str">
            <v/>
          </cell>
          <cell r="Q216" t="str">
            <v/>
          </cell>
        </row>
        <row r="217">
          <cell r="H217" t="str">
            <v>Препариране на кавитет. Подложки и обтурация с химичен композит</v>
          </cell>
          <cell r="I217">
            <v>301</v>
          </cell>
          <cell r="J217">
            <v>23</v>
          </cell>
          <cell r="L217">
            <v>9.9700000000000006</v>
          </cell>
          <cell r="M217">
            <v>259.22000000000003</v>
          </cell>
          <cell r="P217" t="str">
            <v/>
          </cell>
          <cell r="Q217" t="str">
            <v/>
          </cell>
        </row>
        <row r="218">
          <cell r="H218" t="str">
            <v>Екстракция на еднокоренов зъб с анестезия</v>
          </cell>
          <cell r="I218">
            <v>508</v>
          </cell>
          <cell r="L218">
            <v>0</v>
          </cell>
          <cell r="M218">
            <v>0</v>
          </cell>
          <cell r="P218" t="str">
            <v/>
          </cell>
          <cell r="Q218" t="str">
            <v/>
          </cell>
        </row>
        <row r="219">
          <cell r="H219" t="str">
            <v>Екстракция на многокоренов зъб с анестезия</v>
          </cell>
          <cell r="I219">
            <v>509</v>
          </cell>
          <cell r="J219">
            <v>2</v>
          </cell>
          <cell r="L219">
            <v>0.73</v>
          </cell>
          <cell r="M219">
            <v>18.98</v>
          </cell>
          <cell r="P219" t="str">
            <v/>
          </cell>
          <cell r="Q219" t="str">
            <v/>
          </cell>
        </row>
        <row r="220">
          <cell r="P220" t="str">
            <v/>
          </cell>
          <cell r="Q220" t="str">
            <v/>
          </cell>
        </row>
        <row r="221">
          <cell r="P221" t="str">
            <v/>
          </cell>
          <cell r="Q221" t="str">
            <v/>
          </cell>
        </row>
        <row r="222">
          <cell r="P222" t="str">
            <v/>
          </cell>
          <cell r="Q222" t="str">
            <v/>
          </cell>
        </row>
        <row r="223">
          <cell r="P223" t="str">
            <v/>
          </cell>
          <cell r="Q223" t="str">
            <v/>
          </cell>
        </row>
        <row r="224">
          <cell r="C224">
            <v>2412112010</v>
          </cell>
          <cell r="D224">
            <v>5705057636</v>
          </cell>
          <cell r="E224" t="str">
            <v>ИППСП</v>
          </cell>
          <cell r="F224" t="str">
            <v>24-0214</v>
          </cell>
          <cell r="G224">
            <v>36917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21</v>
          </cell>
          <cell r="L224">
            <v>5.25</v>
          </cell>
          <cell r="M224">
            <v>136.5</v>
          </cell>
          <cell r="N224">
            <v>15.06</v>
          </cell>
          <cell r="O224">
            <v>5.03</v>
          </cell>
          <cell r="P224">
            <v>15</v>
          </cell>
          <cell r="Q224">
            <v>5</v>
          </cell>
          <cell r="R224">
            <v>520</v>
          </cell>
          <cell r="S224">
            <v>5</v>
          </cell>
          <cell r="T224">
            <v>15</v>
          </cell>
        </row>
        <row r="225">
          <cell r="H225" t="str">
            <v>Препариране на кавитет. Подложки и обтурация с амалгама</v>
          </cell>
          <cell r="I225">
            <v>301</v>
          </cell>
          <cell r="J225">
            <v>10</v>
          </cell>
          <cell r="L225">
            <v>4.33</v>
          </cell>
          <cell r="M225">
            <v>112.58</v>
          </cell>
          <cell r="P225" t="str">
            <v/>
          </cell>
          <cell r="Q225" t="str">
            <v/>
          </cell>
        </row>
        <row r="226">
          <cell r="H226" t="str">
            <v>Препариране на кавитет. Подложки и обтурация с химичен композит</v>
          </cell>
          <cell r="I226">
            <v>301</v>
          </cell>
          <cell r="J226">
            <v>9</v>
          </cell>
          <cell r="L226">
            <v>3.9</v>
          </cell>
          <cell r="M226">
            <v>101.4</v>
          </cell>
          <cell r="P226" t="str">
            <v/>
          </cell>
          <cell r="Q226" t="str">
            <v/>
          </cell>
        </row>
        <row r="227">
          <cell r="H227" t="str">
            <v>Екстракция на еднокоренов зъб с анестезия</v>
          </cell>
          <cell r="I227">
            <v>508</v>
          </cell>
          <cell r="J227">
            <v>3</v>
          </cell>
          <cell r="L227">
            <v>0.85</v>
          </cell>
          <cell r="M227">
            <v>22.1</v>
          </cell>
          <cell r="P227" t="str">
            <v/>
          </cell>
          <cell r="Q227" t="str">
            <v/>
          </cell>
        </row>
        <row r="228">
          <cell r="H228" t="str">
            <v>Екстракция на многокоренов зъб с анестезия</v>
          </cell>
          <cell r="I228">
            <v>509</v>
          </cell>
          <cell r="J228">
            <v>2</v>
          </cell>
          <cell r="L228">
            <v>0.73</v>
          </cell>
          <cell r="M228">
            <v>18.98</v>
          </cell>
          <cell r="P228" t="str">
            <v/>
          </cell>
          <cell r="Q228" t="str">
            <v/>
          </cell>
        </row>
        <row r="229">
          <cell r="P229" t="str">
            <v/>
          </cell>
          <cell r="Q229" t="str">
            <v/>
          </cell>
        </row>
        <row r="230">
          <cell r="P230" t="str">
            <v/>
          </cell>
          <cell r="Q230" t="str">
            <v/>
          </cell>
        </row>
        <row r="231">
          <cell r="P231" t="str">
            <v/>
          </cell>
          <cell r="Q231" t="str">
            <v/>
          </cell>
        </row>
        <row r="232">
          <cell r="P232" t="str">
            <v/>
          </cell>
          <cell r="Q232" t="str">
            <v/>
          </cell>
        </row>
        <row r="233">
          <cell r="C233">
            <v>2412112021</v>
          </cell>
          <cell r="D233">
            <v>5704147592</v>
          </cell>
          <cell r="E233" t="str">
            <v>ИППСП</v>
          </cell>
          <cell r="F233" t="str">
            <v>24-0293</v>
          </cell>
          <cell r="G233">
            <v>36918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11.29</v>
          </cell>
          <cell r="O233">
            <v>15.81</v>
          </cell>
          <cell r="P233">
            <v>20</v>
          </cell>
          <cell r="Q233">
            <v>7</v>
          </cell>
          <cell r="R233">
            <v>702</v>
          </cell>
          <cell r="S233">
            <v>15.71</v>
          </cell>
          <cell r="T233">
            <v>11.29</v>
          </cell>
        </row>
        <row r="234">
          <cell r="H234" t="str">
            <v>Препариране на кавитет. Подложки и обтурация с амалгама</v>
          </cell>
          <cell r="I234">
            <v>301</v>
          </cell>
          <cell r="J234">
            <v>7</v>
          </cell>
          <cell r="L234">
            <v>3.03</v>
          </cell>
          <cell r="M234">
            <v>78.78</v>
          </cell>
          <cell r="P234" t="str">
            <v/>
          </cell>
          <cell r="Q234" t="str">
            <v/>
          </cell>
        </row>
        <row r="235">
          <cell r="H235" t="str">
            <v>Препариране на кавитет. Подложки и обтурация с химичен композит</v>
          </cell>
          <cell r="I235">
            <v>301</v>
          </cell>
          <cell r="J235">
            <v>8</v>
          </cell>
          <cell r="L235">
            <v>3.47</v>
          </cell>
          <cell r="M235">
            <v>90.22</v>
          </cell>
          <cell r="P235" t="str">
            <v/>
          </cell>
          <cell r="Q235" t="str">
            <v/>
          </cell>
        </row>
        <row r="236">
          <cell r="H236" t="str">
            <v>Екстракция на еднокоренов зъб с анестезия</v>
          </cell>
          <cell r="I236">
            <v>508</v>
          </cell>
          <cell r="J236">
            <v>5</v>
          </cell>
          <cell r="L236">
            <v>1.42</v>
          </cell>
          <cell r="M236">
            <v>36.92</v>
          </cell>
          <cell r="P236" t="str">
            <v/>
          </cell>
          <cell r="Q236" t="str">
            <v/>
          </cell>
        </row>
        <row r="237">
          <cell r="H237" t="str">
            <v>Екстракция на многокоренов зъб с анестезия</v>
          </cell>
          <cell r="I237">
            <v>509</v>
          </cell>
          <cell r="J237">
            <v>1</v>
          </cell>
          <cell r="L237">
            <v>0.37</v>
          </cell>
          <cell r="M237">
            <v>9.6199999999999992</v>
          </cell>
          <cell r="P237" t="str">
            <v/>
          </cell>
          <cell r="Q237" t="str">
            <v/>
          </cell>
        </row>
        <row r="238">
          <cell r="P238" t="str">
            <v/>
          </cell>
          <cell r="Q238" t="str">
            <v/>
          </cell>
        </row>
        <row r="239">
          <cell r="P239" t="str">
            <v/>
          </cell>
          <cell r="Q239" t="str">
            <v/>
          </cell>
        </row>
        <row r="240">
          <cell r="P240" t="str">
            <v/>
          </cell>
          <cell r="Q240" t="str">
            <v/>
          </cell>
        </row>
        <row r="241">
          <cell r="P241" t="str">
            <v/>
          </cell>
          <cell r="Q241" t="str">
            <v/>
          </cell>
        </row>
        <row r="242">
          <cell r="C242">
            <v>2412112042</v>
          </cell>
          <cell r="D242">
            <v>5804277579</v>
          </cell>
          <cell r="E242" t="str">
            <v>ИППСП</v>
          </cell>
          <cell r="F242" t="str">
            <v>24-0289</v>
          </cell>
          <cell r="G242">
            <v>36918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20</v>
          </cell>
          <cell r="L242">
            <v>5</v>
          </cell>
          <cell r="M242">
            <v>130</v>
          </cell>
          <cell r="N242">
            <v>13.6</v>
          </cell>
          <cell r="O242">
            <v>8.6999999999999993</v>
          </cell>
          <cell r="P242">
            <v>15</v>
          </cell>
          <cell r="Q242">
            <v>7</v>
          </cell>
          <cell r="R242">
            <v>572</v>
          </cell>
          <cell r="S242">
            <v>8.4</v>
          </cell>
          <cell r="T242">
            <v>13.6</v>
          </cell>
        </row>
        <row r="243">
          <cell r="H243" t="str">
            <v>Препариране на кавитет. Подложки и обтурация с амалгама</v>
          </cell>
          <cell r="I243">
            <v>301</v>
          </cell>
          <cell r="J243">
            <v>2</v>
          </cell>
          <cell r="L243">
            <v>0.87</v>
          </cell>
          <cell r="M243">
            <v>22.62</v>
          </cell>
          <cell r="P243" t="str">
            <v/>
          </cell>
          <cell r="Q243" t="str">
            <v/>
          </cell>
        </row>
        <row r="244">
          <cell r="H244" t="str">
            <v>Препариране на кавитет. Подложки и обтурация с химичен композит</v>
          </cell>
          <cell r="I244">
            <v>301</v>
          </cell>
          <cell r="J244">
            <v>11</v>
          </cell>
          <cell r="L244">
            <v>4.7699999999999996</v>
          </cell>
          <cell r="M244">
            <v>124.02</v>
          </cell>
          <cell r="P244" t="str">
            <v/>
          </cell>
          <cell r="Q244" t="str">
            <v/>
          </cell>
        </row>
        <row r="245">
          <cell r="H245" t="str">
            <v>Екстракция на еднокоренов зъб с анестезия</v>
          </cell>
          <cell r="I245">
            <v>508</v>
          </cell>
          <cell r="J245">
            <v>4</v>
          </cell>
          <cell r="L245">
            <v>1.1299999999999999</v>
          </cell>
          <cell r="M245">
            <v>29.38</v>
          </cell>
          <cell r="P245" t="str">
            <v/>
          </cell>
          <cell r="Q245" t="str">
            <v/>
          </cell>
        </row>
        <row r="246">
          <cell r="H246" t="str">
            <v>Екстракция на многокоренов зъб с анестезия</v>
          </cell>
          <cell r="I246">
            <v>509</v>
          </cell>
          <cell r="J246">
            <v>5</v>
          </cell>
          <cell r="L246">
            <v>1.83</v>
          </cell>
          <cell r="M246">
            <v>47.58</v>
          </cell>
          <cell r="P246" t="str">
            <v/>
          </cell>
          <cell r="Q246" t="str">
            <v/>
          </cell>
        </row>
        <row r="247">
          <cell r="P247" t="str">
            <v/>
          </cell>
          <cell r="Q247" t="str">
            <v/>
          </cell>
        </row>
        <row r="248">
          <cell r="P248" t="str">
            <v/>
          </cell>
          <cell r="Q248" t="str">
            <v/>
          </cell>
        </row>
        <row r="249">
          <cell r="P249" t="str">
            <v/>
          </cell>
          <cell r="Q249" t="str">
            <v/>
          </cell>
        </row>
        <row r="250">
          <cell r="P250" t="str">
            <v/>
          </cell>
          <cell r="Q250" t="str">
            <v/>
          </cell>
        </row>
        <row r="251">
          <cell r="C251">
            <v>2412112041</v>
          </cell>
          <cell r="D251">
            <v>6004167656</v>
          </cell>
          <cell r="E251" t="str">
            <v>ИППСП</v>
          </cell>
          <cell r="F251" t="str">
            <v>24-0287</v>
          </cell>
          <cell r="G251">
            <v>36918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9</v>
          </cell>
          <cell r="L251">
            <v>2.25</v>
          </cell>
          <cell r="M251">
            <v>58.5</v>
          </cell>
          <cell r="N251">
            <v>7.31</v>
          </cell>
          <cell r="O251">
            <v>15.26</v>
          </cell>
          <cell r="P251">
            <v>15</v>
          </cell>
          <cell r="Q251">
            <v>7</v>
          </cell>
          <cell r="R251">
            <v>572</v>
          </cell>
          <cell r="S251">
            <v>14.69</v>
          </cell>
          <cell r="T251">
            <v>7.31</v>
          </cell>
        </row>
        <row r="252">
          <cell r="H252" t="str">
            <v>Препариране на кавитет. Подложки и обтурация с амалгама</v>
          </cell>
          <cell r="I252">
            <v>301</v>
          </cell>
          <cell r="J252">
            <v>3</v>
          </cell>
          <cell r="L252">
            <v>1.3</v>
          </cell>
          <cell r="M252">
            <v>33.799999999999997</v>
          </cell>
          <cell r="P252" t="str">
            <v/>
          </cell>
          <cell r="Q252" t="str">
            <v/>
          </cell>
        </row>
        <row r="253">
          <cell r="H253" t="str">
            <v>Препариране на кавитет. Подложки и обтурация с химичен композит</v>
          </cell>
          <cell r="I253">
            <v>301</v>
          </cell>
          <cell r="J253">
            <v>7</v>
          </cell>
          <cell r="L253">
            <v>3.03</v>
          </cell>
          <cell r="M253">
            <v>78.78</v>
          </cell>
          <cell r="P253" t="str">
            <v/>
          </cell>
          <cell r="Q253" t="str">
            <v/>
          </cell>
        </row>
        <row r="254">
          <cell r="H254" t="str">
            <v>Екстракция на еднокоренов зъб с анестезия</v>
          </cell>
          <cell r="I254">
            <v>508</v>
          </cell>
          <cell r="L254">
            <v>0</v>
          </cell>
          <cell r="M254">
            <v>0</v>
          </cell>
          <cell r="P254" t="str">
            <v/>
          </cell>
          <cell r="Q254" t="str">
            <v/>
          </cell>
        </row>
        <row r="255">
          <cell r="H255" t="str">
            <v>Екстракция на многокоренов зъб с анестезия</v>
          </cell>
          <cell r="I255">
            <v>509</v>
          </cell>
          <cell r="J255">
            <v>2</v>
          </cell>
          <cell r="L255">
            <v>0.73</v>
          </cell>
          <cell r="M255">
            <v>18.98</v>
          </cell>
          <cell r="P255" t="str">
            <v/>
          </cell>
          <cell r="Q255" t="str">
            <v/>
          </cell>
        </row>
        <row r="256">
          <cell r="P256" t="str">
            <v/>
          </cell>
          <cell r="Q256" t="str">
            <v/>
          </cell>
        </row>
        <row r="257">
          <cell r="P257" t="str">
            <v/>
          </cell>
          <cell r="Q257" t="str">
            <v/>
          </cell>
        </row>
        <row r="258">
          <cell r="P258" t="str">
            <v/>
          </cell>
          <cell r="Q258" t="str">
            <v/>
          </cell>
        </row>
        <row r="259">
          <cell r="P259" t="str">
            <v/>
          </cell>
          <cell r="Q259" t="str">
            <v/>
          </cell>
        </row>
        <row r="260">
          <cell r="C260">
            <v>2412112028</v>
          </cell>
          <cell r="D260">
            <v>7412167630</v>
          </cell>
          <cell r="E260" t="str">
            <v>ИППСП</v>
          </cell>
          <cell r="F260" t="str">
            <v>24-0228</v>
          </cell>
          <cell r="G260">
            <v>36917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5</v>
          </cell>
          <cell r="L260">
            <v>1.25</v>
          </cell>
          <cell r="M260">
            <v>32.5</v>
          </cell>
          <cell r="N260">
            <v>12.7</v>
          </cell>
          <cell r="O260">
            <v>10.86</v>
          </cell>
          <cell r="P260">
            <v>18</v>
          </cell>
          <cell r="Q260">
            <v>4</v>
          </cell>
          <cell r="R260">
            <v>572</v>
          </cell>
          <cell r="S260">
            <v>9.3000000000000007</v>
          </cell>
          <cell r="T260">
            <v>12.7</v>
          </cell>
        </row>
        <row r="261">
          <cell r="H261" t="str">
            <v>Препариране на кавитет. Подложки и обтурация с амалгама</v>
          </cell>
          <cell r="I261">
            <v>301</v>
          </cell>
          <cell r="J261">
            <v>11</v>
          </cell>
          <cell r="L261">
            <v>4.7699999999999996</v>
          </cell>
          <cell r="M261">
            <v>124.02</v>
          </cell>
          <cell r="P261" t="str">
            <v/>
          </cell>
          <cell r="Q261" t="str">
            <v/>
          </cell>
        </row>
        <row r="262">
          <cell r="H262" t="str">
            <v>Препариране на кавитет. Подложки и обтурация с химичен композит</v>
          </cell>
          <cell r="I262">
            <v>301</v>
          </cell>
          <cell r="J262">
            <v>10</v>
          </cell>
          <cell r="L262">
            <v>4.33</v>
          </cell>
          <cell r="M262">
            <v>112.58</v>
          </cell>
          <cell r="P262" t="str">
            <v/>
          </cell>
          <cell r="Q262" t="str">
            <v/>
          </cell>
        </row>
        <row r="263">
          <cell r="H263" t="str">
            <v>Екстракция на еднокоренов зъб с анестезия</v>
          </cell>
          <cell r="I263">
            <v>508</v>
          </cell>
          <cell r="J263">
            <v>7</v>
          </cell>
          <cell r="L263">
            <v>1.98</v>
          </cell>
          <cell r="M263">
            <v>51.48</v>
          </cell>
          <cell r="P263" t="str">
            <v/>
          </cell>
          <cell r="Q263" t="str">
            <v/>
          </cell>
        </row>
        <row r="264">
          <cell r="H264" t="str">
            <v>Екстракция на многокоренов зъб с анестезия</v>
          </cell>
          <cell r="I264">
            <v>509</v>
          </cell>
          <cell r="J264">
            <v>1</v>
          </cell>
          <cell r="L264">
            <v>0.37</v>
          </cell>
          <cell r="M264">
            <v>9.6199999999999992</v>
          </cell>
          <cell r="P264" t="str">
            <v/>
          </cell>
          <cell r="Q264" t="str">
            <v/>
          </cell>
        </row>
        <row r="265">
          <cell r="P265" t="str">
            <v/>
          </cell>
          <cell r="Q265" t="str">
            <v/>
          </cell>
        </row>
        <row r="266">
          <cell r="P266" t="str">
            <v/>
          </cell>
          <cell r="Q266" t="str">
            <v/>
          </cell>
        </row>
        <row r="267">
          <cell r="P267" t="str">
            <v/>
          </cell>
          <cell r="Q267" t="str">
            <v/>
          </cell>
        </row>
        <row r="268">
          <cell r="P268" t="str">
            <v/>
          </cell>
          <cell r="Q268" t="str">
            <v/>
          </cell>
        </row>
        <row r="269">
          <cell r="C269">
            <v>2412112013</v>
          </cell>
          <cell r="D269">
            <v>5803047648</v>
          </cell>
          <cell r="E269" t="str">
            <v>ИППСП</v>
          </cell>
          <cell r="F269" t="str">
            <v>24-0288</v>
          </cell>
          <cell r="G269">
            <v>36918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7</v>
          </cell>
          <cell r="L269">
            <v>1.75</v>
          </cell>
          <cell r="M269">
            <v>45.5</v>
          </cell>
          <cell r="N269">
            <v>10.52</v>
          </cell>
          <cell r="O269">
            <v>9.77</v>
          </cell>
          <cell r="P269">
            <v>15</v>
          </cell>
          <cell r="Q269">
            <v>5</v>
          </cell>
          <cell r="R269">
            <v>520</v>
          </cell>
          <cell r="S269">
            <v>9.48</v>
          </cell>
          <cell r="T269">
            <v>10.52</v>
          </cell>
        </row>
        <row r="270">
          <cell r="H270" t="str">
            <v>Препариране на кавитет. Подложки и обтурация с амалгама</v>
          </cell>
          <cell r="I270">
            <v>301</v>
          </cell>
          <cell r="L270">
            <v>0</v>
          </cell>
          <cell r="M270">
            <v>0</v>
          </cell>
          <cell r="P270" t="str">
            <v/>
          </cell>
          <cell r="Q270" t="str">
            <v/>
          </cell>
        </row>
        <row r="271">
          <cell r="H271" t="str">
            <v>Препариране на кавитет. Подложки и обтурация с химичен композит</v>
          </cell>
          <cell r="I271">
            <v>301</v>
          </cell>
          <cell r="J271">
            <v>13</v>
          </cell>
          <cell r="L271">
            <v>5.63</v>
          </cell>
          <cell r="M271">
            <v>146.38</v>
          </cell>
          <cell r="P271" t="str">
            <v/>
          </cell>
          <cell r="Q271" t="str">
            <v/>
          </cell>
        </row>
        <row r="272">
          <cell r="H272" t="str">
            <v>Екстракция на еднокоренов зъб с анестезия</v>
          </cell>
          <cell r="I272">
            <v>508</v>
          </cell>
          <cell r="J272">
            <v>2</v>
          </cell>
          <cell r="L272">
            <v>0.56999999999999995</v>
          </cell>
          <cell r="M272">
            <v>14.82</v>
          </cell>
          <cell r="P272" t="str">
            <v/>
          </cell>
          <cell r="Q272" t="str">
            <v/>
          </cell>
        </row>
        <row r="273">
          <cell r="H273" t="str">
            <v>Екстракция на многокоренов зъб с анестезия</v>
          </cell>
          <cell r="I273">
            <v>509</v>
          </cell>
          <cell r="J273">
            <v>7</v>
          </cell>
          <cell r="L273">
            <v>2.57</v>
          </cell>
          <cell r="M273">
            <v>66.819999999999993</v>
          </cell>
          <cell r="P273" t="str">
            <v/>
          </cell>
          <cell r="Q273" t="str">
            <v/>
          </cell>
        </row>
        <row r="274">
          <cell r="P274" t="str">
            <v/>
          </cell>
          <cell r="Q274" t="str">
            <v/>
          </cell>
        </row>
        <row r="275">
          <cell r="P275" t="str">
            <v/>
          </cell>
          <cell r="Q275" t="str">
            <v/>
          </cell>
        </row>
        <row r="276">
          <cell r="P276" t="str">
            <v/>
          </cell>
          <cell r="Q276" t="str">
            <v/>
          </cell>
        </row>
        <row r="277">
          <cell r="P277" t="str">
            <v/>
          </cell>
          <cell r="Q277" t="str">
            <v/>
          </cell>
        </row>
        <row r="278">
          <cell r="C278">
            <v>2412112048</v>
          </cell>
          <cell r="D278">
            <v>5806087773</v>
          </cell>
          <cell r="E278" t="str">
            <v>ИППСП</v>
          </cell>
          <cell r="F278" t="str">
            <v>24-0109</v>
          </cell>
          <cell r="G278">
            <v>36916</v>
          </cell>
          <cell r="H278" t="str">
            <v>Обстоен преглед за установяване на орален статус</v>
          </cell>
          <cell r="I278">
            <v>101</v>
          </cell>
          <cell r="J278">
            <v>10</v>
          </cell>
          <cell r="L278">
            <v>2.5</v>
          </cell>
          <cell r="M278">
            <v>65</v>
          </cell>
          <cell r="N278">
            <v>20.190000000000001</v>
          </cell>
          <cell r="O278">
            <v>0</v>
          </cell>
          <cell r="P278">
            <v>20</v>
          </cell>
          <cell r="Q278">
            <v>0</v>
          </cell>
          <cell r="R278">
            <v>520</v>
          </cell>
          <cell r="S278">
            <v>0</v>
          </cell>
          <cell r="T278">
            <v>20</v>
          </cell>
        </row>
        <row r="279">
          <cell r="H279" t="str">
            <v>Препариране на кавитет. Подложки и обтурация с амалгама</v>
          </cell>
          <cell r="I279">
            <v>301</v>
          </cell>
          <cell r="J279">
            <v>14</v>
          </cell>
          <cell r="L279">
            <v>6.07</v>
          </cell>
          <cell r="M279">
            <v>157.82</v>
          </cell>
          <cell r="P279" t="str">
            <v/>
          </cell>
          <cell r="Q279" t="str">
            <v/>
          </cell>
        </row>
        <row r="280">
          <cell r="H280" t="str">
            <v>Препариране на кавитет. Подложки и обтурация с химичен композит</v>
          </cell>
          <cell r="I280">
            <v>301</v>
          </cell>
          <cell r="J280">
            <v>21</v>
          </cell>
          <cell r="L280">
            <v>9.1</v>
          </cell>
          <cell r="M280">
            <v>236.6</v>
          </cell>
          <cell r="P280" t="str">
            <v/>
          </cell>
          <cell r="Q280" t="str">
            <v/>
          </cell>
        </row>
        <row r="281">
          <cell r="H281" t="str">
            <v>Екстракция на еднокоренов зъб с анестезия</v>
          </cell>
          <cell r="I281">
            <v>508</v>
          </cell>
          <cell r="J281">
            <v>5</v>
          </cell>
          <cell r="L281">
            <v>1.42</v>
          </cell>
          <cell r="M281">
            <v>36.92</v>
          </cell>
          <cell r="P281" t="str">
            <v/>
          </cell>
          <cell r="Q281" t="str">
            <v/>
          </cell>
        </row>
        <row r="282">
          <cell r="H282" t="str">
            <v>Екстракция на многокоренов зъб с анестезия</v>
          </cell>
          <cell r="I282">
            <v>509</v>
          </cell>
          <cell r="J282">
            <v>3</v>
          </cell>
          <cell r="L282">
            <v>1.1000000000000001</v>
          </cell>
          <cell r="M282">
            <v>28.6</v>
          </cell>
          <cell r="P282" t="str">
            <v/>
          </cell>
          <cell r="Q282" t="str">
            <v/>
          </cell>
        </row>
        <row r="283">
          <cell r="P283" t="str">
            <v/>
          </cell>
          <cell r="Q283" t="str">
            <v/>
          </cell>
        </row>
        <row r="284">
          <cell r="P284" t="str">
            <v/>
          </cell>
          <cell r="Q284" t="str">
            <v/>
          </cell>
        </row>
        <row r="285">
          <cell r="P285" t="str">
            <v/>
          </cell>
          <cell r="Q285" t="str">
            <v/>
          </cell>
        </row>
        <row r="286">
          <cell r="P286" t="str">
            <v/>
          </cell>
          <cell r="Q286" t="str">
            <v/>
          </cell>
        </row>
        <row r="287">
          <cell r="C287">
            <v>2412112024</v>
          </cell>
          <cell r="D287">
            <v>5505037669</v>
          </cell>
          <cell r="E287" t="str">
            <v>ИППСП</v>
          </cell>
          <cell r="F287" t="str">
            <v>24-0105</v>
          </cell>
          <cell r="G287">
            <v>36916</v>
          </cell>
          <cell r="H287" t="str">
            <v>Обстоен преглед за установяване на орален статус</v>
          </cell>
          <cell r="I287">
            <v>101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20</v>
          </cell>
          <cell r="Q287">
            <v>2</v>
          </cell>
          <cell r="R287">
            <v>0</v>
          </cell>
          <cell r="S287">
            <v>0</v>
          </cell>
          <cell r="T287">
            <v>0</v>
          </cell>
        </row>
        <row r="288">
          <cell r="H288" t="str">
            <v>Препариране на кавитет. Подложки и обтурация с амалгама</v>
          </cell>
          <cell r="I288">
            <v>301</v>
          </cell>
          <cell r="L288">
            <v>0</v>
          </cell>
          <cell r="M288">
            <v>0</v>
          </cell>
          <cell r="P288" t="str">
            <v/>
          </cell>
          <cell r="Q288" t="str">
            <v/>
          </cell>
        </row>
        <row r="289">
          <cell r="H289" t="str">
            <v>Препариране на кавитет. Подложки и обтурация с химичен композит</v>
          </cell>
          <cell r="I289">
            <v>301</v>
          </cell>
          <cell r="L289">
            <v>0</v>
          </cell>
          <cell r="M289">
            <v>0</v>
          </cell>
          <cell r="P289" t="str">
            <v/>
          </cell>
          <cell r="Q289" t="str">
            <v/>
          </cell>
        </row>
        <row r="290">
          <cell r="H290" t="str">
            <v>Екстракция на еднокоренов зъб с анестезия</v>
          </cell>
          <cell r="I290">
            <v>508</v>
          </cell>
          <cell r="L290">
            <v>0</v>
          </cell>
          <cell r="M290">
            <v>0</v>
          </cell>
          <cell r="P290" t="str">
            <v/>
          </cell>
          <cell r="Q290" t="str">
            <v/>
          </cell>
        </row>
        <row r="291">
          <cell r="H291" t="str">
            <v>Екстракция на многокоренов зъб с анестезия</v>
          </cell>
          <cell r="I291">
            <v>509</v>
          </cell>
          <cell r="L291">
            <v>0</v>
          </cell>
          <cell r="M291">
            <v>0</v>
          </cell>
          <cell r="P291" t="str">
            <v/>
          </cell>
          <cell r="Q291" t="str">
            <v/>
          </cell>
        </row>
        <row r="292">
          <cell r="P292" t="str">
            <v/>
          </cell>
          <cell r="Q292" t="str">
            <v/>
          </cell>
        </row>
        <row r="293">
          <cell r="P293" t="str">
            <v/>
          </cell>
          <cell r="Q293" t="str">
            <v/>
          </cell>
        </row>
        <row r="294">
          <cell r="P294" t="str">
            <v/>
          </cell>
          <cell r="Q294" t="str">
            <v/>
          </cell>
        </row>
        <row r="295">
          <cell r="P295" t="str">
            <v/>
          </cell>
          <cell r="Q295" t="str">
            <v/>
          </cell>
        </row>
        <row r="296">
          <cell r="C296">
            <v>2412112027</v>
          </cell>
          <cell r="D296">
            <v>5801217880</v>
          </cell>
          <cell r="E296" t="str">
            <v>ИППСП</v>
          </cell>
          <cell r="F296" t="str">
            <v>24-0034</v>
          </cell>
          <cell r="G296">
            <v>36914</v>
          </cell>
          <cell r="H296" t="str">
            <v>Обстоен преглед за установяване на орален статус</v>
          </cell>
          <cell r="I296">
            <v>101</v>
          </cell>
          <cell r="J296">
            <v>19</v>
          </cell>
          <cell r="L296">
            <v>4.75</v>
          </cell>
          <cell r="M296">
            <v>123.5</v>
          </cell>
          <cell r="N296">
            <v>17.32</v>
          </cell>
          <cell r="O296">
            <v>8.86</v>
          </cell>
          <cell r="P296">
            <v>19</v>
          </cell>
          <cell r="Q296">
            <v>7</v>
          </cell>
          <cell r="R296">
            <v>676</v>
          </cell>
          <cell r="S296">
            <v>8.68</v>
          </cell>
          <cell r="T296">
            <v>17.32</v>
          </cell>
        </row>
        <row r="297">
          <cell r="H297" t="str">
            <v>Препариране на кавитет. Подложки и обтурация с амалгама</v>
          </cell>
          <cell r="I297">
            <v>301</v>
          </cell>
          <cell r="J297">
            <v>9</v>
          </cell>
          <cell r="L297">
            <v>3.9</v>
          </cell>
          <cell r="M297">
            <v>101.4</v>
          </cell>
          <cell r="P297" t="str">
            <v/>
          </cell>
          <cell r="Q297" t="str">
            <v/>
          </cell>
        </row>
        <row r="298">
          <cell r="H298" t="str">
            <v>Препариране на кавитет. Подложки и обтурация с химичен композит</v>
          </cell>
          <cell r="I298">
            <v>301</v>
          </cell>
          <cell r="J298">
            <v>8</v>
          </cell>
          <cell r="L298">
            <v>3.47</v>
          </cell>
          <cell r="M298">
            <v>90.22</v>
          </cell>
          <cell r="P298" t="str">
            <v/>
          </cell>
          <cell r="Q298" t="str">
            <v/>
          </cell>
        </row>
        <row r="299">
          <cell r="H299" t="str">
            <v>Екстракция на еднокоренов зъб с анестезия</v>
          </cell>
          <cell r="I299">
            <v>508</v>
          </cell>
          <cell r="J299">
            <v>8</v>
          </cell>
          <cell r="L299">
            <v>2.27</v>
          </cell>
          <cell r="M299">
            <v>59.02</v>
          </cell>
          <cell r="P299" t="str">
            <v/>
          </cell>
          <cell r="Q299" t="str">
            <v/>
          </cell>
        </row>
        <row r="300">
          <cell r="H300" t="str">
            <v>Екстракция на многокоренов зъб с анестезия</v>
          </cell>
          <cell r="I300">
            <v>509</v>
          </cell>
          <cell r="J300">
            <v>8</v>
          </cell>
          <cell r="L300">
            <v>2.93</v>
          </cell>
          <cell r="M300">
            <v>76.180000000000007</v>
          </cell>
          <cell r="P300" t="str">
            <v/>
          </cell>
          <cell r="Q300" t="str">
            <v/>
          </cell>
        </row>
        <row r="301">
          <cell r="P301" t="str">
            <v/>
          </cell>
          <cell r="Q301" t="str">
            <v/>
          </cell>
        </row>
        <row r="302">
          <cell r="P302" t="str">
            <v/>
          </cell>
          <cell r="Q302" t="str">
            <v/>
          </cell>
        </row>
        <row r="303">
          <cell r="P303" t="str">
            <v/>
          </cell>
          <cell r="Q303" t="str">
            <v/>
          </cell>
        </row>
        <row r="304">
          <cell r="P304" t="str">
            <v/>
          </cell>
          <cell r="Q304" t="str">
            <v/>
          </cell>
        </row>
        <row r="305">
          <cell r="C305">
            <v>2412112045</v>
          </cell>
          <cell r="D305">
            <v>6107027610</v>
          </cell>
          <cell r="E305" t="str">
            <v>ИППСП</v>
          </cell>
          <cell r="F305" t="str">
            <v>24-038</v>
          </cell>
          <cell r="G305">
            <v>36914</v>
          </cell>
          <cell r="H305" t="str">
            <v>Обстоен преглед за установяване на орален статус</v>
          </cell>
          <cell r="I305">
            <v>101</v>
          </cell>
          <cell r="J305">
            <v>12</v>
          </cell>
          <cell r="L305">
            <v>3</v>
          </cell>
          <cell r="M305">
            <v>78</v>
          </cell>
          <cell r="N305">
            <v>20.149999999999999</v>
          </cell>
          <cell r="O305">
            <v>0</v>
          </cell>
          <cell r="P305">
            <v>20</v>
          </cell>
          <cell r="Q305">
            <v>0</v>
          </cell>
          <cell r="R305">
            <v>520</v>
          </cell>
          <cell r="S305">
            <v>0</v>
          </cell>
          <cell r="T305">
            <v>20</v>
          </cell>
        </row>
        <row r="306">
          <cell r="H306" t="str">
            <v>Препариране на кавитет. Подложки и обтурация с амалгама</v>
          </cell>
          <cell r="I306">
            <v>301</v>
          </cell>
          <cell r="J306">
            <v>13</v>
          </cell>
          <cell r="L306">
            <v>5.63</v>
          </cell>
          <cell r="M306">
            <v>146.38</v>
          </cell>
          <cell r="P306" t="str">
            <v/>
          </cell>
          <cell r="Q306" t="str">
            <v/>
          </cell>
        </row>
        <row r="307">
          <cell r="H307" t="str">
            <v>Препариране на кавитет. Подложки и обтурация с химичен композит</v>
          </cell>
          <cell r="I307">
            <v>301</v>
          </cell>
          <cell r="J307">
            <v>20</v>
          </cell>
          <cell r="L307">
            <v>8.67</v>
          </cell>
          <cell r="M307">
            <v>225.42</v>
          </cell>
          <cell r="P307" t="str">
            <v/>
          </cell>
          <cell r="Q307" t="str">
            <v/>
          </cell>
        </row>
        <row r="308">
          <cell r="H308" t="str">
            <v>Екстракция на еднокоренов зъб с анестезия</v>
          </cell>
          <cell r="I308">
            <v>508</v>
          </cell>
          <cell r="J308">
            <v>1</v>
          </cell>
          <cell r="L308">
            <v>0.28000000000000003</v>
          </cell>
          <cell r="M308">
            <v>7.28</v>
          </cell>
          <cell r="P308" t="str">
            <v/>
          </cell>
          <cell r="Q308" t="str">
            <v/>
          </cell>
        </row>
        <row r="309">
          <cell r="H309" t="str">
            <v>Екстракция на многокоренов зъб с анестезия</v>
          </cell>
          <cell r="I309">
            <v>509</v>
          </cell>
          <cell r="J309">
            <v>7</v>
          </cell>
          <cell r="L309">
            <v>2.57</v>
          </cell>
          <cell r="M309">
            <v>66.819999999999993</v>
          </cell>
          <cell r="P309" t="str">
            <v/>
          </cell>
          <cell r="Q309" t="str">
            <v/>
          </cell>
        </row>
        <row r="310">
          <cell r="P310" t="str">
            <v/>
          </cell>
          <cell r="Q310" t="str">
            <v/>
          </cell>
        </row>
        <row r="311">
          <cell r="P311" t="str">
            <v/>
          </cell>
          <cell r="Q311" t="str">
            <v/>
          </cell>
        </row>
        <row r="312">
          <cell r="P312" t="str">
            <v/>
          </cell>
          <cell r="Q312" t="str">
            <v/>
          </cell>
        </row>
        <row r="313">
          <cell r="P313" t="str">
            <v/>
          </cell>
          <cell r="Q313" t="str">
            <v/>
          </cell>
        </row>
        <row r="314">
          <cell r="C314">
            <v>2412112049</v>
          </cell>
          <cell r="D314">
            <v>7105047579</v>
          </cell>
          <cell r="E314" t="str">
            <v>ИППСП</v>
          </cell>
          <cell r="F314" t="str">
            <v>24-0037</v>
          </cell>
          <cell r="G314">
            <v>36914</v>
          </cell>
          <cell r="H314" t="str">
            <v>Обстоен преглед за установяване на орален статус</v>
          </cell>
          <cell r="I314">
            <v>101</v>
          </cell>
          <cell r="L314">
            <v>0</v>
          </cell>
          <cell r="M314">
            <v>0</v>
          </cell>
          <cell r="N314">
            <v>14.83</v>
          </cell>
          <cell r="O314">
            <v>6.89</v>
          </cell>
          <cell r="P314">
            <v>15</v>
          </cell>
          <cell r="Q314">
            <v>7</v>
          </cell>
          <cell r="R314">
            <v>564.72</v>
          </cell>
          <cell r="S314">
            <v>6.89</v>
          </cell>
          <cell r="T314">
            <v>14.83</v>
          </cell>
        </row>
        <row r="315">
          <cell r="H315" t="str">
            <v>Препариране на кавитет. Подложки и обтурация с амалгама</v>
          </cell>
          <cell r="I315">
            <v>301</v>
          </cell>
          <cell r="J315">
            <v>13</v>
          </cell>
          <cell r="L315">
            <v>5.63</v>
          </cell>
          <cell r="M315">
            <v>146.38</v>
          </cell>
          <cell r="P315" t="str">
            <v/>
          </cell>
          <cell r="Q315" t="str">
            <v/>
          </cell>
        </row>
        <row r="316">
          <cell r="H316" t="str">
            <v>Препариране на кавитет. Подложки и обтурация с химичен композит</v>
          </cell>
          <cell r="I316">
            <v>301</v>
          </cell>
          <cell r="J316">
            <v>17</v>
          </cell>
          <cell r="L316">
            <v>7.37</v>
          </cell>
          <cell r="M316">
            <v>191.62</v>
          </cell>
          <cell r="P316" t="str">
            <v/>
          </cell>
          <cell r="Q316" t="str">
            <v/>
          </cell>
        </row>
        <row r="317">
          <cell r="H317" t="str">
            <v>Екстракция на еднокоренов зъб с анестезия</v>
          </cell>
          <cell r="I317">
            <v>508</v>
          </cell>
          <cell r="L317">
            <v>0</v>
          </cell>
          <cell r="M317">
            <v>0</v>
          </cell>
          <cell r="P317" t="str">
            <v/>
          </cell>
          <cell r="Q317" t="str">
            <v/>
          </cell>
        </row>
        <row r="318">
          <cell r="H318" t="str">
            <v>Екстракция на многокоренов зъб с анестезия</v>
          </cell>
          <cell r="I318">
            <v>509</v>
          </cell>
          <cell r="J318">
            <v>5</v>
          </cell>
          <cell r="L318">
            <v>1.83</v>
          </cell>
          <cell r="M318">
            <v>47.58</v>
          </cell>
          <cell r="P318" t="str">
            <v/>
          </cell>
          <cell r="Q318" t="str">
            <v/>
          </cell>
        </row>
        <row r="319">
          <cell r="P319" t="str">
            <v/>
          </cell>
          <cell r="Q319" t="str">
            <v/>
          </cell>
        </row>
        <row r="320">
          <cell r="P320" t="str">
            <v/>
          </cell>
          <cell r="Q320" t="str">
            <v/>
          </cell>
        </row>
        <row r="321">
          <cell r="P321" t="str">
            <v/>
          </cell>
          <cell r="Q321" t="str">
            <v/>
          </cell>
        </row>
        <row r="322">
          <cell r="P322" t="str">
            <v/>
          </cell>
          <cell r="Q322" t="str">
            <v/>
          </cell>
        </row>
        <row r="323">
          <cell r="C323">
            <v>2412112009</v>
          </cell>
          <cell r="D323">
            <v>5811302192</v>
          </cell>
          <cell r="E323" t="str">
            <v>ИППСП</v>
          </cell>
          <cell r="F323" t="str">
            <v>24-0110</v>
          </cell>
          <cell r="G323">
            <v>36916</v>
          </cell>
          <cell r="H323" t="str">
            <v>Обстоен преглед за установяване на орален статус</v>
          </cell>
          <cell r="I323">
            <v>101</v>
          </cell>
          <cell r="J323">
            <v>13</v>
          </cell>
          <cell r="L323">
            <v>3.25</v>
          </cell>
          <cell r="M323">
            <v>84.5</v>
          </cell>
          <cell r="N323">
            <v>10.9</v>
          </cell>
          <cell r="O323">
            <v>11.24</v>
          </cell>
          <cell r="P323">
            <v>15</v>
          </cell>
          <cell r="Q323">
            <v>7</v>
          </cell>
          <cell r="R323">
            <v>572</v>
          </cell>
          <cell r="S323">
            <v>11.1</v>
          </cell>
          <cell r="T323">
            <v>10.9</v>
          </cell>
        </row>
        <row r="324">
          <cell r="H324" t="str">
            <v>Препариране на кавитет. Подложки и обтурация с амалгама</v>
          </cell>
          <cell r="I324">
            <v>301</v>
          </cell>
          <cell r="J324">
            <v>6</v>
          </cell>
          <cell r="L324">
            <v>2.6</v>
          </cell>
          <cell r="M324">
            <v>67.599999999999994</v>
          </cell>
          <cell r="P324" t="str">
            <v/>
          </cell>
          <cell r="Q324" t="str">
            <v/>
          </cell>
        </row>
        <row r="325">
          <cell r="H325" t="str">
            <v>Препариране на кавитет. Подложки и обтурация с химичен композит</v>
          </cell>
          <cell r="I325">
            <v>301</v>
          </cell>
          <cell r="J325">
            <v>8</v>
          </cell>
          <cell r="L325">
            <v>3.47</v>
          </cell>
          <cell r="M325">
            <v>90.22</v>
          </cell>
          <cell r="P325" t="str">
            <v/>
          </cell>
          <cell r="Q325" t="str">
            <v/>
          </cell>
        </row>
        <row r="326">
          <cell r="H326" t="str">
            <v>Екстракция на еднокоренов зъб с анестезия</v>
          </cell>
          <cell r="I326">
            <v>508</v>
          </cell>
          <cell r="J326">
            <v>3</v>
          </cell>
          <cell r="L326">
            <v>0.85</v>
          </cell>
          <cell r="M326">
            <v>22.1</v>
          </cell>
          <cell r="P326" t="str">
            <v/>
          </cell>
          <cell r="Q326" t="str">
            <v/>
          </cell>
        </row>
        <row r="327">
          <cell r="H327" t="str">
            <v>Екстракция на многокоренов зъб с анестезия</v>
          </cell>
          <cell r="I327">
            <v>509</v>
          </cell>
          <cell r="J327">
            <v>2</v>
          </cell>
          <cell r="L327">
            <v>0.73</v>
          </cell>
          <cell r="M327">
            <v>18.98</v>
          </cell>
          <cell r="P327" t="str">
            <v/>
          </cell>
          <cell r="Q327" t="str">
            <v/>
          </cell>
        </row>
        <row r="328">
          <cell r="P328" t="str">
            <v/>
          </cell>
          <cell r="Q328" t="str">
            <v/>
          </cell>
        </row>
        <row r="329">
          <cell r="P329" t="str">
            <v/>
          </cell>
          <cell r="Q329" t="str">
            <v/>
          </cell>
        </row>
        <row r="330">
          <cell r="P330" t="str">
            <v/>
          </cell>
          <cell r="Q330" t="str">
            <v/>
          </cell>
        </row>
        <row r="331">
          <cell r="P331" t="str">
            <v/>
          </cell>
          <cell r="Q331" t="str">
            <v/>
          </cell>
        </row>
        <row r="332">
          <cell r="C332">
            <v>2412112029</v>
          </cell>
          <cell r="D332">
            <v>5505311912</v>
          </cell>
          <cell r="E332" t="str">
            <v>ИППСП</v>
          </cell>
          <cell r="F332" t="str">
            <v>24-0119</v>
          </cell>
          <cell r="G332">
            <v>36916</v>
          </cell>
          <cell r="H332" t="str">
            <v>Обстоен преглед за установяване на орален статус</v>
          </cell>
          <cell r="I332">
            <v>101</v>
          </cell>
          <cell r="J332">
            <v>2</v>
          </cell>
          <cell r="L332">
            <v>0.5</v>
          </cell>
          <cell r="M332">
            <v>13</v>
          </cell>
          <cell r="N332">
            <v>18.03</v>
          </cell>
          <cell r="O332">
            <v>9.0299999999999994</v>
          </cell>
          <cell r="P332">
            <v>20</v>
          </cell>
          <cell r="Q332">
            <v>7</v>
          </cell>
          <cell r="R332">
            <v>702</v>
          </cell>
          <cell r="S332">
            <v>8.9700000000000006</v>
          </cell>
          <cell r="T332">
            <v>18.03</v>
          </cell>
        </row>
        <row r="333">
          <cell r="H333" t="str">
            <v>Препариране на кавитет. Подложки и обтурация с амалгама</v>
          </cell>
          <cell r="I333">
            <v>301</v>
          </cell>
          <cell r="J333">
            <v>21</v>
          </cell>
          <cell r="L333">
            <v>9.1</v>
          </cell>
          <cell r="M333">
            <v>236.6</v>
          </cell>
          <cell r="P333" t="str">
            <v/>
          </cell>
          <cell r="Q333" t="str">
            <v/>
          </cell>
        </row>
        <row r="334">
          <cell r="H334" t="str">
            <v>Препариране на кавитет. Подложки и обтурация с химичен композит</v>
          </cell>
          <cell r="I334">
            <v>301</v>
          </cell>
          <cell r="J334">
            <v>10</v>
          </cell>
          <cell r="L334">
            <v>4.33</v>
          </cell>
          <cell r="M334">
            <v>112.58</v>
          </cell>
          <cell r="P334" t="str">
            <v/>
          </cell>
          <cell r="Q334" t="str">
            <v/>
          </cell>
        </row>
        <row r="335">
          <cell r="H335" t="str">
            <v>Екстракция на еднокоренов зъб с анестезия</v>
          </cell>
          <cell r="I335">
            <v>508</v>
          </cell>
          <cell r="J335">
            <v>8</v>
          </cell>
          <cell r="L335">
            <v>2.27</v>
          </cell>
          <cell r="M335">
            <v>59.02</v>
          </cell>
          <cell r="P335" t="str">
            <v/>
          </cell>
          <cell r="Q335" t="str">
            <v/>
          </cell>
        </row>
        <row r="336">
          <cell r="H336" t="str">
            <v>Екстракция на многокоренов зъб с анестезия</v>
          </cell>
          <cell r="I336">
            <v>509</v>
          </cell>
          <cell r="J336">
            <v>5</v>
          </cell>
          <cell r="L336">
            <v>1.83</v>
          </cell>
          <cell r="M336">
            <v>47.58</v>
          </cell>
          <cell r="P336" t="str">
            <v/>
          </cell>
          <cell r="Q336" t="str">
            <v/>
          </cell>
        </row>
        <row r="337">
          <cell r="P337" t="str">
            <v/>
          </cell>
          <cell r="Q337" t="str">
            <v/>
          </cell>
        </row>
        <row r="338">
          <cell r="P338" t="str">
            <v/>
          </cell>
          <cell r="Q338" t="str">
            <v/>
          </cell>
        </row>
        <row r="339">
          <cell r="P339" t="str">
            <v/>
          </cell>
          <cell r="Q339" t="str">
            <v/>
          </cell>
        </row>
        <row r="340">
          <cell r="P340" t="str">
            <v/>
          </cell>
          <cell r="Q340" t="str">
            <v/>
          </cell>
        </row>
        <row r="341">
          <cell r="C341">
            <v>2412112020</v>
          </cell>
          <cell r="D341">
            <v>6105274478</v>
          </cell>
          <cell r="E341" t="str">
            <v>ИППСП</v>
          </cell>
          <cell r="F341" t="str">
            <v>24-006</v>
          </cell>
          <cell r="G341">
            <v>36914</v>
          </cell>
          <cell r="H341" t="str">
            <v>Обстоен преглед за установяване на орален статус</v>
          </cell>
          <cell r="I341">
            <v>101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15</v>
          </cell>
          <cell r="Q341">
            <v>7</v>
          </cell>
          <cell r="R341">
            <v>0</v>
          </cell>
          <cell r="S341">
            <v>0</v>
          </cell>
          <cell r="T341">
            <v>0</v>
          </cell>
        </row>
        <row r="342">
          <cell r="H342" t="str">
            <v>Препариране на кавитет. Подложки и обтурация с амалгама</v>
          </cell>
          <cell r="I342">
            <v>301</v>
          </cell>
          <cell r="L342">
            <v>0</v>
          </cell>
          <cell r="M342">
            <v>0</v>
          </cell>
          <cell r="P342" t="str">
            <v/>
          </cell>
          <cell r="Q342" t="str">
            <v/>
          </cell>
        </row>
        <row r="343">
          <cell r="H343" t="str">
            <v>Препариране на кавитет. Подложки и обтурация с химичен композит</v>
          </cell>
          <cell r="I343">
            <v>301</v>
          </cell>
          <cell r="L343">
            <v>0</v>
          </cell>
          <cell r="M343">
            <v>0</v>
          </cell>
          <cell r="P343" t="str">
            <v/>
          </cell>
          <cell r="Q343" t="str">
            <v/>
          </cell>
        </row>
        <row r="344">
          <cell r="H344" t="str">
            <v>Екстракция на еднокоренов зъб с анестезия</v>
          </cell>
          <cell r="I344">
            <v>508</v>
          </cell>
          <cell r="L344">
            <v>0</v>
          </cell>
          <cell r="M344">
            <v>0</v>
          </cell>
          <cell r="P344" t="str">
            <v/>
          </cell>
          <cell r="Q344" t="str">
            <v/>
          </cell>
        </row>
        <row r="345">
          <cell r="H345" t="str">
            <v>Екстракция на многокоренов зъб с анестезия</v>
          </cell>
          <cell r="I345">
            <v>509</v>
          </cell>
          <cell r="L345">
            <v>0</v>
          </cell>
          <cell r="M345">
            <v>0</v>
          </cell>
          <cell r="P345" t="str">
            <v/>
          </cell>
          <cell r="Q345" t="str">
            <v/>
          </cell>
        </row>
        <row r="346">
          <cell r="P346" t="str">
            <v/>
          </cell>
          <cell r="Q346" t="str">
            <v/>
          </cell>
        </row>
        <row r="347">
          <cell r="P347" t="str">
            <v/>
          </cell>
          <cell r="Q347" t="str">
            <v/>
          </cell>
        </row>
        <row r="348">
          <cell r="P348" t="str">
            <v/>
          </cell>
          <cell r="Q348" t="str">
            <v/>
          </cell>
        </row>
        <row r="349">
          <cell r="P349" t="str">
            <v/>
          </cell>
          <cell r="Q349" t="str">
            <v/>
          </cell>
        </row>
        <row r="350">
          <cell r="C350">
            <v>2412112033</v>
          </cell>
          <cell r="D350">
            <v>7505266118</v>
          </cell>
          <cell r="E350" t="str">
            <v>ИППСП</v>
          </cell>
          <cell r="F350" t="str">
            <v>24-0209</v>
          </cell>
          <cell r="G350">
            <v>36919</v>
          </cell>
          <cell r="H350" t="str">
            <v>Обстоен преглед за установяване на орален статус</v>
          </cell>
          <cell r="I350">
            <v>101</v>
          </cell>
          <cell r="J350">
            <v>8</v>
          </cell>
          <cell r="L350">
            <v>2</v>
          </cell>
          <cell r="M350">
            <v>52</v>
          </cell>
          <cell r="N350">
            <v>6.69</v>
          </cell>
          <cell r="O350">
            <v>15.7</v>
          </cell>
          <cell r="P350">
            <v>15</v>
          </cell>
          <cell r="Q350">
            <v>7</v>
          </cell>
          <cell r="R350">
            <v>572</v>
          </cell>
          <cell r="S350">
            <v>15.31</v>
          </cell>
          <cell r="T350">
            <v>6.69</v>
          </cell>
        </row>
        <row r="351">
          <cell r="H351" t="str">
            <v>Препариране на кавитет. Подложки и обтурация с амалгама</v>
          </cell>
          <cell r="I351">
            <v>301</v>
          </cell>
          <cell r="L351">
            <v>0</v>
          </cell>
          <cell r="M351">
            <v>0</v>
          </cell>
          <cell r="P351" t="str">
            <v/>
          </cell>
          <cell r="Q351" t="str">
            <v/>
          </cell>
        </row>
        <row r="352">
          <cell r="H352" t="str">
            <v>Препариране на кавитет. Подложки и обтурация с химичен композит</v>
          </cell>
          <cell r="I352">
            <v>301</v>
          </cell>
          <cell r="J352">
            <v>8</v>
          </cell>
          <cell r="L352">
            <v>3.47</v>
          </cell>
          <cell r="M352">
            <v>90.22</v>
          </cell>
          <cell r="P352" t="str">
            <v/>
          </cell>
          <cell r="Q352" t="str">
            <v/>
          </cell>
        </row>
        <row r="353">
          <cell r="H353" t="str">
            <v>Екстракция на еднокоренов зъб с анестезия</v>
          </cell>
          <cell r="I353">
            <v>508</v>
          </cell>
          <cell r="J353">
            <v>3</v>
          </cell>
          <cell r="L353">
            <v>0.85</v>
          </cell>
          <cell r="M353">
            <v>22.1</v>
          </cell>
          <cell r="P353" t="str">
            <v/>
          </cell>
          <cell r="Q353" t="str">
            <v/>
          </cell>
        </row>
        <row r="354">
          <cell r="H354" t="str">
            <v>Екстракция на многокоренов зъб с анестезия</v>
          </cell>
          <cell r="I354">
            <v>509</v>
          </cell>
          <cell r="J354">
            <v>1</v>
          </cell>
          <cell r="L354">
            <v>0.37</v>
          </cell>
          <cell r="M354">
            <v>9.6199999999999992</v>
          </cell>
          <cell r="P354" t="str">
            <v/>
          </cell>
          <cell r="Q354" t="str">
            <v/>
          </cell>
        </row>
        <row r="355">
          <cell r="P355" t="str">
            <v/>
          </cell>
          <cell r="Q355" t="str">
            <v/>
          </cell>
        </row>
        <row r="356">
          <cell r="P356" t="str">
            <v/>
          </cell>
          <cell r="Q356" t="str">
            <v/>
          </cell>
        </row>
        <row r="357">
          <cell r="P357" t="str">
            <v/>
          </cell>
          <cell r="Q357" t="str">
            <v/>
          </cell>
        </row>
        <row r="358">
          <cell r="P358" t="str">
            <v/>
          </cell>
          <cell r="Q358" t="str">
            <v/>
          </cell>
        </row>
        <row r="359">
          <cell r="C359">
            <v>2412112034</v>
          </cell>
          <cell r="D359">
            <v>7504176175</v>
          </cell>
          <cell r="E359" t="str">
            <v>ИППСП</v>
          </cell>
          <cell r="F359" t="str">
            <v>24-0210</v>
          </cell>
          <cell r="G359">
            <v>36919</v>
          </cell>
          <cell r="H359" t="str">
            <v>Обстоен преглед за установяване на орален статус</v>
          </cell>
          <cell r="I359">
            <v>101</v>
          </cell>
          <cell r="J359">
            <v>2</v>
          </cell>
          <cell r="L359">
            <v>0.5</v>
          </cell>
          <cell r="M359">
            <v>13</v>
          </cell>
          <cell r="N359">
            <v>5.0999999999999996</v>
          </cell>
          <cell r="O359">
            <v>17.03</v>
          </cell>
          <cell r="P359">
            <v>15</v>
          </cell>
          <cell r="Q359">
            <v>7</v>
          </cell>
          <cell r="R359">
            <v>572</v>
          </cell>
          <cell r="S359">
            <v>16.899999999999999</v>
          </cell>
          <cell r="T359">
            <v>5.0999999999999996</v>
          </cell>
        </row>
        <row r="360">
          <cell r="H360" t="str">
            <v>Препариране на кавитет. Подложки и обтурация с амалгама</v>
          </cell>
          <cell r="I360">
            <v>301</v>
          </cell>
          <cell r="L360">
            <v>0</v>
          </cell>
          <cell r="M360">
            <v>0</v>
          </cell>
          <cell r="P360" t="str">
            <v/>
          </cell>
          <cell r="Q360" t="str">
            <v/>
          </cell>
        </row>
        <row r="361">
          <cell r="H361" t="str">
            <v>Препариране на кавитет. Подложки и обтурация с химичен композит</v>
          </cell>
          <cell r="I361">
            <v>301</v>
          </cell>
          <cell r="J361">
            <v>8</v>
          </cell>
          <cell r="L361">
            <v>3.47</v>
          </cell>
          <cell r="M361">
            <v>90.22</v>
          </cell>
          <cell r="P361" t="str">
            <v/>
          </cell>
          <cell r="Q361" t="str">
            <v/>
          </cell>
        </row>
        <row r="362">
          <cell r="H362" t="str">
            <v>Екстракция на еднокоренов зъб с анестезия</v>
          </cell>
          <cell r="I362">
            <v>508</v>
          </cell>
          <cell r="J362">
            <v>4</v>
          </cell>
          <cell r="L362">
            <v>1.1299999999999999</v>
          </cell>
          <cell r="M362">
            <v>29.38</v>
          </cell>
          <cell r="P362" t="str">
            <v/>
          </cell>
          <cell r="Q362" t="str">
            <v/>
          </cell>
        </row>
        <row r="363">
          <cell r="H363" t="str">
            <v>Екстракция на многокоренов зъб с анестезия</v>
          </cell>
          <cell r="I363">
            <v>509</v>
          </cell>
          <cell r="L363">
            <v>0</v>
          </cell>
          <cell r="M363">
            <v>0</v>
          </cell>
          <cell r="P363" t="str">
            <v/>
          </cell>
          <cell r="Q363" t="str">
            <v/>
          </cell>
        </row>
        <row r="364">
          <cell r="P364" t="str">
            <v/>
          </cell>
          <cell r="Q364" t="str">
            <v/>
          </cell>
        </row>
        <row r="365">
          <cell r="P365" t="str">
            <v/>
          </cell>
          <cell r="Q365" t="str">
            <v/>
          </cell>
        </row>
        <row r="366">
          <cell r="P366" t="str">
            <v/>
          </cell>
          <cell r="Q366" t="str">
            <v/>
          </cell>
        </row>
        <row r="367">
          <cell r="P367" t="str">
            <v/>
          </cell>
          <cell r="Q367" t="str">
            <v/>
          </cell>
        </row>
        <row r="368">
          <cell r="C368">
            <v>2412112059</v>
          </cell>
          <cell r="D368">
            <v>7401017622</v>
          </cell>
          <cell r="E368" t="str">
            <v>ИППСП</v>
          </cell>
          <cell r="F368" t="str">
            <v>24-0211</v>
          </cell>
          <cell r="G368">
            <v>36919</v>
          </cell>
          <cell r="H368" t="str">
            <v>Обстоен преглед за установяване на орален статус</v>
          </cell>
          <cell r="I368">
            <v>101</v>
          </cell>
          <cell r="J368">
            <v>4</v>
          </cell>
          <cell r="L368">
            <v>1</v>
          </cell>
          <cell r="M368">
            <v>26</v>
          </cell>
          <cell r="N368">
            <v>6.87</v>
          </cell>
          <cell r="O368">
            <v>15.38</v>
          </cell>
          <cell r="P368">
            <v>15</v>
          </cell>
          <cell r="Q368">
            <v>7</v>
          </cell>
          <cell r="R368">
            <v>572</v>
          </cell>
          <cell r="S368">
            <v>15.13</v>
          </cell>
          <cell r="T368">
            <v>6.87</v>
          </cell>
        </row>
        <row r="369">
          <cell r="H369" t="str">
            <v>Препариране на кавитет. Подложки и обтурация с амалгама</v>
          </cell>
          <cell r="I369">
            <v>301</v>
          </cell>
          <cell r="L369">
            <v>0</v>
          </cell>
          <cell r="M369">
            <v>0</v>
          </cell>
          <cell r="P369" t="str">
            <v/>
          </cell>
          <cell r="Q369" t="str">
            <v/>
          </cell>
        </row>
        <row r="370">
          <cell r="H370" t="str">
            <v>Препариране на кавитет. Подложки и обтурация с химичен композит</v>
          </cell>
          <cell r="I370">
            <v>301</v>
          </cell>
          <cell r="J370">
            <v>8</v>
          </cell>
          <cell r="L370">
            <v>3.47</v>
          </cell>
          <cell r="M370">
            <v>90.22</v>
          </cell>
          <cell r="P370" t="str">
            <v/>
          </cell>
          <cell r="Q370" t="str">
            <v/>
          </cell>
        </row>
        <row r="371">
          <cell r="H371" t="str">
            <v>Екстракция на еднокоренов зъб с анестезия</v>
          </cell>
          <cell r="I371">
            <v>508</v>
          </cell>
          <cell r="J371">
            <v>2</v>
          </cell>
          <cell r="L371">
            <v>0.56999999999999995</v>
          </cell>
          <cell r="M371">
            <v>14.82</v>
          </cell>
          <cell r="P371" t="str">
            <v/>
          </cell>
          <cell r="Q371" t="str">
            <v/>
          </cell>
        </row>
        <row r="372">
          <cell r="H372" t="str">
            <v>Екстракция на многокоренов зъб с анестезия</v>
          </cell>
          <cell r="I372">
            <v>509</v>
          </cell>
          <cell r="J372">
            <v>5</v>
          </cell>
          <cell r="L372">
            <v>1.83</v>
          </cell>
          <cell r="M372">
            <v>47.58</v>
          </cell>
          <cell r="P372" t="str">
            <v/>
          </cell>
          <cell r="Q372" t="str">
            <v/>
          </cell>
        </row>
        <row r="373">
          <cell r="P373" t="str">
            <v/>
          </cell>
          <cell r="Q373" t="str">
            <v/>
          </cell>
        </row>
        <row r="374">
          <cell r="P374" t="str">
            <v/>
          </cell>
          <cell r="Q374" t="str">
            <v/>
          </cell>
        </row>
        <row r="375">
          <cell r="P375" t="str">
            <v/>
          </cell>
          <cell r="Q375" t="str">
            <v/>
          </cell>
        </row>
        <row r="376">
          <cell r="P376" t="str">
            <v/>
          </cell>
          <cell r="Q376" t="str">
            <v/>
          </cell>
        </row>
        <row r="377">
          <cell r="C377">
            <v>2412112044</v>
          </cell>
          <cell r="D377">
            <v>4101277747</v>
          </cell>
          <cell r="E377" t="str">
            <v>ИППСП</v>
          </cell>
          <cell r="F377" t="str">
            <v>24-0368</v>
          </cell>
          <cell r="G377">
            <v>36919</v>
          </cell>
          <cell r="H377" t="str">
            <v>Обстоен преглед за установяване на орален статус</v>
          </cell>
          <cell r="I377">
            <v>101</v>
          </cell>
          <cell r="L377">
            <v>0</v>
          </cell>
          <cell r="M377">
            <v>0</v>
          </cell>
          <cell r="N377">
            <v>17.04</v>
          </cell>
          <cell r="O377">
            <v>0</v>
          </cell>
          <cell r="P377">
            <v>20</v>
          </cell>
          <cell r="Q377">
            <v>0</v>
          </cell>
          <cell r="R377">
            <v>443.04</v>
          </cell>
          <cell r="S377">
            <v>0</v>
          </cell>
          <cell r="T377">
            <v>17.04</v>
          </cell>
        </row>
        <row r="378">
          <cell r="H378" t="str">
            <v>Препариране на кавитет. Подложки и обтурация с амалгама</v>
          </cell>
          <cell r="I378">
            <v>301</v>
          </cell>
          <cell r="L378">
            <v>0</v>
          </cell>
          <cell r="M378">
            <v>0</v>
          </cell>
          <cell r="P378" t="str">
            <v/>
          </cell>
          <cell r="Q378" t="str">
            <v/>
          </cell>
        </row>
        <row r="379">
          <cell r="H379" t="str">
            <v>Препариране на кавитет. Подложки и обтурация с химичен композит</v>
          </cell>
          <cell r="I379">
            <v>301</v>
          </cell>
          <cell r="J379">
            <v>28</v>
          </cell>
          <cell r="L379">
            <v>12.13</v>
          </cell>
          <cell r="M379">
            <v>315.38</v>
          </cell>
          <cell r="P379" t="str">
            <v/>
          </cell>
          <cell r="Q379" t="str">
            <v/>
          </cell>
        </row>
        <row r="380">
          <cell r="H380" t="str">
            <v>Екстракция на еднокоренов зъб с анестезия</v>
          </cell>
          <cell r="I380">
            <v>508</v>
          </cell>
          <cell r="J380">
            <v>7</v>
          </cell>
          <cell r="L380">
            <v>1.98</v>
          </cell>
          <cell r="M380">
            <v>51.48</v>
          </cell>
          <cell r="P380" t="str">
            <v/>
          </cell>
          <cell r="Q380" t="str">
            <v/>
          </cell>
        </row>
        <row r="381">
          <cell r="H381" t="str">
            <v>Екстракция на многокоренов зъб с анестезия</v>
          </cell>
          <cell r="I381">
            <v>509</v>
          </cell>
          <cell r="J381">
            <v>8</v>
          </cell>
          <cell r="L381">
            <v>2.93</v>
          </cell>
          <cell r="M381">
            <v>76.180000000000007</v>
          </cell>
          <cell r="P381" t="str">
            <v/>
          </cell>
          <cell r="Q381" t="str">
            <v/>
          </cell>
        </row>
        <row r="382">
          <cell r="P382" t="str">
            <v/>
          </cell>
          <cell r="Q382" t="str">
            <v/>
          </cell>
        </row>
        <row r="383">
          <cell r="P383" t="str">
            <v/>
          </cell>
          <cell r="Q383" t="str">
            <v/>
          </cell>
        </row>
        <row r="384">
          <cell r="P384" t="str">
            <v/>
          </cell>
          <cell r="Q384" t="str">
            <v/>
          </cell>
        </row>
        <row r="385">
          <cell r="P385" t="str">
            <v/>
          </cell>
          <cell r="Q385" t="str">
            <v/>
          </cell>
        </row>
        <row r="386">
          <cell r="C386">
            <v>2412112036</v>
          </cell>
          <cell r="D386">
            <v>5005017875</v>
          </cell>
          <cell r="E386" t="str">
            <v>ИППСП</v>
          </cell>
          <cell r="F386" t="str">
            <v>24-0291</v>
          </cell>
          <cell r="G386">
            <v>36918</v>
          </cell>
          <cell r="H386" t="str">
            <v>Обстоен преглед за установяване на орален статус</v>
          </cell>
          <cell r="I386">
            <v>101</v>
          </cell>
          <cell r="J386">
            <v>8</v>
          </cell>
          <cell r="L386">
            <v>2</v>
          </cell>
          <cell r="M386">
            <v>52</v>
          </cell>
          <cell r="N386">
            <v>13.19</v>
          </cell>
          <cell r="O386">
            <v>8.85</v>
          </cell>
          <cell r="P386">
            <v>20</v>
          </cell>
          <cell r="Q386">
            <v>2</v>
          </cell>
          <cell r="R386">
            <v>572</v>
          </cell>
          <cell r="S386">
            <v>8.81</v>
          </cell>
          <cell r="T386">
            <v>13.19</v>
          </cell>
        </row>
        <row r="387">
          <cell r="H387" t="str">
            <v>Препариране на кавитет. Подложки и обтурация с амалгама</v>
          </cell>
          <cell r="I387">
            <v>301</v>
          </cell>
          <cell r="L387">
            <v>0</v>
          </cell>
          <cell r="M387">
            <v>0</v>
          </cell>
          <cell r="P387" t="str">
            <v/>
          </cell>
          <cell r="Q387" t="str">
            <v/>
          </cell>
        </row>
        <row r="388">
          <cell r="H388" t="str">
            <v>Препариране на кавитет. Подложки и обтурация с химичен композит</v>
          </cell>
          <cell r="I388">
            <v>301</v>
          </cell>
          <cell r="J388">
            <v>23</v>
          </cell>
          <cell r="L388">
            <v>9.9700000000000006</v>
          </cell>
          <cell r="M388">
            <v>259.22000000000003</v>
          </cell>
          <cell r="P388" t="str">
            <v/>
          </cell>
          <cell r="Q388" t="str">
            <v/>
          </cell>
        </row>
        <row r="389">
          <cell r="H389" t="str">
            <v>Екстракция на еднокоренов зъб с анестезия</v>
          </cell>
          <cell r="I389">
            <v>508</v>
          </cell>
          <cell r="J389">
            <v>3</v>
          </cell>
          <cell r="L389">
            <v>0.85</v>
          </cell>
          <cell r="M389">
            <v>22.1</v>
          </cell>
          <cell r="P389" t="str">
            <v/>
          </cell>
          <cell r="Q389" t="str">
            <v/>
          </cell>
        </row>
        <row r="390">
          <cell r="H390" t="str">
            <v>Екстракция на многокоренов зъб с анестезия</v>
          </cell>
          <cell r="I390">
            <v>509</v>
          </cell>
          <cell r="J390">
            <v>1</v>
          </cell>
          <cell r="L390">
            <v>0.37</v>
          </cell>
          <cell r="M390">
            <v>9.6199999999999992</v>
          </cell>
          <cell r="P390" t="str">
            <v/>
          </cell>
          <cell r="Q390" t="str">
            <v/>
          </cell>
        </row>
        <row r="391">
          <cell r="P391" t="str">
            <v/>
          </cell>
          <cell r="Q391" t="str">
            <v/>
          </cell>
        </row>
        <row r="392">
          <cell r="P392" t="str">
            <v/>
          </cell>
          <cell r="Q392" t="str">
            <v/>
          </cell>
        </row>
        <row r="393">
          <cell r="P393" t="str">
            <v/>
          </cell>
          <cell r="Q393" t="str">
            <v/>
          </cell>
        </row>
        <row r="394">
          <cell r="P394" t="str">
            <v/>
          </cell>
          <cell r="Q394" t="str">
            <v/>
          </cell>
        </row>
        <row r="395">
          <cell r="C395">
            <v>2412112037</v>
          </cell>
          <cell r="D395">
            <v>5009182841</v>
          </cell>
          <cell r="E395" t="str">
            <v>ИППСП</v>
          </cell>
          <cell r="F395" t="str">
            <v>24-0292</v>
          </cell>
          <cell r="G395">
            <v>36918</v>
          </cell>
          <cell r="H395" t="str">
            <v>Обстоен преглед за установяване на орален статус</v>
          </cell>
          <cell r="I395">
            <v>101</v>
          </cell>
          <cell r="J395">
            <v>16</v>
          </cell>
          <cell r="L395">
            <v>4</v>
          </cell>
          <cell r="M395">
            <v>104</v>
          </cell>
          <cell r="N395">
            <v>23.59</v>
          </cell>
          <cell r="O395">
            <v>3.72</v>
          </cell>
          <cell r="P395">
            <v>24</v>
          </cell>
          <cell r="Q395">
            <v>3</v>
          </cell>
          <cell r="R395">
            <v>702</v>
          </cell>
          <cell r="S395">
            <v>3.41</v>
          </cell>
          <cell r="T395">
            <v>23.59</v>
          </cell>
        </row>
        <row r="396">
          <cell r="H396" t="str">
            <v>Препариране на кавитет. Подложки и обтурация с амалгама</v>
          </cell>
          <cell r="I396">
            <v>301</v>
          </cell>
          <cell r="L396">
            <v>0</v>
          </cell>
          <cell r="M396">
            <v>0</v>
          </cell>
          <cell r="P396" t="str">
            <v/>
          </cell>
          <cell r="Q396" t="str">
            <v/>
          </cell>
        </row>
        <row r="397">
          <cell r="H397" t="str">
            <v>Препариране на кавитет. Подложки и обтурация с химичен композит</v>
          </cell>
          <cell r="I397">
            <v>301</v>
          </cell>
          <cell r="J397">
            <v>32</v>
          </cell>
          <cell r="L397">
            <v>13.87</v>
          </cell>
          <cell r="M397">
            <v>360.62</v>
          </cell>
          <cell r="P397" t="str">
            <v/>
          </cell>
          <cell r="Q397" t="str">
            <v/>
          </cell>
        </row>
        <row r="398">
          <cell r="H398" t="str">
            <v>Екстракция на еднокоренов зъб с анестезия</v>
          </cell>
          <cell r="I398">
            <v>508</v>
          </cell>
          <cell r="J398">
            <v>15</v>
          </cell>
          <cell r="L398">
            <v>4.25</v>
          </cell>
          <cell r="M398">
            <v>110.5</v>
          </cell>
          <cell r="P398" t="str">
            <v/>
          </cell>
          <cell r="Q398" t="str">
            <v/>
          </cell>
        </row>
        <row r="399">
          <cell r="H399" t="str">
            <v>Екстракция на многокоренов зъб с анестезия</v>
          </cell>
          <cell r="I399">
            <v>509</v>
          </cell>
          <cell r="J399">
            <v>4</v>
          </cell>
          <cell r="L399">
            <v>1.47</v>
          </cell>
          <cell r="M399">
            <v>38.22</v>
          </cell>
          <cell r="P399" t="str">
            <v/>
          </cell>
          <cell r="Q399" t="str">
            <v/>
          </cell>
        </row>
        <row r="400">
          <cell r="P400" t="str">
            <v/>
          </cell>
          <cell r="Q400" t="str">
            <v/>
          </cell>
        </row>
        <row r="401">
          <cell r="P401" t="str">
            <v/>
          </cell>
          <cell r="Q401" t="str">
            <v/>
          </cell>
        </row>
        <row r="402">
          <cell r="P402" t="str">
            <v/>
          </cell>
          <cell r="Q402" t="str">
            <v/>
          </cell>
        </row>
        <row r="403">
          <cell r="P403" t="str">
            <v/>
          </cell>
          <cell r="Q403" t="str">
            <v/>
          </cell>
        </row>
        <row r="404">
          <cell r="C404">
            <v>2412112014</v>
          </cell>
          <cell r="D404">
            <v>6207087546</v>
          </cell>
          <cell r="E404" t="str">
            <v>ИППСП</v>
          </cell>
          <cell r="F404" t="str">
            <v>24-0016</v>
          </cell>
          <cell r="G404">
            <v>36915</v>
          </cell>
          <cell r="H404" t="str">
            <v>Обстоен преглед за установяване на орален статус</v>
          </cell>
          <cell r="I404">
            <v>101</v>
          </cell>
          <cell r="J404">
            <v>14</v>
          </cell>
          <cell r="L404">
            <v>3.5</v>
          </cell>
          <cell r="M404">
            <v>91</v>
          </cell>
          <cell r="N404">
            <v>13.25</v>
          </cell>
          <cell r="O404">
            <v>9.0299999999999994</v>
          </cell>
          <cell r="P404">
            <v>20</v>
          </cell>
          <cell r="Q404">
            <v>2</v>
          </cell>
          <cell r="R404">
            <v>572</v>
          </cell>
          <cell r="S404">
            <v>8.75</v>
          </cell>
          <cell r="T404">
            <v>13.25</v>
          </cell>
        </row>
        <row r="405">
          <cell r="H405" t="str">
            <v>Препариране на кавитет. Подложки и обтурация с амалгама</v>
          </cell>
          <cell r="I405">
            <v>301</v>
          </cell>
          <cell r="J405">
            <v>14</v>
          </cell>
          <cell r="L405">
            <v>6.07</v>
          </cell>
          <cell r="M405">
            <v>157.82</v>
          </cell>
          <cell r="P405" t="str">
            <v/>
          </cell>
          <cell r="Q405" t="str">
            <v/>
          </cell>
        </row>
        <row r="406">
          <cell r="H406" t="str">
            <v>Препариране на кавитет. Подложки и обтурация с химичен композит</v>
          </cell>
          <cell r="I406">
            <v>301</v>
          </cell>
          <cell r="J406">
            <v>7</v>
          </cell>
          <cell r="L406">
            <v>3.03</v>
          </cell>
          <cell r="M406">
            <v>78.78</v>
          </cell>
          <cell r="P406" t="str">
            <v/>
          </cell>
          <cell r="Q406" t="str">
            <v/>
          </cell>
        </row>
        <row r="407">
          <cell r="H407" t="str">
            <v>Екстракция на еднокоренов зъб с анестезия</v>
          </cell>
          <cell r="I407">
            <v>508</v>
          </cell>
          <cell r="J407">
            <v>1</v>
          </cell>
          <cell r="L407">
            <v>0.28000000000000003</v>
          </cell>
          <cell r="M407">
            <v>7.28</v>
          </cell>
          <cell r="P407" t="str">
            <v/>
          </cell>
          <cell r="Q407" t="str">
            <v/>
          </cell>
        </row>
        <row r="408">
          <cell r="H408" t="str">
            <v>Екстракция на многокоренов зъб с анестезия</v>
          </cell>
          <cell r="I408">
            <v>509</v>
          </cell>
          <cell r="J408">
            <v>1</v>
          </cell>
          <cell r="L408">
            <v>0.37</v>
          </cell>
          <cell r="M408">
            <v>9.6199999999999992</v>
          </cell>
          <cell r="P408" t="str">
            <v/>
          </cell>
          <cell r="Q408" t="str">
            <v/>
          </cell>
        </row>
        <row r="409">
          <cell r="P409" t="str">
            <v/>
          </cell>
          <cell r="Q409" t="str">
            <v/>
          </cell>
        </row>
        <row r="410">
          <cell r="P410" t="str">
            <v/>
          </cell>
          <cell r="Q410" t="str">
            <v/>
          </cell>
        </row>
        <row r="411">
          <cell r="P411" t="str">
            <v/>
          </cell>
          <cell r="Q411" t="str">
            <v/>
          </cell>
        </row>
        <row r="412">
          <cell r="P412" t="str">
            <v/>
          </cell>
          <cell r="Q412" t="str">
            <v/>
          </cell>
        </row>
        <row r="413">
          <cell r="C413">
            <v>2412112023</v>
          </cell>
          <cell r="D413">
            <v>6609127690</v>
          </cell>
          <cell r="E413" t="str">
            <v>ИППСП</v>
          </cell>
          <cell r="F413" t="str">
            <v>24-033</v>
          </cell>
          <cell r="G413">
            <v>36914</v>
          </cell>
          <cell r="H413" t="str">
            <v>Обстоен преглед за установяване на орален статус</v>
          </cell>
          <cell r="I413">
            <v>101</v>
          </cell>
          <cell r="J413">
            <v>7</v>
          </cell>
          <cell r="L413">
            <v>1.75</v>
          </cell>
          <cell r="M413">
            <v>45.5</v>
          </cell>
          <cell r="N413">
            <v>14.59</v>
          </cell>
          <cell r="O413">
            <v>7.51</v>
          </cell>
          <cell r="P413">
            <v>20</v>
          </cell>
          <cell r="Q413">
            <v>2</v>
          </cell>
          <cell r="R413">
            <v>572</v>
          </cell>
          <cell r="S413">
            <v>7.41</v>
          </cell>
          <cell r="T413">
            <v>14.59</v>
          </cell>
        </row>
        <row r="414">
          <cell r="H414" t="str">
            <v>Препариране на кавитет. Подложки и обтурация с амалгама</v>
          </cell>
          <cell r="I414">
            <v>301</v>
          </cell>
          <cell r="J414">
            <v>4</v>
          </cell>
          <cell r="L414">
            <v>1.73</v>
          </cell>
          <cell r="M414">
            <v>44.98</v>
          </cell>
          <cell r="P414" t="str">
            <v/>
          </cell>
          <cell r="Q414" t="str">
            <v/>
          </cell>
        </row>
        <row r="415">
          <cell r="H415" t="str">
            <v>Препариране на кавитет. Подложки и обтурация с химичен композит</v>
          </cell>
          <cell r="I415">
            <v>301</v>
          </cell>
          <cell r="J415">
            <v>17</v>
          </cell>
          <cell r="L415">
            <v>7.37</v>
          </cell>
          <cell r="M415">
            <v>191.62</v>
          </cell>
          <cell r="P415" t="str">
            <v/>
          </cell>
          <cell r="Q415" t="str">
            <v/>
          </cell>
        </row>
        <row r="416">
          <cell r="H416" t="str">
            <v>Екстракция на еднокоренов зъб с анестезия</v>
          </cell>
          <cell r="I416">
            <v>508</v>
          </cell>
          <cell r="J416">
            <v>8</v>
          </cell>
          <cell r="L416">
            <v>2.27</v>
          </cell>
          <cell r="M416">
            <v>59.02</v>
          </cell>
          <cell r="P416" t="str">
            <v/>
          </cell>
          <cell r="Q416" t="str">
            <v/>
          </cell>
        </row>
        <row r="417">
          <cell r="H417" t="str">
            <v>Екстракция на многокоренов зъб с анестезия</v>
          </cell>
          <cell r="I417">
            <v>509</v>
          </cell>
          <cell r="J417">
            <v>4</v>
          </cell>
          <cell r="L417">
            <v>1.47</v>
          </cell>
          <cell r="M417">
            <v>38.22</v>
          </cell>
          <cell r="P417" t="str">
            <v/>
          </cell>
          <cell r="Q417" t="str">
            <v/>
          </cell>
        </row>
        <row r="418">
          <cell r="P418" t="str">
            <v/>
          </cell>
          <cell r="Q418" t="str">
            <v/>
          </cell>
        </row>
        <row r="419">
          <cell r="P419" t="str">
            <v/>
          </cell>
          <cell r="Q419" t="str">
            <v/>
          </cell>
        </row>
        <row r="420">
          <cell r="P420" t="str">
            <v/>
          </cell>
          <cell r="Q420" t="str">
            <v/>
          </cell>
        </row>
        <row r="421">
          <cell r="P421" t="str">
            <v/>
          </cell>
          <cell r="Q421" t="str">
            <v/>
          </cell>
        </row>
        <row r="422">
          <cell r="C422">
            <v>2412112017</v>
          </cell>
          <cell r="D422">
            <v>6507017576</v>
          </cell>
          <cell r="E422" t="str">
            <v>ИППСП</v>
          </cell>
          <cell r="F422" t="str">
            <v>24-0039</v>
          </cell>
          <cell r="G422">
            <v>36914</v>
          </cell>
          <cell r="H422" t="str">
            <v>Обстоен преглед за установяване на орален статус</v>
          </cell>
          <cell r="I422">
            <v>101</v>
          </cell>
          <cell r="J422">
            <v>16</v>
          </cell>
          <cell r="L422">
            <v>4</v>
          </cell>
          <cell r="M422">
            <v>104</v>
          </cell>
          <cell r="N422">
            <v>14.53</v>
          </cell>
          <cell r="O422">
            <v>7.5</v>
          </cell>
          <cell r="P422">
            <v>18</v>
          </cell>
          <cell r="Q422">
            <v>4</v>
          </cell>
          <cell r="R422">
            <v>572</v>
          </cell>
          <cell r="S422">
            <v>7.47</v>
          </cell>
          <cell r="T422">
            <v>14.53</v>
          </cell>
        </row>
        <row r="423">
          <cell r="H423" t="str">
            <v>Препариране на кавитет. Подложки и обтурация с амалгама</v>
          </cell>
          <cell r="I423">
            <v>301</v>
          </cell>
          <cell r="J423">
            <v>4</v>
          </cell>
          <cell r="L423">
            <v>1.73</v>
          </cell>
          <cell r="M423">
            <v>44.98</v>
          </cell>
          <cell r="P423" t="str">
            <v/>
          </cell>
          <cell r="Q423" t="str">
            <v/>
          </cell>
        </row>
        <row r="424">
          <cell r="H424" t="str">
            <v>Препариране на кавитет. Подложки и обтурация с химичен композит</v>
          </cell>
          <cell r="I424">
            <v>301</v>
          </cell>
          <cell r="J424">
            <v>19</v>
          </cell>
          <cell r="L424">
            <v>8.23</v>
          </cell>
          <cell r="M424">
            <v>213.98</v>
          </cell>
          <cell r="P424" t="str">
            <v/>
          </cell>
          <cell r="Q424" t="str">
            <v/>
          </cell>
        </row>
        <row r="425">
          <cell r="H425" t="str">
            <v>Екстракция на еднокоренов зъб с анестезия</v>
          </cell>
          <cell r="I425">
            <v>508</v>
          </cell>
          <cell r="J425">
            <v>2</v>
          </cell>
          <cell r="L425">
            <v>0.56999999999999995</v>
          </cell>
          <cell r="M425">
            <v>14.82</v>
          </cell>
          <cell r="P425" t="str">
            <v/>
          </cell>
          <cell r="Q425" t="str">
            <v/>
          </cell>
        </row>
        <row r="426">
          <cell r="H426" t="str">
            <v>Екстракция на многокоренов зъб с анестезия</v>
          </cell>
          <cell r="I426">
            <v>509</v>
          </cell>
          <cell r="L426">
            <v>0</v>
          </cell>
          <cell r="M426">
            <v>0</v>
          </cell>
          <cell r="P426" t="str">
            <v/>
          </cell>
          <cell r="Q426" t="str">
            <v/>
          </cell>
        </row>
        <row r="427">
          <cell r="P427" t="str">
            <v/>
          </cell>
          <cell r="Q427" t="str">
            <v/>
          </cell>
        </row>
        <row r="428">
          <cell r="P428" t="str">
            <v/>
          </cell>
          <cell r="Q428" t="str">
            <v/>
          </cell>
        </row>
        <row r="429">
          <cell r="P429" t="str">
            <v/>
          </cell>
          <cell r="Q429" t="str">
            <v/>
          </cell>
        </row>
        <row r="430">
          <cell r="P430" t="str">
            <v/>
          </cell>
          <cell r="Q430" t="str">
            <v/>
          </cell>
        </row>
        <row r="431">
          <cell r="C431">
            <v>2412112019</v>
          </cell>
          <cell r="D431">
            <v>5109197634</v>
          </cell>
          <cell r="E431" t="str">
            <v>ИППСП</v>
          </cell>
          <cell r="F431" t="str">
            <v>24-067</v>
          </cell>
          <cell r="G431">
            <v>36915</v>
          </cell>
          <cell r="H431" t="str">
            <v>Обстоен преглед за установяване на орален статус</v>
          </cell>
          <cell r="I431">
            <v>101</v>
          </cell>
          <cell r="J431">
            <v>11</v>
          </cell>
          <cell r="L431">
            <v>2.75</v>
          </cell>
          <cell r="M431">
            <v>71.5</v>
          </cell>
          <cell r="N431">
            <v>18.809999999999999</v>
          </cell>
          <cell r="O431">
            <v>6.4</v>
          </cell>
          <cell r="P431">
            <v>20</v>
          </cell>
          <cell r="Q431">
            <v>5</v>
          </cell>
          <cell r="R431">
            <v>650</v>
          </cell>
          <cell r="S431">
            <v>6.19</v>
          </cell>
          <cell r="T431">
            <v>18.809999999999999</v>
          </cell>
        </row>
        <row r="432">
          <cell r="H432" t="str">
            <v>Препариране на кавитет. Подложки и обтурация с амалгама</v>
          </cell>
          <cell r="I432">
            <v>301</v>
          </cell>
          <cell r="J432">
            <v>10</v>
          </cell>
          <cell r="L432">
            <v>4.33</v>
          </cell>
          <cell r="M432">
            <v>112.58</v>
          </cell>
          <cell r="P432" t="str">
            <v/>
          </cell>
          <cell r="Q432" t="str">
            <v/>
          </cell>
        </row>
        <row r="433">
          <cell r="H433" t="str">
            <v>Препариране на кавитет. Подложки и обтурация с химичен композит</v>
          </cell>
          <cell r="I433">
            <v>301</v>
          </cell>
          <cell r="J433">
            <v>18</v>
          </cell>
          <cell r="L433">
            <v>7.8</v>
          </cell>
          <cell r="M433">
            <v>202.8</v>
          </cell>
          <cell r="P433" t="str">
            <v/>
          </cell>
          <cell r="Q433" t="str">
            <v/>
          </cell>
        </row>
        <row r="434">
          <cell r="H434" t="str">
            <v>Екстракция на еднокоренов зъб с анестезия</v>
          </cell>
          <cell r="I434">
            <v>508</v>
          </cell>
          <cell r="J434">
            <v>10</v>
          </cell>
          <cell r="L434">
            <v>2.83</v>
          </cell>
          <cell r="M434">
            <v>73.58</v>
          </cell>
          <cell r="P434" t="str">
            <v/>
          </cell>
          <cell r="Q434" t="str">
            <v/>
          </cell>
        </row>
        <row r="435">
          <cell r="H435" t="str">
            <v>Екстракция на многокоренов зъб с анестезия</v>
          </cell>
          <cell r="I435">
            <v>509</v>
          </cell>
          <cell r="J435">
            <v>3</v>
          </cell>
          <cell r="L435">
            <v>1.1000000000000001</v>
          </cell>
          <cell r="M435">
            <v>28.6</v>
          </cell>
          <cell r="P435" t="str">
            <v/>
          </cell>
          <cell r="Q435" t="str">
            <v/>
          </cell>
        </row>
        <row r="436">
          <cell r="P436" t="str">
            <v/>
          </cell>
          <cell r="Q436" t="str">
            <v/>
          </cell>
        </row>
        <row r="437">
          <cell r="P437" t="str">
            <v/>
          </cell>
          <cell r="Q437" t="str">
            <v/>
          </cell>
        </row>
        <row r="438">
          <cell r="P438" t="str">
            <v/>
          </cell>
          <cell r="Q438" t="str">
            <v/>
          </cell>
        </row>
        <row r="439">
          <cell r="P439" t="str">
            <v/>
          </cell>
          <cell r="Q439" t="str">
            <v/>
          </cell>
        </row>
        <row r="440">
          <cell r="C440">
            <v>2412112008</v>
          </cell>
          <cell r="D440">
            <v>6008284558</v>
          </cell>
          <cell r="E440" t="str">
            <v>ИППСП</v>
          </cell>
          <cell r="F440" t="str">
            <v>24-0254</v>
          </cell>
          <cell r="G440">
            <v>36921</v>
          </cell>
          <cell r="H440" t="str">
            <v>Обстоен преглед за установяване на орален статус</v>
          </cell>
          <cell r="I440">
            <v>101</v>
          </cell>
          <cell r="J440">
            <v>14</v>
          </cell>
          <cell r="L440">
            <v>3.5</v>
          </cell>
          <cell r="M440">
            <v>91</v>
          </cell>
          <cell r="N440">
            <v>15.22</v>
          </cell>
          <cell r="O440">
            <v>7.14</v>
          </cell>
          <cell r="P440">
            <v>15</v>
          </cell>
          <cell r="Q440">
            <v>7</v>
          </cell>
          <cell r="R440">
            <v>572</v>
          </cell>
          <cell r="S440">
            <v>7</v>
          </cell>
          <cell r="T440">
            <v>15</v>
          </cell>
        </row>
        <row r="441">
          <cell r="H441" t="str">
            <v>Препариране на кавитет. Подложки и обтурация с амалгама</v>
          </cell>
          <cell r="I441">
            <v>301</v>
          </cell>
          <cell r="J441">
            <v>14</v>
          </cell>
          <cell r="L441">
            <v>6.07</v>
          </cell>
          <cell r="M441">
            <v>157.82</v>
          </cell>
          <cell r="P441" t="str">
            <v/>
          </cell>
          <cell r="Q441" t="str">
            <v/>
          </cell>
        </row>
        <row r="442">
          <cell r="H442" t="str">
            <v>Препариране на кавитет. Подложки и обтурация с химичен композит</v>
          </cell>
          <cell r="I442">
            <v>301</v>
          </cell>
          <cell r="J442">
            <v>9</v>
          </cell>
          <cell r="L442">
            <v>3.9</v>
          </cell>
          <cell r="M442">
            <v>101.4</v>
          </cell>
          <cell r="P442" t="str">
            <v/>
          </cell>
          <cell r="Q442" t="str">
            <v/>
          </cell>
        </row>
        <row r="443">
          <cell r="H443" t="str">
            <v>Екстракция на еднокоренов зъб с анестезия</v>
          </cell>
          <cell r="I443">
            <v>508</v>
          </cell>
          <cell r="J443">
            <v>1</v>
          </cell>
          <cell r="L443">
            <v>0.28000000000000003</v>
          </cell>
          <cell r="M443">
            <v>7.28</v>
          </cell>
          <cell r="P443" t="str">
            <v/>
          </cell>
          <cell r="Q443" t="str">
            <v/>
          </cell>
        </row>
        <row r="444">
          <cell r="H444" t="str">
            <v>Екстракция на многокоренов зъб с анестезия</v>
          </cell>
          <cell r="I444">
            <v>509</v>
          </cell>
          <cell r="J444">
            <v>4</v>
          </cell>
          <cell r="L444">
            <v>1.47</v>
          </cell>
          <cell r="M444">
            <v>38.22</v>
          </cell>
          <cell r="P444" t="str">
            <v/>
          </cell>
          <cell r="Q444" t="str">
            <v/>
          </cell>
        </row>
        <row r="445">
          <cell r="P445" t="str">
            <v/>
          </cell>
          <cell r="Q445" t="str">
            <v/>
          </cell>
        </row>
        <row r="446">
          <cell r="P446" t="str">
            <v/>
          </cell>
          <cell r="Q446" t="str">
            <v/>
          </cell>
        </row>
        <row r="447">
          <cell r="P447" t="str">
            <v/>
          </cell>
          <cell r="Q447" t="str">
            <v/>
          </cell>
        </row>
        <row r="448">
          <cell r="P448" t="str">
            <v/>
          </cell>
          <cell r="Q448" t="str">
            <v/>
          </cell>
        </row>
        <row r="449">
          <cell r="C449">
            <v>2412112032</v>
          </cell>
          <cell r="D449">
            <v>4802181990</v>
          </cell>
          <cell r="E449" t="str">
            <v>ИППСП</v>
          </cell>
          <cell r="F449" t="str">
            <v>24-0237</v>
          </cell>
          <cell r="G449">
            <v>36921</v>
          </cell>
          <cell r="H449" t="str">
            <v>Обстоен преглед за установяване на орален статус</v>
          </cell>
          <cell r="I449">
            <v>101</v>
          </cell>
          <cell r="J449">
            <v>21</v>
          </cell>
          <cell r="L449">
            <v>5.25</v>
          </cell>
          <cell r="M449">
            <v>136.5</v>
          </cell>
          <cell r="N449">
            <v>19.98</v>
          </cell>
          <cell r="O449">
            <v>0</v>
          </cell>
          <cell r="P449">
            <v>20</v>
          </cell>
          <cell r="Q449">
            <v>0</v>
          </cell>
          <cell r="R449">
            <v>519.48</v>
          </cell>
          <cell r="S449">
            <v>0</v>
          </cell>
          <cell r="T449">
            <v>19.98</v>
          </cell>
        </row>
        <row r="450">
          <cell r="H450" t="str">
            <v>Препариране на кавитет. Подложки и обтурация с амалгама</v>
          </cell>
          <cell r="I450">
            <v>301</v>
          </cell>
          <cell r="J450">
            <v>28</v>
          </cell>
          <cell r="L450">
            <v>12.13</v>
          </cell>
          <cell r="M450">
            <v>315.38</v>
          </cell>
          <cell r="P450" t="str">
            <v/>
          </cell>
          <cell r="Q450" t="str">
            <v/>
          </cell>
        </row>
        <row r="451">
          <cell r="H451" t="str">
            <v>Препариране на кавитет. Подложки и обтурация с химичен композит</v>
          </cell>
          <cell r="I451">
            <v>301</v>
          </cell>
          <cell r="J451">
            <v>6</v>
          </cell>
          <cell r="L451">
            <v>2.6</v>
          </cell>
          <cell r="M451">
            <v>67.599999999999994</v>
          </cell>
          <cell r="P451" t="str">
            <v/>
          </cell>
          <cell r="Q451" t="str">
            <v/>
          </cell>
        </row>
        <row r="452">
          <cell r="H452" t="str">
            <v>Екстракция на еднокоренов зъб с анестезия</v>
          </cell>
          <cell r="I452">
            <v>508</v>
          </cell>
          <cell r="L452">
            <v>0</v>
          </cell>
          <cell r="M452">
            <v>0</v>
          </cell>
          <cell r="P452" t="str">
            <v/>
          </cell>
          <cell r="Q452" t="str">
            <v/>
          </cell>
        </row>
        <row r="453">
          <cell r="H453" t="str">
            <v>Екстракция на многокоренов зъб с анестезия</v>
          </cell>
          <cell r="I453">
            <v>509</v>
          </cell>
          <cell r="L453">
            <v>0</v>
          </cell>
          <cell r="M453">
            <v>0</v>
          </cell>
          <cell r="P453" t="str">
            <v/>
          </cell>
          <cell r="Q453" t="str">
            <v/>
          </cell>
        </row>
        <row r="454">
          <cell r="P454" t="str">
            <v/>
          </cell>
          <cell r="Q454" t="str">
            <v/>
          </cell>
        </row>
        <row r="455">
          <cell r="P455" t="str">
            <v/>
          </cell>
          <cell r="Q455" t="str">
            <v/>
          </cell>
        </row>
        <row r="456">
          <cell r="P456" t="str">
            <v/>
          </cell>
          <cell r="Q456" t="str">
            <v/>
          </cell>
        </row>
        <row r="457">
          <cell r="P457" t="str">
            <v/>
          </cell>
          <cell r="Q457" t="str">
            <v/>
          </cell>
        </row>
        <row r="458">
          <cell r="C458">
            <v>2412112016</v>
          </cell>
          <cell r="D458">
            <v>5809037570</v>
          </cell>
          <cell r="E458" t="str">
            <v>ИППСП</v>
          </cell>
          <cell r="F458" t="str">
            <v>24-0152</v>
          </cell>
          <cell r="G458">
            <v>36921</v>
          </cell>
          <cell r="H458" t="str">
            <v>Обстоен преглед за установяване на орален статус</v>
          </cell>
          <cell r="I458">
            <v>101</v>
          </cell>
          <cell r="J458">
            <v>3</v>
          </cell>
          <cell r="L458">
            <v>0.75</v>
          </cell>
          <cell r="M458">
            <v>19.5</v>
          </cell>
          <cell r="N458">
            <v>13.48</v>
          </cell>
          <cell r="O458">
            <v>6.64</v>
          </cell>
          <cell r="P458">
            <v>15</v>
          </cell>
          <cell r="Q458">
            <v>5</v>
          </cell>
          <cell r="R458">
            <v>520</v>
          </cell>
          <cell r="S458">
            <v>6.52</v>
          </cell>
          <cell r="T458">
            <v>13.48</v>
          </cell>
        </row>
        <row r="459">
          <cell r="H459" t="str">
            <v>Препариране на кавитет. Подложки и обтурация с амалгама</v>
          </cell>
          <cell r="I459">
            <v>301</v>
          </cell>
          <cell r="J459">
            <v>15</v>
          </cell>
          <cell r="L459">
            <v>6.5</v>
          </cell>
          <cell r="M459">
            <v>169</v>
          </cell>
          <cell r="P459" t="str">
            <v/>
          </cell>
          <cell r="Q459" t="str">
            <v/>
          </cell>
        </row>
        <row r="460">
          <cell r="H460" t="str">
            <v>Препариране на кавитет. Подложки и обтурация с химичен композит</v>
          </cell>
          <cell r="I460">
            <v>301</v>
          </cell>
          <cell r="J460">
            <v>5</v>
          </cell>
          <cell r="L460">
            <v>2.17</v>
          </cell>
          <cell r="M460">
            <v>56.42</v>
          </cell>
          <cell r="P460" t="str">
            <v/>
          </cell>
          <cell r="Q460" t="str">
            <v/>
          </cell>
        </row>
        <row r="461">
          <cell r="H461" t="str">
            <v>Екстракция на еднокоренов зъб с анестезия</v>
          </cell>
          <cell r="I461">
            <v>508</v>
          </cell>
          <cell r="J461">
            <v>4</v>
          </cell>
          <cell r="L461">
            <v>1.1299999999999999</v>
          </cell>
          <cell r="M461">
            <v>29.38</v>
          </cell>
          <cell r="P461" t="str">
            <v/>
          </cell>
          <cell r="Q461" t="str">
            <v/>
          </cell>
        </row>
        <row r="462">
          <cell r="H462" t="str">
            <v>Екстракция на многокоренов зъб с анестезия</v>
          </cell>
          <cell r="I462">
            <v>509</v>
          </cell>
          <cell r="J462">
            <v>8</v>
          </cell>
          <cell r="L462">
            <v>2.93</v>
          </cell>
          <cell r="M462">
            <v>76.180000000000007</v>
          </cell>
          <cell r="P462" t="str">
            <v/>
          </cell>
          <cell r="Q462" t="str">
            <v/>
          </cell>
        </row>
        <row r="463">
          <cell r="P463" t="str">
            <v/>
          </cell>
          <cell r="Q463" t="str">
            <v/>
          </cell>
        </row>
        <row r="464">
          <cell r="P464" t="str">
            <v/>
          </cell>
          <cell r="Q464" t="str">
            <v/>
          </cell>
        </row>
        <row r="465">
          <cell r="P465" t="str">
            <v/>
          </cell>
          <cell r="Q465" t="str">
            <v/>
          </cell>
        </row>
        <row r="466">
          <cell r="P466" t="str">
            <v/>
          </cell>
          <cell r="Q466" t="str">
            <v/>
          </cell>
        </row>
        <row r="467">
          <cell r="C467">
            <v>2412112007</v>
          </cell>
          <cell r="D467" t="str">
            <v>5506158515</v>
          </cell>
          <cell r="E467" t="str">
            <v>ИППСП</v>
          </cell>
          <cell r="F467" t="str">
            <v>24-0377</v>
          </cell>
          <cell r="G467">
            <v>36921</v>
          </cell>
          <cell r="H467" t="str">
            <v>Обстоен преглед за установяване на орален статус</v>
          </cell>
          <cell r="I467">
            <v>101</v>
          </cell>
          <cell r="J467">
            <v>13</v>
          </cell>
          <cell r="L467">
            <v>3.25</v>
          </cell>
          <cell r="M467">
            <v>84.5</v>
          </cell>
          <cell r="N467">
            <v>15.25</v>
          </cell>
          <cell r="O467">
            <v>7.37</v>
          </cell>
          <cell r="P467">
            <v>15</v>
          </cell>
          <cell r="Q467">
            <v>7</v>
          </cell>
          <cell r="R467">
            <v>572</v>
          </cell>
          <cell r="S467">
            <v>7</v>
          </cell>
          <cell r="T467">
            <v>15</v>
          </cell>
        </row>
        <row r="468">
          <cell r="H468" t="str">
            <v>Препариране на кавитет. Подложки и обтурация с амалгама</v>
          </cell>
          <cell r="I468">
            <v>301</v>
          </cell>
          <cell r="J468">
            <v>12</v>
          </cell>
          <cell r="L468">
            <v>5.2</v>
          </cell>
          <cell r="M468">
            <v>135.19999999999999</v>
          </cell>
          <cell r="P468" t="str">
            <v/>
          </cell>
          <cell r="Q468" t="str">
            <v/>
          </cell>
        </row>
        <row r="469">
          <cell r="H469" t="str">
            <v>Препариране на кавитет. Подложки и обтурация с химичен композит</v>
          </cell>
          <cell r="I469">
            <v>301</v>
          </cell>
          <cell r="J469">
            <v>14</v>
          </cell>
          <cell r="L469">
            <v>6.07</v>
          </cell>
          <cell r="M469">
            <v>157.82</v>
          </cell>
          <cell r="P469" t="str">
            <v/>
          </cell>
          <cell r="Q469" t="str">
            <v/>
          </cell>
        </row>
        <row r="470">
          <cell r="H470" t="str">
            <v>Екстракция на еднокоренов зъб с анестезия</v>
          </cell>
          <cell r="I470">
            <v>508</v>
          </cell>
          <cell r="L470">
            <v>0</v>
          </cell>
          <cell r="M470">
            <v>0</v>
          </cell>
          <cell r="P470" t="str">
            <v/>
          </cell>
          <cell r="Q470" t="str">
            <v/>
          </cell>
        </row>
        <row r="471">
          <cell r="H471" t="str">
            <v>Екстракция на многокоренов зъб с анестезия</v>
          </cell>
          <cell r="I471">
            <v>509</v>
          </cell>
          <cell r="J471">
            <v>2</v>
          </cell>
          <cell r="L471">
            <v>0.73</v>
          </cell>
          <cell r="M471">
            <v>18.98</v>
          </cell>
          <cell r="P471" t="str">
            <v/>
          </cell>
          <cell r="Q471" t="str">
            <v/>
          </cell>
        </row>
        <row r="472">
          <cell r="P472" t="str">
            <v/>
          </cell>
          <cell r="Q472" t="str">
            <v/>
          </cell>
        </row>
        <row r="473">
          <cell r="P473" t="str">
            <v/>
          </cell>
          <cell r="Q473" t="str">
            <v/>
          </cell>
        </row>
        <row r="474">
          <cell r="P474" t="str">
            <v/>
          </cell>
          <cell r="Q474" t="str">
            <v/>
          </cell>
        </row>
        <row r="475">
          <cell r="P475" t="str">
            <v/>
          </cell>
          <cell r="Q475" t="str">
            <v/>
          </cell>
        </row>
        <row r="476">
          <cell r="C476">
            <v>2412112068</v>
          </cell>
          <cell r="D476" t="str">
            <v>2303257620</v>
          </cell>
          <cell r="E476" t="str">
            <v>ИППСП</v>
          </cell>
          <cell r="F476" t="str">
            <v>24-0156</v>
          </cell>
          <cell r="G476">
            <v>36920</v>
          </cell>
          <cell r="H476" t="str">
            <v>Обстоен преглед за установяване на орален статус</v>
          </cell>
          <cell r="I476">
            <v>101</v>
          </cell>
          <cell r="J476">
            <v>6</v>
          </cell>
          <cell r="L476">
            <v>1.5</v>
          </cell>
          <cell r="M476">
            <v>39</v>
          </cell>
          <cell r="N476">
            <v>6.13</v>
          </cell>
          <cell r="O476">
            <v>4.1500000000000004</v>
          </cell>
          <cell r="P476">
            <v>8</v>
          </cell>
          <cell r="Q476">
            <v>2</v>
          </cell>
          <cell r="R476">
            <v>260</v>
          </cell>
          <cell r="S476">
            <v>3.87</v>
          </cell>
          <cell r="T476">
            <v>6.13</v>
          </cell>
        </row>
        <row r="477">
          <cell r="H477" t="str">
            <v>Препариране на кавитет. Подложки и обтурация с амалгама</v>
          </cell>
          <cell r="I477">
            <v>301</v>
          </cell>
          <cell r="L477">
            <v>0</v>
          </cell>
          <cell r="M477">
            <v>0</v>
          </cell>
          <cell r="P477" t="str">
            <v/>
          </cell>
          <cell r="Q477" t="str">
            <v/>
          </cell>
        </row>
        <row r="478">
          <cell r="H478" t="str">
            <v>Препариране на кавитет. Подложки и обтурация с химичен композит</v>
          </cell>
          <cell r="I478">
            <v>301</v>
          </cell>
          <cell r="J478">
            <v>9</v>
          </cell>
          <cell r="L478">
            <v>3.9</v>
          </cell>
          <cell r="M478">
            <v>101.4</v>
          </cell>
          <cell r="P478" t="str">
            <v/>
          </cell>
          <cell r="Q478" t="str">
            <v/>
          </cell>
        </row>
        <row r="479">
          <cell r="H479" t="str">
            <v>Екстракция на еднокоренов зъб с анестезия</v>
          </cell>
          <cell r="I479">
            <v>508</v>
          </cell>
          <cell r="L479">
            <v>0</v>
          </cell>
          <cell r="M479">
            <v>0</v>
          </cell>
          <cell r="P479" t="str">
            <v/>
          </cell>
          <cell r="Q479" t="str">
            <v/>
          </cell>
        </row>
        <row r="480">
          <cell r="H480" t="str">
            <v>Екстракция на многокоренов зъб с анестезия</v>
          </cell>
          <cell r="I480">
            <v>509</v>
          </cell>
          <cell r="J480">
            <v>2</v>
          </cell>
          <cell r="L480">
            <v>0.73</v>
          </cell>
          <cell r="M480">
            <v>18.98</v>
          </cell>
          <cell r="P480" t="str">
            <v/>
          </cell>
          <cell r="Q480" t="str">
            <v/>
          </cell>
        </row>
        <row r="481">
          <cell r="P481" t="str">
            <v/>
          </cell>
          <cell r="Q481" t="str">
            <v/>
          </cell>
        </row>
        <row r="482">
          <cell r="P482" t="str">
            <v/>
          </cell>
          <cell r="Q482" t="str">
            <v/>
          </cell>
        </row>
        <row r="483">
          <cell r="P483" t="str">
            <v/>
          </cell>
          <cell r="Q483" t="str">
            <v/>
          </cell>
        </row>
        <row r="484">
          <cell r="P484" t="str">
            <v/>
          </cell>
          <cell r="Q484" t="str">
            <v/>
          </cell>
        </row>
        <row r="485">
          <cell r="C485">
            <v>2412112025</v>
          </cell>
          <cell r="D485">
            <v>5703047304</v>
          </cell>
          <cell r="E485" t="str">
            <v>ИППСП</v>
          </cell>
          <cell r="F485" t="str">
            <v>24-0429</v>
          </cell>
          <cell r="G485">
            <v>36922</v>
          </cell>
          <cell r="H485" t="str">
            <v>Обстоен преглед за установяване на орален статус</v>
          </cell>
          <cell r="I485">
            <v>101</v>
          </cell>
          <cell r="J485">
            <v>15</v>
          </cell>
          <cell r="L485">
            <v>3.75</v>
          </cell>
          <cell r="M485">
            <v>97.5</v>
          </cell>
          <cell r="N485">
            <v>14.54</v>
          </cell>
          <cell r="O485">
            <v>7.5</v>
          </cell>
          <cell r="P485">
            <v>15</v>
          </cell>
          <cell r="Q485">
            <v>7</v>
          </cell>
          <cell r="R485">
            <v>572</v>
          </cell>
          <cell r="S485">
            <v>7.46</v>
          </cell>
          <cell r="T485">
            <v>14.54</v>
          </cell>
        </row>
        <row r="486">
          <cell r="H486" t="str">
            <v>Препариране на кавитет. Подложки и обтурация с амалгама</v>
          </cell>
          <cell r="I486">
            <v>301</v>
          </cell>
          <cell r="J486">
            <v>2</v>
          </cell>
          <cell r="L486">
            <v>0.87</v>
          </cell>
          <cell r="M486">
            <v>22.62</v>
          </cell>
          <cell r="P486" t="str">
            <v/>
          </cell>
          <cell r="Q486" t="str">
            <v/>
          </cell>
        </row>
        <row r="487">
          <cell r="H487" t="str">
            <v>Препариране на кавитет. Подложки и обтурация с химичен композит</v>
          </cell>
          <cell r="I487">
            <v>301</v>
          </cell>
          <cell r="J487">
            <v>15</v>
          </cell>
          <cell r="L487">
            <v>6.5</v>
          </cell>
          <cell r="M487">
            <v>169</v>
          </cell>
          <cell r="P487" t="str">
            <v/>
          </cell>
          <cell r="Q487" t="str">
            <v/>
          </cell>
        </row>
        <row r="488">
          <cell r="H488" t="str">
            <v>Екстракция на еднокоренов зъб с анестезия</v>
          </cell>
          <cell r="I488">
            <v>508</v>
          </cell>
          <cell r="J488">
            <v>3</v>
          </cell>
          <cell r="L488">
            <v>0.85</v>
          </cell>
          <cell r="M488">
            <v>22.1</v>
          </cell>
          <cell r="P488" t="str">
            <v/>
          </cell>
          <cell r="Q488" t="str">
            <v/>
          </cell>
        </row>
        <row r="489">
          <cell r="H489" t="str">
            <v>Екстракция на многокоренов зъб с анестезия</v>
          </cell>
          <cell r="I489">
            <v>509</v>
          </cell>
          <cell r="J489">
            <v>7</v>
          </cell>
          <cell r="L489">
            <v>2.57</v>
          </cell>
          <cell r="M489">
            <v>66.819999999999993</v>
          </cell>
          <cell r="P489" t="str">
            <v/>
          </cell>
          <cell r="Q489" t="str">
            <v/>
          </cell>
        </row>
        <row r="490">
          <cell r="P490" t="str">
            <v/>
          </cell>
          <cell r="Q490" t="str">
            <v/>
          </cell>
        </row>
        <row r="491">
          <cell r="P491" t="str">
            <v/>
          </cell>
          <cell r="Q491" t="str">
            <v/>
          </cell>
        </row>
        <row r="492">
          <cell r="P492" t="str">
            <v/>
          </cell>
          <cell r="Q492" t="str">
            <v/>
          </cell>
        </row>
        <row r="493">
          <cell r="P493" t="str">
            <v/>
          </cell>
          <cell r="Q493" t="str">
            <v/>
          </cell>
        </row>
        <row r="494">
          <cell r="C494">
            <v>2412112026</v>
          </cell>
          <cell r="D494">
            <v>5912141619</v>
          </cell>
          <cell r="E494" t="str">
            <v>ИППСП</v>
          </cell>
          <cell r="F494" t="str">
            <v>24-0424</v>
          </cell>
          <cell r="G494">
            <v>36922</v>
          </cell>
          <cell r="H494" t="str">
            <v>Обстоен преглед за установяване на орален статус</v>
          </cell>
          <cell r="I494">
            <v>101</v>
          </cell>
          <cell r="J494">
            <v>18</v>
          </cell>
          <cell r="L494">
            <v>4.5</v>
          </cell>
          <cell r="M494">
            <v>117</v>
          </cell>
          <cell r="N494">
            <v>12.73</v>
          </cell>
          <cell r="O494">
            <v>9.2899999999999991</v>
          </cell>
          <cell r="P494">
            <v>15</v>
          </cell>
          <cell r="Q494">
            <v>7</v>
          </cell>
          <cell r="R494">
            <v>572</v>
          </cell>
          <cell r="S494">
            <v>9.27</v>
          </cell>
          <cell r="T494">
            <v>12.73</v>
          </cell>
        </row>
        <row r="495">
          <cell r="H495" t="str">
            <v>Препариране на кавитет. Подложки и обтурация с амалгама</v>
          </cell>
          <cell r="I495">
            <v>301</v>
          </cell>
          <cell r="J495">
            <v>3</v>
          </cell>
          <cell r="L495">
            <v>1.3</v>
          </cell>
          <cell r="M495">
            <v>33.799999999999997</v>
          </cell>
          <cell r="P495" t="str">
            <v/>
          </cell>
          <cell r="Q495" t="str">
            <v/>
          </cell>
        </row>
        <row r="496">
          <cell r="H496" t="str">
            <v>Препариране на кавитет. Подложки и обтурация с химичен композит</v>
          </cell>
          <cell r="I496">
            <v>301</v>
          </cell>
          <cell r="J496">
            <v>16</v>
          </cell>
          <cell r="L496">
            <v>6.93</v>
          </cell>
          <cell r="M496">
            <v>180.18</v>
          </cell>
          <cell r="P496" t="str">
            <v/>
          </cell>
          <cell r="Q496" t="str">
            <v/>
          </cell>
        </row>
        <row r="497">
          <cell r="H497" t="str">
            <v>Екстракция на еднокоренов зъб с анестезия</v>
          </cell>
          <cell r="I497">
            <v>508</v>
          </cell>
          <cell r="L497">
            <v>0</v>
          </cell>
          <cell r="M497">
            <v>0</v>
          </cell>
          <cell r="P497" t="str">
            <v/>
          </cell>
          <cell r="Q497" t="str">
            <v/>
          </cell>
        </row>
        <row r="498">
          <cell r="H498" t="str">
            <v>Екстракция на многокоренов зъб с анестезия</v>
          </cell>
          <cell r="I498">
            <v>509</v>
          </cell>
          <cell r="L498">
            <v>0</v>
          </cell>
          <cell r="M498">
            <v>0</v>
          </cell>
          <cell r="P498" t="str">
            <v/>
          </cell>
          <cell r="Q498" t="str">
            <v/>
          </cell>
        </row>
        <row r="499">
          <cell r="P499" t="str">
            <v/>
          </cell>
          <cell r="Q499" t="str">
            <v/>
          </cell>
        </row>
        <row r="500">
          <cell r="P500" t="str">
            <v/>
          </cell>
          <cell r="Q500" t="str">
            <v/>
          </cell>
        </row>
        <row r="501">
          <cell r="P501" t="str">
            <v/>
          </cell>
          <cell r="Q501" t="str">
            <v/>
          </cell>
        </row>
        <row r="502">
          <cell r="P502" t="str">
            <v/>
          </cell>
          <cell r="Q502" t="str">
            <v/>
          </cell>
        </row>
        <row r="503">
          <cell r="C503">
            <v>2412112057</v>
          </cell>
          <cell r="D503">
            <v>4407251864</v>
          </cell>
          <cell r="E503" t="str">
            <v>ИППСП</v>
          </cell>
          <cell r="F503" t="str">
            <v>24-0342</v>
          </cell>
          <cell r="G503">
            <v>36922</v>
          </cell>
          <cell r="H503" t="str">
            <v>Обстоен преглед за установяване на орален статус</v>
          </cell>
          <cell r="I503">
            <v>101</v>
          </cell>
          <cell r="L503">
            <v>0</v>
          </cell>
          <cell r="M503">
            <v>0</v>
          </cell>
          <cell r="N503">
            <v>4.91</v>
          </cell>
          <cell r="O503">
            <v>0</v>
          </cell>
          <cell r="P503">
            <v>10</v>
          </cell>
          <cell r="Q503">
            <v>0</v>
          </cell>
          <cell r="R503">
            <v>127.66</v>
          </cell>
          <cell r="S503">
            <v>0</v>
          </cell>
          <cell r="T503">
            <v>4.91</v>
          </cell>
        </row>
        <row r="504">
          <cell r="H504" t="str">
            <v>Препариране на кавитет. Подложки и обтурация с амалгама</v>
          </cell>
          <cell r="I504">
            <v>301</v>
          </cell>
          <cell r="J504">
            <v>7</v>
          </cell>
          <cell r="L504">
            <v>3.03</v>
          </cell>
          <cell r="M504">
            <v>78.78</v>
          </cell>
          <cell r="P504" t="str">
            <v/>
          </cell>
          <cell r="Q504" t="str">
            <v/>
          </cell>
        </row>
        <row r="505">
          <cell r="H505" t="str">
            <v>Препариране на кавитет. Подложки и обтурация с химичен композит</v>
          </cell>
          <cell r="I505">
            <v>301</v>
          </cell>
          <cell r="J505">
            <v>2</v>
          </cell>
          <cell r="L505">
            <v>0.87</v>
          </cell>
          <cell r="M505">
            <v>22.62</v>
          </cell>
          <cell r="P505" t="str">
            <v/>
          </cell>
          <cell r="Q505" t="str">
            <v/>
          </cell>
        </row>
        <row r="506">
          <cell r="H506" t="str">
            <v>Екстракция на еднокоренов зъб с анестезия</v>
          </cell>
          <cell r="I506">
            <v>508</v>
          </cell>
          <cell r="J506">
            <v>1</v>
          </cell>
          <cell r="L506">
            <v>0.28000000000000003</v>
          </cell>
          <cell r="M506">
            <v>7.28</v>
          </cell>
          <cell r="P506" t="str">
            <v/>
          </cell>
          <cell r="Q506" t="str">
            <v/>
          </cell>
        </row>
        <row r="507">
          <cell r="H507" t="str">
            <v>Екстракция на многокоренов зъб с анестезия</v>
          </cell>
          <cell r="I507">
            <v>509</v>
          </cell>
          <cell r="J507">
            <v>2</v>
          </cell>
          <cell r="L507">
            <v>0.73</v>
          </cell>
          <cell r="M507">
            <v>18.98</v>
          </cell>
          <cell r="P507" t="str">
            <v/>
          </cell>
          <cell r="Q507" t="str">
            <v/>
          </cell>
        </row>
        <row r="508">
          <cell r="P508" t="str">
            <v/>
          </cell>
          <cell r="Q508" t="str">
            <v/>
          </cell>
        </row>
        <row r="509">
          <cell r="P509" t="str">
            <v/>
          </cell>
          <cell r="Q509" t="str">
            <v/>
          </cell>
        </row>
        <row r="510">
          <cell r="P510" t="str">
            <v/>
          </cell>
          <cell r="Q510" t="str">
            <v/>
          </cell>
        </row>
        <row r="511">
          <cell r="P511" t="str">
            <v/>
          </cell>
          <cell r="Q511" t="str">
            <v/>
          </cell>
        </row>
        <row r="512">
          <cell r="C512">
            <v>2412112054</v>
          </cell>
          <cell r="D512">
            <v>5312107572</v>
          </cell>
          <cell r="E512" t="str">
            <v>ИППСП</v>
          </cell>
          <cell r="F512" t="str">
            <v>24-0268</v>
          </cell>
          <cell r="G512">
            <v>36922</v>
          </cell>
          <cell r="H512" t="str">
            <v>Обстоен преглед за установяване на орален статус</v>
          </cell>
          <cell r="I512">
            <v>101</v>
          </cell>
          <cell r="J512">
            <v>3</v>
          </cell>
          <cell r="L512">
            <v>0.75</v>
          </cell>
          <cell r="M512">
            <v>19.5</v>
          </cell>
          <cell r="N512">
            <v>9.56</v>
          </cell>
          <cell r="O512">
            <v>12.47</v>
          </cell>
          <cell r="P512">
            <v>15</v>
          </cell>
          <cell r="Q512">
            <v>7</v>
          </cell>
          <cell r="R512">
            <v>572</v>
          </cell>
          <cell r="S512">
            <v>12.44</v>
          </cell>
          <cell r="T512">
            <v>9.56</v>
          </cell>
        </row>
        <row r="513">
          <cell r="H513" t="str">
            <v>Препариране на кавитет. Подложки и обтурация с амалгама</v>
          </cell>
          <cell r="I513">
            <v>301</v>
          </cell>
          <cell r="L513">
            <v>0</v>
          </cell>
          <cell r="M513">
            <v>0</v>
          </cell>
          <cell r="P513" t="str">
            <v/>
          </cell>
          <cell r="Q513" t="str">
            <v/>
          </cell>
        </row>
        <row r="514">
          <cell r="H514" t="str">
            <v>Препариране на кавитет. Подложки и обтурация с химичен композит</v>
          </cell>
          <cell r="I514">
            <v>301</v>
          </cell>
          <cell r="J514">
            <v>18</v>
          </cell>
          <cell r="L514">
            <v>7.8</v>
          </cell>
          <cell r="M514">
            <v>202.8</v>
          </cell>
          <cell r="P514" t="str">
            <v/>
          </cell>
          <cell r="Q514" t="str">
            <v/>
          </cell>
        </row>
        <row r="515">
          <cell r="H515" t="str">
            <v>Екстракция на еднокоренов зъб с анестезия</v>
          </cell>
          <cell r="I515">
            <v>508</v>
          </cell>
          <cell r="J515">
            <v>1</v>
          </cell>
          <cell r="L515">
            <v>0.28000000000000003</v>
          </cell>
          <cell r="M515">
            <v>7.28</v>
          </cell>
          <cell r="P515" t="str">
            <v/>
          </cell>
          <cell r="Q515" t="str">
            <v/>
          </cell>
        </row>
        <row r="516">
          <cell r="H516" t="str">
            <v>Екстракция на многокоренов зъб с анестезия</v>
          </cell>
          <cell r="I516">
            <v>509</v>
          </cell>
          <cell r="J516">
            <v>2</v>
          </cell>
          <cell r="L516">
            <v>0.73</v>
          </cell>
          <cell r="M516">
            <v>18.98</v>
          </cell>
          <cell r="P516" t="str">
            <v/>
          </cell>
          <cell r="Q516" t="str">
            <v/>
          </cell>
        </row>
        <row r="517">
          <cell r="P517" t="str">
            <v/>
          </cell>
          <cell r="Q517" t="str">
            <v/>
          </cell>
        </row>
        <row r="518">
          <cell r="P518" t="str">
            <v/>
          </cell>
          <cell r="Q518" t="str">
            <v/>
          </cell>
        </row>
        <row r="519">
          <cell r="P519" t="str">
            <v/>
          </cell>
          <cell r="Q519" t="str">
            <v/>
          </cell>
        </row>
        <row r="520">
          <cell r="P520" t="str">
            <v/>
          </cell>
          <cell r="Q520" t="str">
            <v/>
          </cell>
        </row>
        <row r="521">
          <cell r="C521">
            <v>2412112030</v>
          </cell>
          <cell r="D521">
            <v>7004227551</v>
          </cell>
          <cell r="E521" t="str">
            <v>ИППСП</v>
          </cell>
          <cell r="F521" t="str">
            <v>24-0452</v>
          </cell>
          <cell r="G521">
            <v>36922</v>
          </cell>
          <cell r="H521" t="str">
            <v>Обстоен преглед за установяване на орален статус</v>
          </cell>
          <cell r="I521">
            <v>101</v>
          </cell>
          <cell r="J521">
            <v>6</v>
          </cell>
          <cell r="L521">
            <v>1.5</v>
          </cell>
          <cell r="M521">
            <v>39</v>
          </cell>
          <cell r="N521">
            <v>9.1999999999999993</v>
          </cell>
          <cell r="O521">
            <v>12.85</v>
          </cell>
          <cell r="P521">
            <v>15</v>
          </cell>
          <cell r="Q521">
            <v>7</v>
          </cell>
          <cell r="R521">
            <v>572</v>
          </cell>
          <cell r="S521">
            <v>12.8</v>
          </cell>
          <cell r="T521">
            <v>9.1999999999999993</v>
          </cell>
        </row>
        <row r="522">
          <cell r="H522" t="str">
            <v>Препариране на кавитет. Подложки и обтурация с амалгама</v>
          </cell>
          <cell r="I522">
            <v>301</v>
          </cell>
          <cell r="L522">
            <v>0</v>
          </cell>
          <cell r="M522">
            <v>0</v>
          </cell>
          <cell r="P522" t="str">
            <v/>
          </cell>
          <cell r="Q522" t="str">
            <v/>
          </cell>
        </row>
        <row r="523">
          <cell r="H523" t="str">
            <v>Препариране на кавитет. Подложки и обтурация с химичен композит</v>
          </cell>
          <cell r="I523">
            <v>301</v>
          </cell>
          <cell r="J523">
            <v>11</v>
          </cell>
          <cell r="L523">
            <v>4.7699999999999996</v>
          </cell>
          <cell r="M523">
            <v>124.02</v>
          </cell>
          <cell r="P523" t="str">
            <v/>
          </cell>
          <cell r="Q523" t="str">
            <v/>
          </cell>
        </row>
        <row r="524">
          <cell r="H524" t="str">
            <v>Екстракция на еднокоренов зъб с анестезия</v>
          </cell>
          <cell r="I524">
            <v>508</v>
          </cell>
          <cell r="L524">
            <v>0</v>
          </cell>
          <cell r="M524">
            <v>0</v>
          </cell>
          <cell r="P524" t="str">
            <v/>
          </cell>
          <cell r="Q524" t="str">
            <v/>
          </cell>
        </row>
        <row r="525">
          <cell r="H525" t="str">
            <v>Екстракция на многокоренов зъб с анестезия</v>
          </cell>
          <cell r="I525">
            <v>509</v>
          </cell>
          <cell r="J525">
            <v>8</v>
          </cell>
          <cell r="L525">
            <v>2.93</v>
          </cell>
          <cell r="M525">
            <v>76.180000000000007</v>
          </cell>
          <cell r="P525" t="str">
            <v/>
          </cell>
          <cell r="Q525" t="str">
            <v/>
          </cell>
        </row>
        <row r="526">
          <cell r="P526" t="str">
            <v/>
          </cell>
          <cell r="Q526" t="str">
            <v/>
          </cell>
        </row>
        <row r="527">
          <cell r="P527" t="str">
            <v/>
          </cell>
          <cell r="Q527" t="str">
            <v/>
          </cell>
        </row>
        <row r="528">
          <cell r="P528" t="str">
            <v/>
          </cell>
          <cell r="Q528" t="str">
            <v/>
          </cell>
        </row>
        <row r="529">
          <cell r="P529" t="str">
            <v/>
          </cell>
          <cell r="Q529" t="str">
            <v/>
          </cell>
        </row>
        <row r="530">
          <cell r="C530">
            <v>2412112062</v>
          </cell>
          <cell r="D530">
            <v>6902052537</v>
          </cell>
          <cell r="E530" t="str">
            <v>ИППСП</v>
          </cell>
          <cell r="F530" t="str">
            <v>24-0434</v>
          </cell>
          <cell r="G530">
            <v>36922</v>
          </cell>
          <cell r="H530" t="str">
            <v>Обстоен преглед за установяване на орален статус</v>
          </cell>
          <cell r="I530">
            <v>101</v>
          </cell>
          <cell r="J530">
            <v>4</v>
          </cell>
          <cell r="L530">
            <v>1</v>
          </cell>
          <cell r="M530">
            <v>26</v>
          </cell>
          <cell r="N530">
            <v>3.6</v>
          </cell>
          <cell r="O530">
            <v>18.54</v>
          </cell>
          <cell r="P530">
            <v>15</v>
          </cell>
          <cell r="Q530">
            <v>7</v>
          </cell>
          <cell r="R530">
            <v>572</v>
          </cell>
          <cell r="S530">
            <v>18.399999999999999</v>
          </cell>
          <cell r="T530">
            <v>3.6</v>
          </cell>
        </row>
        <row r="531">
          <cell r="H531" t="str">
            <v>Препариране на кавитет. Подложки и обтурация с амалгама</v>
          </cell>
          <cell r="I531">
            <v>301</v>
          </cell>
          <cell r="L531">
            <v>0</v>
          </cell>
          <cell r="M531">
            <v>0</v>
          </cell>
          <cell r="P531" t="str">
            <v/>
          </cell>
          <cell r="Q531" t="str">
            <v/>
          </cell>
        </row>
        <row r="532">
          <cell r="H532" t="str">
            <v>Препариране на кавитет. Подложки и обтурация с химичен композит</v>
          </cell>
          <cell r="I532">
            <v>301</v>
          </cell>
          <cell r="J532">
            <v>6</v>
          </cell>
          <cell r="L532">
            <v>2.6</v>
          </cell>
          <cell r="M532">
            <v>67.599999999999994</v>
          </cell>
          <cell r="P532" t="str">
            <v/>
          </cell>
          <cell r="Q532" t="str">
            <v/>
          </cell>
        </row>
        <row r="533">
          <cell r="H533" t="str">
            <v>Екстракция на еднокоренов зъб с анестезия</v>
          </cell>
          <cell r="I533">
            <v>508</v>
          </cell>
          <cell r="L533">
            <v>0</v>
          </cell>
          <cell r="M533">
            <v>0</v>
          </cell>
          <cell r="P533" t="str">
            <v/>
          </cell>
          <cell r="Q533" t="str">
            <v/>
          </cell>
        </row>
        <row r="534">
          <cell r="H534" t="str">
            <v>Екстракция на многокоренов зъб с анестезия</v>
          </cell>
          <cell r="I534">
            <v>509</v>
          </cell>
          <cell r="L534">
            <v>0</v>
          </cell>
          <cell r="M534">
            <v>0</v>
          </cell>
          <cell r="P534" t="str">
            <v/>
          </cell>
          <cell r="Q534" t="str">
            <v/>
          </cell>
        </row>
        <row r="535">
          <cell r="P535" t="str">
            <v/>
          </cell>
          <cell r="Q535" t="str">
            <v/>
          </cell>
        </row>
        <row r="536">
          <cell r="P536" t="str">
            <v/>
          </cell>
          <cell r="Q536" t="str">
            <v/>
          </cell>
        </row>
        <row r="537">
          <cell r="P537" t="str">
            <v/>
          </cell>
          <cell r="Q537" t="str">
            <v/>
          </cell>
        </row>
        <row r="538">
          <cell r="P538" t="str">
            <v/>
          </cell>
          <cell r="Q538" t="str">
            <v/>
          </cell>
        </row>
        <row r="539">
          <cell r="C539">
            <v>2412112004</v>
          </cell>
          <cell r="D539">
            <v>5908037672</v>
          </cell>
          <cell r="E539" t="str">
            <v>ИППСП</v>
          </cell>
          <cell r="F539" t="str">
            <v>24-0453</v>
          </cell>
          <cell r="G539">
            <v>36922</v>
          </cell>
          <cell r="H539" t="str">
            <v>Обстоен преглед за установяване на орален статус</v>
          </cell>
          <cell r="I539">
            <v>101</v>
          </cell>
          <cell r="J539">
            <v>11</v>
          </cell>
          <cell r="L539">
            <v>2.75</v>
          </cell>
          <cell r="M539">
            <v>71.5</v>
          </cell>
          <cell r="N539">
            <v>14.7</v>
          </cell>
          <cell r="O539">
            <v>7.59</v>
          </cell>
          <cell r="P539">
            <v>15</v>
          </cell>
          <cell r="Q539">
            <v>7</v>
          </cell>
          <cell r="R539">
            <v>572</v>
          </cell>
          <cell r="S539">
            <v>7.3</v>
          </cell>
          <cell r="T539">
            <v>14.7</v>
          </cell>
        </row>
        <row r="540">
          <cell r="H540" t="str">
            <v>Препариране на кавитет. Подложки и обтурация с амалгама</v>
          </cell>
          <cell r="I540">
            <v>301</v>
          </cell>
          <cell r="J540">
            <v>3</v>
          </cell>
          <cell r="L540">
            <v>1.3</v>
          </cell>
          <cell r="M540">
            <v>33.799999999999997</v>
          </cell>
          <cell r="P540" t="str">
            <v/>
          </cell>
          <cell r="Q540" t="str">
            <v/>
          </cell>
        </row>
        <row r="541">
          <cell r="H541" t="str">
            <v>Препариране на кавитет. Подложки и обтурация с химичен композит</v>
          </cell>
          <cell r="I541">
            <v>301</v>
          </cell>
          <cell r="J541">
            <v>15</v>
          </cell>
          <cell r="L541">
            <v>6.5</v>
          </cell>
          <cell r="M541">
            <v>169</v>
          </cell>
          <cell r="P541" t="str">
            <v/>
          </cell>
          <cell r="Q541" t="str">
            <v/>
          </cell>
        </row>
        <row r="542">
          <cell r="H542" t="str">
            <v>Екстракция на еднокоренов зъб с анестезия</v>
          </cell>
          <cell r="I542">
            <v>508</v>
          </cell>
          <cell r="J542">
            <v>3</v>
          </cell>
          <cell r="L542">
            <v>0.85</v>
          </cell>
          <cell r="M542">
            <v>22.1</v>
          </cell>
          <cell r="P542" t="str">
            <v/>
          </cell>
          <cell r="Q542" t="str">
            <v/>
          </cell>
        </row>
        <row r="543">
          <cell r="H543" t="str">
            <v>Екстракция на многокоренов зъб с анестезия</v>
          </cell>
          <cell r="I543">
            <v>509</v>
          </cell>
          <cell r="J543">
            <v>9</v>
          </cell>
          <cell r="L543">
            <v>3.3</v>
          </cell>
          <cell r="M543">
            <v>85.8</v>
          </cell>
          <cell r="P543" t="str">
            <v/>
          </cell>
          <cell r="Q543" t="str">
            <v/>
          </cell>
        </row>
        <row r="544">
          <cell r="P544" t="str">
            <v/>
          </cell>
          <cell r="Q544" t="str">
            <v/>
          </cell>
        </row>
        <row r="545">
          <cell r="P545" t="str">
            <v/>
          </cell>
          <cell r="Q545" t="str">
            <v/>
          </cell>
        </row>
        <row r="546">
          <cell r="P546" t="str">
            <v/>
          </cell>
          <cell r="Q546" t="str">
            <v/>
          </cell>
        </row>
        <row r="547">
          <cell r="P547" t="str">
            <v/>
          </cell>
          <cell r="Q547" t="str">
            <v/>
          </cell>
        </row>
        <row r="548">
          <cell r="C548">
            <v>2412112065</v>
          </cell>
          <cell r="D548">
            <v>4105218758</v>
          </cell>
          <cell r="E548" t="str">
            <v>ИППСП</v>
          </cell>
          <cell r="F548" t="str">
            <v>24-0253</v>
          </cell>
          <cell r="G548">
            <v>36922</v>
          </cell>
          <cell r="H548" t="str">
            <v>Обстоен преглед за установяване на орален статус</v>
          </cell>
          <cell r="I548">
            <v>101</v>
          </cell>
          <cell r="J548">
            <v>6</v>
          </cell>
          <cell r="L548">
            <v>1.5</v>
          </cell>
          <cell r="M548">
            <v>39</v>
          </cell>
          <cell r="N548">
            <v>6.01</v>
          </cell>
          <cell r="O548">
            <v>16.05</v>
          </cell>
          <cell r="P548">
            <v>18</v>
          </cell>
          <cell r="Q548">
            <v>4</v>
          </cell>
          <cell r="R548">
            <v>572</v>
          </cell>
          <cell r="S548">
            <v>15.99</v>
          </cell>
          <cell r="T548">
            <v>6.01</v>
          </cell>
        </row>
        <row r="549">
          <cell r="H549" t="str">
            <v>Препариране на кавитет. Подложки и обтурация с амалгама</v>
          </cell>
          <cell r="I549">
            <v>301</v>
          </cell>
          <cell r="L549">
            <v>0</v>
          </cell>
          <cell r="M549">
            <v>0</v>
          </cell>
          <cell r="P549" t="str">
            <v/>
          </cell>
          <cell r="Q549" t="str">
            <v/>
          </cell>
        </row>
        <row r="550">
          <cell r="H550" t="str">
            <v>Препариране на кавитет. Подложки и обтурация с химичен композит</v>
          </cell>
          <cell r="I550">
            <v>301</v>
          </cell>
          <cell r="J550">
            <v>3</v>
          </cell>
          <cell r="L550">
            <v>1.3</v>
          </cell>
          <cell r="M550">
            <v>33.799999999999997</v>
          </cell>
          <cell r="P550" t="str">
            <v/>
          </cell>
          <cell r="Q550" t="str">
            <v/>
          </cell>
        </row>
        <row r="551">
          <cell r="H551" t="str">
            <v>Екстракция на еднокоренов зъб с анестезия</v>
          </cell>
          <cell r="I551">
            <v>508</v>
          </cell>
          <cell r="J551">
            <v>1</v>
          </cell>
          <cell r="L551">
            <v>0.28000000000000003</v>
          </cell>
          <cell r="M551">
            <v>7.28</v>
          </cell>
          <cell r="P551" t="str">
            <v/>
          </cell>
          <cell r="Q551" t="str">
            <v/>
          </cell>
        </row>
        <row r="552">
          <cell r="H552" t="str">
            <v>Екстракция на многокоренов зъб с анестезия</v>
          </cell>
          <cell r="I552">
            <v>509</v>
          </cell>
          <cell r="J552">
            <v>8</v>
          </cell>
          <cell r="L552">
            <v>2.93</v>
          </cell>
          <cell r="M552">
            <v>76.180000000000007</v>
          </cell>
          <cell r="P552" t="str">
            <v/>
          </cell>
          <cell r="Q552" t="str">
            <v/>
          </cell>
        </row>
        <row r="553">
          <cell r="P553" t="str">
            <v/>
          </cell>
          <cell r="Q553" t="str">
            <v/>
          </cell>
        </row>
        <row r="554">
          <cell r="P554" t="str">
            <v/>
          </cell>
          <cell r="Q554" t="str">
            <v/>
          </cell>
        </row>
        <row r="555">
          <cell r="P555" t="str">
            <v/>
          </cell>
          <cell r="Q555" t="str">
            <v/>
          </cell>
        </row>
        <row r="556">
          <cell r="P556" t="str">
            <v/>
          </cell>
          <cell r="Q556" t="str">
            <v/>
          </cell>
        </row>
        <row r="557">
          <cell r="C557">
            <v>2412112005</v>
          </cell>
          <cell r="D557">
            <v>5901304099</v>
          </cell>
          <cell r="E557" t="str">
            <v>ИППСП</v>
          </cell>
          <cell r="F557" t="str">
            <v>24-0454</v>
          </cell>
          <cell r="G557">
            <v>36922</v>
          </cell>
          <cell r="H557" t="str">
            <v>Обстоен преглед за установяване на орален статус</v>
          </cell>
          <cell r="I557">
            <v>101</v>
          </cell>
          <cell r="J557">
            <v>13</v>
          </cell>
          <cell r="L557">
            <v>3.25</v>
          </cell>
          <cell r="M557">
            <v>84.5</v>
          </cell>
          <cell r="N557">
            <v>12.12</v>
          </cell>
          <cell r="O557">
            <v>8.0399999999999991</v>
          </cell>
          <cell r="P557">
            <v>13</v>
          </cell>
          <cell r="Q557">
            <v>7</v>
          </cell>
          <cell r="R557">
            <v>520</v>
          </cell>
          <cell r="S557">
            <v>7.88</v>
          </cell>
          <cell r="T557">
            <v>12.12</v>
          </cell>
        </row>
        <row r="558">
          <cell r="H558" t="str">
            <v>Препариране на кавитет. Подложки и обтурация с амалгама</v>
          </cell>
          <cell r="I558">
            <v>301</v>
          </cell>
          <cell r="J558">
            <v>3</v>
          </cell>
          <cell r="L558">
            <v>1.3</v>
          </cell>
          <cell r="M558">
            <v>33.799999999999997</v>
          </cell>
          <cell r="P558" t="str">
            <v/>
          </cell>
          <cell r="Q558" t="str">
            <v/>
          </cell>
        </row>
        <row r="559">
          <cell r="H559" t="str">
            <v>Препариране на кавитет. Подложки и обтурация с химичен композит</v>
          </cell>
          <cell r="I559">
            <v>301</v>
          </cell>
          <cell r="J559">
            <v>14</v>
          </cell>
          <cell r="L559">
            <v>6.07</v>
          </cell>
          <cell r="M559">
            <v>157.82</v>
          </cell>
          <cell r="P559" t="str">
            <v/>
          </cell>
          <cell r="Q559" t="str">
            <v/>
          </cell>
        </row>
        <row r="560">
          <cell r="H560" t="str">
            <v>Екстракция на еднокоренов зъб с анестезия</v>
          </cell>
          <cell r="I560">
            <v>508</v>
          </cell>
          <cell r="J560">
            <v>4</v>
          </cell>
          <cell r="L560">
            <v>1.1299999999999999</v>
          </cell>
          <cell r="M560">
            <v>29.38</v>
          </cell>
          <cell r="P560" t="str">
            <v/>
          </cell>
          <cell r="Q560" t="str">
            <v/>
          </cell>
        </row>
        <row r="561">
          <cell r="H561" t="str">
            <v>Екстракция на многокоренов зъб с анестезия</v>
          </cell>
          <cell r="I561">
            <v>509</v>
          </cell>
          <cell r="J561">
            <v>1</v>
          </cell>
          <cell r="L561">
            <v>0.37</v>
          </cell>
          <cell r="M561">
            <v>9.6199999999999992</v>
          </cell>
          <cell r="P561" t="str">
            <v/>
          </cell>
          <cell r="Q561" t="str">
            <v/>
          </cell>
        </row>
        <row r="562">
          <cell r="P562" t="str">
            <v/>
          </cell>
          <cell r="Q562" t="str">
            <v/>
          </cell>
        </row>
        <row r="563">
          <cell r="P563" t="str">
            <v/>
          </cell>
          <cell r="Q563" t="str">
            <v/>
          </cell>
        </row>
        <row r="564">
          <cell r="P564" t="str">
            <v/>
          </cell>
          <cell r="Q564" t="str">
            <v/>
          </cell>
        </row>
        <row r="565">
          <cell r="P565" t="str">
            <v/>
          </cell>
          <cell r="Q565" t="str">
            <v/>
          </cell>
        </row>
        <row r="566">
          <cell r="C566">
            <v>2412112006</v>
          </cell>
          <cell r="D566">
            <v>6606138854</v>
          </cell>
          <cell r="E566" t="str">
            <v>ИППСП</v>
          </cell>
          <cell r="F566" t="str">
            <v>24-0455</v>
          </cell>
          <cell r="G566">
            <v>36922</v>
          </cell>
          <cell r="H566" t="str">
            <v>Обстоен преглед за установяване на орален статус</v>
          </cell>
          <cell r="I566">
            <v>101</v>
          </cell>
          <cell r="J566">
            <v>8</v>
          </cell>
          <cell r="L566">
            <v>2</v>
          </cell>
          <cell r="M566">
            <v>52</v>
          </cell>
          <cell r="N566">
            <v>14.88</v>
          </cell>
          <cell r="O566">
            <v>7.17</v>
          </cell>
          <cell r="P566">
            <v>15</v>
          </cell>
          <cell r="Q566">
            <v>7</v>
          </cell>
          <cell r="R566">
            <v>572</v>
          </cell>
          <cell r="S566">
            <v>7.12</v>
          </cell>
          <cell r="T566">
            <v>14.88</v>
          </cell>
        </row>
        <row r="567">
          <cell r="H567" t="str">
            <v>Препариране на кавитет. Подложки и обтурация с амалгама</v>
          </cell>
          <cell r="I567">
            <v>301</v>
          </cell>
          <cell r="J567">
            <v>7</v>
          </cell>
          <cell r="L567">
            <v>3.03</v>
          </cell>
          <cell r="M567">
            <v>78.78</v>
          </cell>
          <cell r="P567" t="str">
            <v/>
          </cell>
          <cell r="Q567" t="str">
            <v/>
          </cell>
        </row>
        <row r="568">
          <cell r="H568" t="str">
            <v>Препариране на кавитет. Подложки и обтурация с химичен композит</v>
          </cell>
          <cell r="I568">
            <v>301</v>
          </cell>
          <cell r="J568">
            <v>17</v>
          </cell>
          <cell r="L568">
            <v>7.37</v>
          </cell>
          <cell r="M568">
            <v>191.62</v>
          </cell>
          <cell r="P568" t="str">
            <v/>
          </cell>
          <cell r="Q568" t="str">
            <v/>
          </cell>
        </row>
        <row r="569">
          <cell r="H569" t="str">
            <v>Екстракция на еднокоренов зъб с анестезия</v>
          </cell>
          <cell r="I569">
            <v>508</v>
          </cell>
          <cell r="J569">
            <v>1</v>
          </cell>
          <cell r="L569">
            <v>0.28000000000000003</v>
          </cell>
          <cell r="M569">
            <v>7.28</v>
          </cell>
          <cell r="P569" t="str">
            <v/>
          </cell>
          <cell r="Q569" t="str">
            <v/>
          </cell>
        </row>
        <row r="570">
          <cell r="H570" t="str">
            <v>Екстракция на многокоренов зъб с анестезия</v>
          </cell>
          <cell r="I570">
            <v>509</v>
          </cell>
          <cell r="J570">
            <v>6</v>
          </cell>
          <cell r="L570">
            <v>2.2000000000000002</v>
          </cell>
          <cell r="M570">
            <v>57.2</v>
          </cell>
          <cell r="P570" t="str">
            <v/>
          </cell>
          <cell r="Q570" t="str">
            <v/>
          </cell>
        </row>
        <row r="571">
          <cell r="P571" t="str">
            <v/>
          </cell>
          <cell r="Q571" t="str">
            <v/>
          </cell>
        </row>
        <row r="572">
          <cell r="P572" t="str">
            <v/>
          </cell>
          <cell r="Q572" t="str">
            <v/>
          </cell>
        </row>
        <row r="573">
          <cell r="P573" t="str">
            <v/>
          </cell>
          <cell r="Q573" t="str">
            <v/>
          </cell>
        </row>
        <row r="574">
          <cell r="P574" t="str">
            <v/>
          </cell>
          <cell r="Q574" t="str">
            <v/>
          </cell>
        </row>
        <row r="575">
          <cell r="C575">
            <v>2412112055</v>
          </cell>
          <cell r="D575">
            <v>6203047606</v>
          </cell>
          <cell r="E575" t="str">
            <v>ИППСП</v>
          </cell>
          <cell r="F575" t="str">
            <v>24-0030</v>
          </cell>
          <cell r="G575">
            <v>36916</v>
          </cell>
          <cell r="H575" t="str">
            <v>Обстоен преглед за установяване на орален статус</v>
          </cell>
          <cell r="I575">
            <v>101</v>
          </cell>
          <cell r="J575">
            <v>9</v>
          </cell>
          <cell r="L575">
            <v>2.25</v>
          </cell>
          <cell r="M575">
            <v>58.5</v>
          </cell>
          <cell r="N575">
            <v>13.18</v>
          </cell>
          <cell r="O575">
            <v>6.07</v>
          </cell>
          <cell r="P575">
            <v>15</v>
          </cell>
          <cell r="Q575">
            <v>4</v>
          </cell>
          <cell r="R575">
            <v>494</v>
          </cell>
          <cell r="S575">
            <v>5.82</v>
          </cell>
          <cell r="T575">
            <v>13.18</v>
          </cell>
        </row>
        <row r="576">
          <cell r="H576" t="str">
            <v>Препариране на кавитет. Подложки и обтурация с амалгама</v>
          </cell>
          <cell r="I576">
            <v>301</v>
          </cell>
          <cell r="J576">
            <v>1</v>
          </cell>
          <cell r="L576">
            <v>0.43</v>
          </cell>
          <cell r="M576">
            <v>11.18</v>
          </cell>
          <cell r="P576" t="str">
            <v/>
          </cell>
          <cell r="Q576" t="str">
            <v/>
          </cell>
        </row>
        <row r="577">
          <cell r="H577" t="str">
            <v>Препариране на кавитет. Подложки и обтурация с химичен композит</v>
          </cell>
          <cell r="I577">
            <v>301</v>
          </cell>
          <cell r="J577">
            <v>20</v>
          </cell>
          <cell r="L577">
            <v>8.67</v>
          </cell>
          <cell r="M577">
            <v>225.42</v>
          </cell>
          <cell r="P577" t="str">
            <v/>
          </cell>
          <cell r="Q577" t="str">
            <v/>
          </cell>
        </row>
        <row r="578">
          <cell r="H578" t="str">
            <v>Екстракция на еднокоренов зъб с анестезия</v>
          </cell>
          <cell r="I578">
            <v>508</v>
          </cell>
          <cell r="L578">
            <v>0</v>
          </cell>
          <cell r="M578">
            <v>0</v>
          </cell>
          <cell r="P578" t="str">
            <v/>
          </cell>
          <cell r="Q578" t="str">
            <v/>
          </cell>
        </row>
        <row r="579">
          <cell r="H579" t="str">
            <v>Екстракция на многокоренов зъб с анестезия</v>
          </cell>
          <cell r="I579">
            <v>509</v>
          </cell>
          <cell r="J579">
            <v>5</v>
          </cell>
          <cell r="L579">
            <v>1.83</v>
          </cell>
          <cell r="M579">
            <v>47.58</v>
          </cell>
          <cell r="P579" t="str">
            <v/>
          </cell>
          <cell r="Q579" t="str">
            <v/>
          </cell>
        </row>
        <row r="580">
          <cell r="P580" t="str">
            <v/>
          </cell>
          <cell r="Q580" t="str">
            <v/>
          </cell>
        </row>
        <row r="581">
          <cell r="P581" t="str">
            <v/>
          </cell>
          <cell r="Q581" t="str">
            <v/>
          </cell>
        </row>
        <row r="582">
          <cell r="P582" t="str">
            <v/>
          </cell>
          <cell r="Q582" t="str">
            <v/>
          </cell>
        </row>
        <row r="583">
          <cell r="P583" t="str">
            <v/>
          </cell>
          <cell r="Q583" t="str">
            <v/>
          </cell>
        </row>
        <row r="584">
          <cell r="C584">
            <v>2412112066</v>
          </cell>
          <cell r="D584">
            <v>6707239138</v>
          </cell>
          <cell r="E584" t="str">
            <v>ИППСП</v>
          </cell>
          <cell r="F584" t="str">
            <v>24-0509</v>
          </cell>
          <cell r="G584">
            <v>36923</v>
          </cell>
          <cell r="H584" t="str">
            <v>Обстоен преглед за установяване на орален статус</v>
          </cell>
          <cell r="I584">
            <v>101</v>
          </cell>
          <cell r="J584">
            <v>2</v>
          </cell>
          <cell r="L584">
            <v>0.5</v>
          </cell>
          <cell r="M584">
            <v>13</v>
          </cell>
          <cell r="N584">
            <v>1.36</v>
          </cell>
          <cell r="O584">
            <v>19.22</v>
          </cell>
          <cell r="P584">
            <v>15</v>
          </cell>
          <cell r="Q584">
            <v>6</v>
          </cell>
          <cell r="R584">
            <v>535.08000000000004</v>
          </cell>
          <cell r="S584">
            <v>19.22</v>
          </cell>
          <cell r="T584">
            <v>1.36</v>
          </cell>
        </row>
        <row r="585">
          <cell r="H585" t="str">
            <v>Препариране на кавитет. Подложки и обтурация с амалгама</v>
          </cell>
          <cell r="I585">
            <v>301</v>
          </cell>
          <cell r="J585">
            <v>1</v>
          </cell>
          <cell r="L585">
            <v>0.43</v>
          </cell>
          <cell r="M585">
            <v>11.18</v>
          </cell>
          <cell r="P585" t="str">
            <v/>
          </cell>
          <cell r="Q585" t="str">
            <v/>
          </cell>
        </row>
        <row r="586">
          <cell r="H586" t="str">
            <v>Препариране на кавитет. Подложки и обтурация с химичен композит</v>
          </cell>
          <cell r="I586">
            <v>301</v>
          </cell>
          <cell r="J586">
            <v>1</v>
          </cell>
          <cell r="L586">
            <v>0.43</v>
          </cell>
          <cell r="M586">
            <v>11.18</v>
          </cell>
          <cell r="P586" t="str">
            <v/>
          </cell>
          <cell r="Q586" t="str">
            <v/>
          </cell>
        </row>
        <row r="587">
          <cell r="H587" t="str">
            <v>Екстракция на еднокоренов зъб с анестезия</v>
          </cell>
          <cell r="I587">
            <v>508</v>
          </cell>
          <cell r="L587">
            <v>0</v>
          </cell>
          <cell r="M587">
            <v>0</v>
          </cell>
          <cell r="P587" t="str">
            <v/>
          </cell>
          <cell r="Q587" t="str">
            <v/>
          </cell>
        </row>
        <row r="588">
          <cell r="H588" t="str">
            <v>Екстракция на многокоренов зъб с анестезия</v>
          </cell>
          <cell r="I588">
            <v>509</v>
          </cell>
          <cell r="L588">
            <v>0</v>
          </cell>
          <cell r="M588">
            <v>0</v>
          </cell>
          <cell r="P588" t="str">
            <v/>
          </cell>
          <cell r="Q588" t="str">
            <v/>
          </cell>
        </row>
        <row r="589">
          <cell r="P589" t="str">
            <v/>
          </cell>
          <cell r="Q589" t="str">
            <v/>
          </cell>
        </row>
        <row r="590">
          <cell r="P590" t="str">
            <v/>
          </cell>
          <cell r="Q590" t="str">
            <v/>
          </cell>
        </row>
        <row r="591">
          <cell r="P591" t="str">
            <v/>
          </cell>
          <cell r="Q591" t="str">
            <v/>
          </cell>
        </row>
        <row r="592">
          <cell r="P592" t="str">
            <v/>
          </cell>
          <cell r="Q592" t="str">
            <v/>
          </cell>
        </row>
        <row r="593">
          <cell r="C593">
            <v>2412112039</v>
          </cell>
          <cell r="D593">
            <v>6109227659</v>
          </cell>
          <cell r="E593" t="str">
            <v>ИППСП</v>
          </cell>
          <cell r="F593" t="str">
            <v>24-0448</v>
          </cell>
          <cell r="G593">
            <v>36923</v>
          </cell>
          <cell r="H593" t="str">
            <v>Обстоен преглед за установяване на орален статус</v>
          </cell>
          <cell r="I593">
            <v>101</v>
          </cell>
          <cell r="J593">
            <v>17</v>
          </cell>
          <cell r="L593">
            <v>4.25</v>
          </cell>
          <cell r="M593">
            <v>110.5</v>
          </cell>
          <cell r="N593">
            <v>16.46</v>
          </cell>
          <cell r="O593">
            <v>5.88</v>
          </cell>
          <cell r="P593">
            <v>20</v>
          </cell>
          <cell r="Q593">
            <v>2</v>
          </cell>
          <cell r="R593">
            <v>572</v>
          </cell>
          <cell r="S593">
            <v>5.54</v>
          </cell>
          <cell r="T593">
            <v>16.46</v>
          </cell>
        </row>
        <row r="594">
          <cell r="H594" t="str">
            <v>Препариране на кавитет. Подложки и обтурация с амалгама</v>
          </cell>
          <cell r="I594">
            <v>301</v>
          </cell>
          <cell r="L594">
            <v>0</v>
          </cell>
          <cell r="M594">
            <v>0</v>
          </cell>
          <cell r="P594" t="str">
            <v/>
          </cell>
          <cell r="Q594" t="str">
            <v/>
          </cell>
        </row>
        <row r="595">
          <cell r="H595" t="str">
            <v>Препариране на кавитет. Подложки и обтурация с химичен композит</v>
          </cell>
          <cell r="I595">
            <v>301</v>
          </cell>
          <cell r="J595">
            <v>25</v>
          </cell>
          <cell r="L595">
            <v>10.83</v>
          </cell>
          <cell r="M595">
            <v>281.58</v>
          </cell>
          <cell r="P595" t="str">
            <v/>
          </cell>
          <cell r="Q595" t="str">
            <v/>
          </cell>
        </row>
        <row r="596">
          <cell r="H596" t="str">
            <v>Екстракция на еднокоренов зъб с анестезия</v>
          </cell>
          <cell r="I596">
            <v>508</v>
          </cell>
          <cell r="J596">
            <v>1</v>
          </cell>
          <cell r="L596">
            <v>0.28000000000000003</v>
          </cell>
          <cell r="M596">
            <v>7.28</v>
          </cell>
          <cell r="P596" t="str">
            <v/>
          </cell>
          <cell r="Q596" t="str">
            <v/>
          </cell>
        </row>
        <row r="597">
          <cell r="H597" t="str">
            <v>Екстракция на многокоренов зъб с анестезия</v>
          </cell>
          <cell r="I597">
            <v>509</v>
          </cell>
          <cell r="J597">
            <v>3</v>
          </cell>
          <cell r="L597">
            <v>1.1000000000000001</v>
          </cell>
          <cell r="M597">
            <v>28.6</v>
          </cell>
          <cell r="P597" t="str">
            <v/>
          </cell>
          <cell r="Q597" t="str">
            <v/>
          </cell>
        </row>
        <row r="598">
          <cell r="P598" t="str">
            <v/>
          </cell>
          <cell r="Q598" t="str">
            <v/>
          </cell>
        </row>
        <row r="599">
          <cell r="P599" t="str">
            <v/>
          </cell>
          <cell r="Q599" t="str">
            <v/>
          </cell>
        </row>
        <row r="600">
          <cell r="P600" t="str">
            <v/>
          </cell>
          <cell r="Q600" t="str">
            <v/>
          </cell>
        </row>
        <row r="601">
          <cell r="P601" t="str">
            <v/>
          </cell>
          <cell r="Q601" t="str">
            <v/>
          </cell>
        </row>
        <row r="602">
          <cell r="C602">
            <v>2412112015</v>
          </cell>
          <cell r="D602">
            <v>7505057627</v>
          </cell>
          <cell r="E602" t="str">
            <v>ИППСП</v>
          </cell>
          <cell r="F602" t="str">
            <v>24-0568</v>
          </cell>
          <cell r="G602">
            <v>36923</v>
          </cell>
          <cell r="H602" t="str">
            <v>Обстоен преглед за установяване на орален статус</v>
          </cell>
          <cell r="I602">
            <v>101</v>
          </cell>
          <cell r="J602">
            <v>25</v>
          </cell>
          <cell r="L602">
            <v>6.25</v>
          </cell>
          <cell r="M602">
            <v>162.5</v>
          </cell>
          <cell r="N602">
            <v>17.170000000000002</v>
          </cell>
          <cell r="O602">
            <v>7.88</v>
          </cell>
          <cell r="P602">
            <v>20</v>
          </cell>
          <cell r="Q602">
            <v>5</v>
          </cell>
          <cell r="R602">
            <v>650</v>
          </cell>
          <cell r="S602">
            <v>7.83</v>
          </cell>
          <cell r="T602">
            <v>17.170000000000002</v>
          </cell>
        </row>
        <row r="603">
          <cell r="H603" t="str">
            <v>Препариране на кавитет. Подложки и обтурация с амалгама</v>
          </cell>
          <cell r="I603">
            <v>301</v>
          </cell>
          <cell r="J603">
            <v>7</v>
          </cell>
          <cell r="L603">
            <v>3.03</v>
          </cell>
          <cell r="M603">
            <v>78.78</v>
          </cell>
          <cell r="P603" t="str">
            <v/>
          </cell>
          <cell r="Q603" t="str">
            <v/>
          </cell>
        </row>
        <row r="604">
          <cell r="H604" t="str">
            <v>Препариране на кавитет. Подложки и обтурация с химичен композит</v>
          </cell>
          <cell r="I604">
            <v>301</v>
          </cell>
          <cell r="J604">
            <v>9</v>
          </cell>
          <cell r="L604">
            <v>3.9</v>
          </cell>
          <cell r="M604">
            <v>101.4</v>
          </cell>
          <cell r="P604" t="str">
            <v/>
          </cell>
          <cell r="Q604" t="str">
            <v/>
          </cell>
        </row>
        <row r="605">
          <cell r="H605" t="str">
            <v>Екстракция на еднокоренов зъб с анестезия</v>
          </cell>
          <cell r="I605">
            <v>508</v>
          </cell>
          <cell r="J605">
            <v>5</v>
          </cell>
          <cell r="L605">
            <v>1.42</v>
          </cell>
          <cell r="M605">
            <v>36.92</v>
          </cell>
          <cell r="P605" t="str">
            <v/>
          </cell>
          <cell r="Q605" t="str">
            <v/>
          </cell>
        </row>
        <row r="606">
          <cell r="H606" t="str">
            <v>Екстракция на многокоренов зъб с анестезия</v>
          </cell>
          <cell r="I606">
            <v>509</v>
          </cell>
          <cell r="J606">
            <v>7</v>
          </cell>
          <cell r="L606">
            <v>2.57</v>
          </cell>
          <cell r="M606">
            <v>66.819999999999993</v>
          </cell>
          <cell r="P606" t="str">
            <v/>
          </cell>
          <cell r="Q606" t="str">
            <v/>
          </cell>
        </row>
        <row r="607">
          <cell r="P607" t="str">
            <v/>
          </cell>
          <cell r="Q607" t="str">
            <v/>
          </cell>
        </row>
        <row r="608">
          <cell r="P608" t="str">
            <v/>
          </cell>
          <cell r="Q608" t="str">
            <v/>
          </cell>
        </row>
        <row r="609">
          <cell r="P609" t="str">
            <v/>
          </cell>
          <cell r="Q609" t="str">
            <v/>
          </cell>
        </row>
        <row r="610">
          <cell r="P610" t="str">
            <v/>
          </cell>
          <cell r="Q610" t="str">
            <v/>
          </cell>
        </row>
        <row r="611">
          <cell r="C611">
            <v>2412112067</v>
          </cell>
          <cell r="D611">
            <v>6610217640</v>
          </cell>
          <cell r="E611" t="str">
            <v>ИППСП</v>
          </cell>
          <cell r="F611" t="str">
            <v>24-0510</v>
          </cell>
          <cell r="G611">
            <v>36923</v>
          </cell>
          <cell r="H611" t="str">
            <v>Обстоен преглед за установяване на орален статус</v>
          </cell>
          <cell r="I611">
            <v>101</v>
          </cell>
          <cell r="J611">
            <v>19</v>
          </cell>
          <cell r="L611">
            <v>4.75</v>
          </cell>
          <cell r="M611">
            <v>123.5</v>
          </cell>
          <cell r="N611">
            <v>15.04</v>
          </cell>
          <cell r="O611">
            <v>6.64</v>
          </cell>
          <cell r="P611">
            <v>15</v>
          </cell>
          <cell r="Q611">
            <v>6</v>
          </cell>
          <cell r="R611">
            <v>546</v>
          </cell>
          <cell r="S611">
            <v>6</v>
          </cell>
          <cell r="T611">
            <v>15</v>
          </cell>
        </row>
        <row r="612">
          <cell r="H612" t="str">
            <v>Препариране на кавитет. Подложки и обтурация с амалгама</v>
          </cell>
          <cell r="I612">
            <v>301</v>
          </cell>
          <cell r="J612">
            <v>1</v>
          </cell>
          <cell r="L612">
            <v>0.43</v>
          </cell>
          <cell r="M612">
            <v>11.18</v>
          </cell>
          <cell r="P612" t="str">
            <v/>
          </cell>
          <cell r="Q612" t="str">
            <v/>
          </cell>
        </row>
        <row r="613">
          <cell r="H613" t="str">
            <v>Препариране на кавитет. Подложки и обтурация с химичен композит</v>
          </cell>
          <cell r="I613">
            <v>301</v>
          </cell>
          <cell r="J613">
            <v>16</v>
          </cell>
          <cell r="L613">
            <v>6.93</v>
          </cell>
          <cell r="M613">
            <v>180.18</v>
          </cell>
          <cell r="P613" t="str">
            <v/>
          </cell>
          <cell r="Q613" t="str">
            <v/>
          </cell>
        </row>
        <row r="614">
          <cell r="H614" t="str">
            <v>Екстракция на еднокоренов зъб с анестезия</v>
          </cell>
          <cell r="I614">
            <v>508</v>
          </cell>
          <cell r="L614">
            <v>0</v>
          </cell>
          <cell r="M614">
            <v>0</v>
          </cell>
          <cell r="P614" t="str">
            <v/>
          </cell>
          <cell r="Q614" t="str">
            <v/>
          </cell>
        </row>
        <row r="615">
          <cell r="H615" t="str">
            <v>Екстракция на многокоренов зъб с анестезия</v>
          </cell>
          <cell r="I615">
            <v>509</v>
          </cell>
          <cell r="J615">
            <v>8</v>
          </cell>
          <cell r="L615">
            <v>2.93</v>
          </cell>
          <cell r="M615">
            <v>76.180000000000007</v>
          </cell>
          <cell r="P615" t="str">
            <v/>
          </cell>
          <cell r="Q615" t="str">
            <v/>
          </cell>
        </row>
        <row r="616">
          <cell r="P616" t="str">
            <v/>
          </cell>
          <cell r="Q616" t="str">
            <v/>
          </cell>
        </row>
        <row r="617">
          <cell r="P617" t="str">
            <v/>
          </cell>
          <cell r="Q617" t="str">
            <v/>
          </cell>
        </row>
        <row r="618">
          <cell r="P618" t="str">
            <v/>
          </cell>
          <cell r="Q618" t="str">
            <v/>
          </cell>
        </row>
        <row r="619">
          <cell r="P619" t="str">
            <v/>
          </cell>
          <cell r="Q619" t="str">
            <v/>
          </cell>
        </row>
        <row r="620">
          <cell r="C620">
            <v>2412112060</v>
          </cell>
          <cell r="D620">
            <v>3609147582</v>
          </cell>
          <cell r="E620" t="str">
            <v>ИППСП</v>
          </cell>
          <cell r="F620" t="str">
            <v>24-0161</v>
          </cell>
          <cell r="G620">
            <v>36923</v>
          </cell>
          <cell r="H620" t="str">
            <v>Обстоен преглед за установяване на орален статус</v>
          </cell>
          <cell r="I620">
            <v>101</v>
          </cell>
          <cell r="J620">
            <v>7</v>
          </cell>
          <cell r="L620">
            <v>1.75</v>
          </cell>
          <cell r="M620">
            <v>45.5</v>
          </cell>
          <cell r="N620">
            <v>7.08</v>
          </cell>
          <cell r="O620">
            <v>3.31</v>
          </cell>
          <cell r="P620">
            <v>7</v>
          </cell>
          <cell r="Q620">
            <v>3</v>
          </cell>
          <cell r="R620">
            <v>260</v>
          </cell>
          <cell r="S620">
            <v>3</v>
          </cell>
          <cell r="T620">
            <v>7</v>
          </cell>
        </row>
        <row r="621">
          <cell r="H621" t="str">
            <v>Препариране на кавитет. Подложки и обтурация с амалгама</v>
          </cell>
          <cell r="I621">
            <v>301</v>
          </cell>
          <cell r="J621">
            <v>6</v>
          </cell>
          <cell r="L621">
            <v>2.6</v>
          </cell>
          <cell r="M621">
            <v>67.599999999999994</v>
          </cell>
          <cell r="P621" t="str">
            <v/>
          </cell>
          <cell r="Q621" t="str">
            <v/>
          </cell>
        </row>
        <row r="622">
          <cell r="H622" t="str">
            <v>Препариране на кавитет. Подложки и обтурация с химичен композит</v>
          </cell>
          <cell r="I622">
            <v>301</v>
          </cell>
          <cell r="J622">
            <v>2</v>
          </cell>
          <cell r="L622">
            <v>0.87</v>
          </cell>
          <cell r="M622">
            <v>22.62</v>
          </cell>
          <cell r="P622" t="str">
            <v/>
          </cell>
          <cell r="Q622" t="str">
            <v/>
          </cell>
        </row>
        <row r="623">
          <cell r="H623" t="str">
            <v>Екстракция на еднокоренов зъб с анестезия</v>
          </cell>
          <cell r="I623">
            <v>508</v>
          </cell>
          <cell r="J623">
            <v>4</v>
          </cell>
          <cell r="L623">
            <v>1.1299999999999999</v>
          </cell>
          <cell r="M623">
            <v>29.38</v>
          </cell>
          <cell r="P623" t="str">
            <v/>
          </cell>
          <cell r="Q623" t="str">
            <v/>
          </cell>
        </row>
        <row r="624">
          <cell r="H624" t="str">
            <v>Екстракция на многокоренов зъб с анестезия</v>
          </cell>
          <cell r="I624">
            <v>509</v>
          </cell>
          <cell r="J624">
            <v>2</v>
          </cell>
          <cell r="L624">
            <v>0.73</v>
          </cell>
          <cell r="M624">
            <v>18.98</v>
          </cell>
          <cell r="P624" t="str">
            <v/>
          </cell>
          <cell r="Q624" t="str">
            <v/>
          </cell>
        </row>
        <row r="625">
          <cell r="P625" t="str">
            <v/>
          </cell>
          <cell r="Q625" t="str">
            <v/>
          </cell>
        </row>
        <row r="626">
          <cell r="P626" t="str">
            <v/>
          </cell>
          <cell r="Q626" t="str">
            <v/>
          </cell>
        </row>
        <row r="627">
          <cell r="P627" t="str">
            <v/>
          </cell>
          <cell r="Q627" t="str">
            <v/>
          </cell>
        </row>
        <row r="628">
          <cell r="P628" t="str">
            <v/>
          </cell>
          <cell r="Q628" t="str">
            <v/>
          </cell>
        </row>
        <row r="629">
          <cell r="C629">
            <v>2412112003</v>
          </cell>
          <cell r="D629">
            <v>4901297681</v>
          </cell>
          <cell r="E629" t="str">
            <v>ИППСП</v>
          </cell>
          <cell r="F629" t="str">
            <v>24-0305</v>
          </cell>
          <cell r="G629">
            <v>36924</v>
          </cell>
          <cell r="H629" t="str">
            <v>Обстоен преглед за установяване на орален статус</v>
          </cell>
          <cell r="I629">
            <v>101</v>
          </cell>
          <cell r="J629">
            <v>25</v>
          </cell>
          <cell r="L629">
            <v>6.25</v>
          </cell>
          <cell r="M629">
            <v>162.5</v>
          </cell>
          <cell r="N629">
            <v>17.59</v>
          </cell>
          <cell r="O629">
            <v>4.43</v>
          </cell>
          <cell r="P629">
            <v>18</v>
          </cell>
          <cell r="Q629">
            <v>4</v>
          </cell>
          <cell r="R629">
            <v>572</v>
          </cell>
          <cell r="S629">
            <v>4.41</v>
          </cell>
          <cell r="T629">
            <v>17.59</v>
          </cell>
        </row>
        <row r="630">
          <cell r="H630" t="str">
            <v>Препариране на кавитет. Подложки и обтурация с амалгама</v>
          </cell>
          <cell r="I630">
            <v>301</v>
          </cell>
          <cell r="J630">
            <v>12</v>
          </cell>
          <cell r="L630">
            <v>5.2</v>
          </cell>
          <cell r="M630">
            <v>135.19999999999999</v>
          </cell>
          <cell r="P630" t="str">
            <v/>
          </cell>
          <cell r="Q630" t="str">
            <v/>
          </cell>
        </row>
        <row r="631">
          <cell r="H631" t="str">
            <v>Препариране на кавитет. Подложки и обтурация с химичен композит</v>
          </cell>
          <cell r="I631">
            <v>301</v>
          </cell>
          <cell r="J631">
            <v>3</v>
          </cell>
          <cell r="L631">
            <v>1.3</v>
          </cell>
          <cell r="M631">
            <v>33.799999999999997</v>
          </cell>
          <cell r="P631" t="str">
            <v/>
          </cell>
          <cell r="Q631" t="str">
            <v/>
          </cell>
        </row>
        <row r="632">
          <cell r="H632" t="str">
            <v>Екстракция на еднокоренов зъб с анестезия</v>
          </cell>
          <cell r="I632">
            <v>508</v>
          </cell>
          <cell r="J632">
            <v>8</v>
          </cell>
          <cell r="L632">
            <v>2.27</v>
          </cell>
          <cell r="M632">
            <v>59.02</v>
          </cell>
          <cell r="P632" t="str">
            <v/>
          </cell>
          <cell r="Q632" t="str">
            <v/>
          </cell>
        </row>
        <row r="633">
          <cell r="H633" t="str">
            <v>Екстракция на многокоренов зъб с анестезия</v>
          </cell>
          <cell r="I633">
            <v>509</v>
          </cell>
          <cell r="J633">
            <v>7</v>
          </cell>
          <cell r="L633">
            <v>2.57</v>
          </cell>
          <cell r="M633">
            <v>66.819999999999993</v>
          </cell>
          <cell r="P633" t="str">
            <v/>
          </cell>
          <cell r="Q633" t="str">
            <v/>
          </cell>
        </row>
        <row r="634">
          <cell r="P634" t="str">
            <v/>
          </cell>
          <cell r="Q634" t="str">
            <v/>
          </cell>
        </row>
        <row r="635">
          <cell r="P635" t="str">
            <v/>
          </cell>
          <cell r="Q635" t="str">
            <v/>
          </cell>
        </row>
        <row r="636">
          <cell r="P636" t="str">
            <v/>
          </cell>
          <cell r="Q636" t="str">
            <v/>
          </cell>
        </row>
        <row r="637">
          <cell r="P637" t="str">
            <v/>
          </cell>
          <cell r="Q637" t="str">
            <v/>
          </cell>
        </row>
        <row r="638">
          <cell r="C638">
            <v>2412112018</v>
          </cell>
          <cell r="D638">
            <v>3902137618</v>
          </cell>
          <cell r="E638" t="str">
            <v>ИППСП</v>
          </cell>
          <cell r="F638" t="str">
            <v>24-0120</v>
          </cell>
          <cell r="G638">
            <v>36916</v>
          </cell>
          <cell r="H638" t="str">
            <v>Обстоен преглед за установяване на орален статус</v>
          </cell>
          <cell r="I638">
            <v>101</v>
          </cell>
          <cell r="J638">
            <v>14</v>
          </cell>
          <cell r="L638">
            <v>3.5</v>
          </cell>
          <cell r="M638">
            <v>91</v>
          </cell>
          <cell r="N638">
            <v>14.99</v>
          </cell>
          <cell r="O638">
            <v>7.03</v>
          </cell>
          <cell r="P638">
            <v>15</v>
          </cell>
          <cell r="Q638">
            <v>7</v>
          </cell>
          <cell r="R638">
            <v>572</v>
          </cell>
          <cell r="S638">
            <v>7.01</v>
          </cell>
          <cell r="T638">
            <v>14.99</v>
          </cell>
        </row>
        <row r="639">
          <cell r="H639" t="str">
            <v>Препариране на кавитет. Подложки и обтурация с амалгама</v>
          </cell>
          <cell r="I639">
            <v>301</v>
          </cell>
          <cell r="J639">
            <v>2</v>
          </cell>
          <cell r="L639">
            <v>0.87</v>
          </cell>
          <cell r="M639">
            <v>22.62</v>
          </cell>
          <cell r="P639" t="str">
            <v/>
          </cell>
          <cell r="Q639" t="str">
            <v/>
          </cell>
        </row>
        <row r="640">
          <cell r="H640" t="str">
            <v>Препариране на кавитет. Подложки и обтурация с химичен композит</v>
          </cell>
          <cell r="I640">
            <v>301</v>
          </cell>
          <cell r="J640">
            <v>23</v>
          </cell>
          <cell r="L640">
            <v>9.9700000000000006</v>
          </cell>
          <cell r="M640">
            <v>259.22000000000003</v>
          </cell>
          <cell r="P640" t="str">
            <v/>
          </cell>
          <cell r="Q640" t="str">
            <v/>
          </cell>
        </row>
        <row r="641">
          <cell r="H641" t="str">
            <v>Екстракция на еднокоренов зъб с анестезия</v>
          </cell>
          <cell r="I641">
            <v>508</v>
          </cell>
          <cell r="J641">
            <v>1</v>
          </cell>
          <cell r="L641">
            <v>0.28000000000000003</v>
          </cell>
          <cell r="M641">
            <v>7.28</v>
          </cell>
          <cell r="P641" t="str">
            <v/>
          </cell>
          <cell r="Q641" t="str">
            <v/>
          </cell>
        </row>
        <row r="642">
          <cell r="H642" t="str">
            <v>Екстракция на многокоренов зъб с анестезия</v>
          </cell>
          <cell r="I642">
            <v>509</v>
          </cell>
          <cell r="J642">
            <v>1</v>
          </cell>
          <cell r="L642">
            <v>0.37</v>
          </cell>
          <cell r="M642">
            <v>9.6199999999999992</v>
          </cell>
          <cell r="P642" t="str">
            <v/>
          </cell>
          <cell r="Q642" t="str">
            <v/>
          </cell>
        </row>
        <row r="643">
          <cell r="P643" t="str">
            <v/>
          </cell>
          <cell r="Q643" t="str">
            <v/>
          </cell>
        </row>
        <row r="644">
          <cell r="P644" t="str">
            <v/>
          </cell>
          <cell r="Q644" t="str">
            <v/>
          </cell>
        </row>
        <row r="645">
          <cell r="P645" t="str">
            <v/>
          </cell>
          <cell r="Q645" t="str">
            <v/>
          </cell>
        </row>
        <row r="646">
          <cell r="P646" t="str">
            <v/>
          </cell>
          <cell r="Q646" t="str">
            <v/>
          </cell>
        </row>
        <row r="647">
          <cell r="C647">
            <v>2412112074</v>
          </cell>
          <cell r="D647">
            <v>5111167672</v>
          </cell>
          <cell r="E647" t="str">
            <v>ИППСП</v>
          </cell>
          <cell r="F647" t="str">
            <v>24-0696</v>
          </cell>
          <cell r="G647">
            <v>37135</v>
          </cell>
          <cell r="H647" t="str">
            <v>Обстоен преглед за установяване на орален статус</v>
          </cell>
          <cell r="I647">
            <v>101</v>
          </cell>
          <cell r="J647">
            <v>3</v>
          </cell>
          <cell r="L647">
            <v>1.1000000000000001</v>
          </cell>
          <cell r="M647">
            <v>28.6</v>
          </cell>
          <cell r="N647">
            <v>3.33</v>
          </cell>
          <cell r="O647">
            <v>4.8</v>
          </cell>
          <cell r="P647">
            <v>7</v>
          </cell>
          <cell r="Q647">
            <v>1</v>
          </cell>
          <cell r="R647">
            <v>208</v>
          </cell>
          <cell r="S647">
            <v>4.67</v>
          </cell>
          <cell r="T647">
            <v>3.33</v>
          </cell>
        </row>
        <row r="648">
          <cell r="H648" t="str">
            <v>Препариране на кавитет. Подложки и обтурация с амалгама</v>
          </cell>
          <cell r="I648">
            <v>301</v>
          </cell>
          <cell r="J648">
            <v>2</v>
          </cell>
          <cell r="L648">
            <v>0.5</v>
          </cell>
          <cell r="M648">
            <v>13</v>
          </cell>
          <cell r="P648" t="str">
            <v/>
          </cell>
          <cell r="Q648" t="str">
            <v/>
          </cell>
        </row>
        <row r="649">
          <cell r="H649" t="str">
            <v>Препариране на кавитет. Подложки и обтурация с химичен композит</v>
          </cell>
          <cell r="I649">
            <v>301</v>
          </cell>
          <cell r="J649">
            <v>4</v>
          </cell>
          <cell r="L649">
            <v>1.73</v>
          </cell>
          <cell r="M649">
            <v>44.98</v>
          </cell>
          <cell r="P649" t="str">
            <v/>
          </cell>
          <cell r="Q649" t="str">
            <v/>
          </cell>
        </row>
        <row r="650">
          <cell r="H650" t="str">
            <v>Екстракция на еднокоренов зъб с анестезия</v>
          </cell>
          <cell r="I650">
            <v>508</v>
          </cell>
          <cell r="L650">
            <v>0</v>
          </cell>
          <cell r="M650">
            <v>0</v>
          </cell>
          <cell r="P650" t="str">
            <v/>
          </cell>
          <cell r="Q650" t="str">
            <v/>
          </cell>
        </row>
        <row r="651">
          <cell r="H651" t="str">
            <v>Екстракция на многокоренов зъб с анестезия</v>
          </cell>
          <cell r="I651">
            <v>509</v>
          </cell>
          <cell r="L651">
            <v>0</v>
          </cell>
          <cell r="M651">
            <v>0</v>
          </cell>
          <cell r="P651" t="str">
            <v/>
          </cell>
          <cell r="Q651" t="str">
            <v/>
          </cell>
        </row>
        <row r="656">
          <cell r="C656">
            <v>2412112070</v>
          </cell>
          <cell r="D656">
            <v>4308107626</v>
          </cell>
          <cell r="E656" t="str">
            <v>ИППСП</v>
          </cell>
          <cell r="F656" t="str">
            <v>24-0619</v>
          </cell>
          <cell r="G656">
            <v>36927</v>
          </cell>
          <cell r="H656" t="str">
            <v>Обстоен преглед за установяване на орален статус</v>
          </cell>
          <cell r="I656">
            <v>101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R656">
            <v>0</v>
          </cell>
          <cell r="S656">
            <v>0</v>
          </cell>
          <cell r="T656">
            <v>0</v>
          </cell>
        </row>
        <row r="657">
          <cell r="H657" t="str">
            <v>Препариране на кавитет. Подложки и обтурация с амалгама</v>
          </cell>
          <cell r="I657">
            <v>301</v>
          </cell>
          <cell r="L657">
            <v>0</v>
          </cell>
          <cell r="M657">
            <v>0</v>
          </cell>
          <cell r="P657" t="str">
            <v/>
          </cell>
          <cell r="Q657" t="str">
            <v/>
          </cell>
        </row>
        <row r="658">
          <cell r="H658" t="str">
            <v>Препариране на кавитет. Подложки и обтурация с химичен композит</v>
          </cell>
          <cell r="I658">
            <v>301</v>
          </cell>
          <cell r="L658">
            <v>0</v>
          </cell>
          <cell r="M658">
            <v>0</v>
          </cell>
          <cell r="P658" t="str">
            <v/>
          </cell>
          <cell r="Q658" t="str">
            <v/>
          </cell>
        </row>
        <row r="659">
          <cell r="H659" t="str">
            <v>Екстракция на еднокоренов зъб с анестезия</v>
          </cell>
          <cell r="I659">
            <v>508</v>
          </cell>
          <cell r="L659">
            <v>0</v>
          </cell>
          <cell r="M659">
            <v>0</v>
          </cell>
          <cell r="P659" t="str">
            <v/>
          </cell>
          <cell r="Q659" t="str">
            <v/>
          </cell>
        </row>
        <row r="660">
          <cell r="H660" t="str">
            <v>Екстракция на многокоренов зъб с анестезия</v>
          </cell>
          <cell r="I660">
            <v>509</v>
          </cell>
          <cell r="L660">
            <v>0</v>
          </cell>
          <cell r="M660">
            <v>0</v>
          </cell>
          <cell r="P660" t="str">
            <v/>
          </cell>
          <cell r="Q660" t="str">
            <v/>
          </cell>
        </row>
        <row r="661">
          <cell r="P661" t="str">
            <v/>
          </cell>
          <cell r="Q661" t="str">
            <v/>
          </cell>
        </row>
        <row r="662">
          <cell r="P662" t="str">
            <v/>
          </cell>
          <cell r="Q662" t="str">
            <v/>
          </cell>
        </row>
        <row r="663">
          <cell r="P663" t="str">
            <v/>
          </cell>
          <cell r="Q663" t="str">
            <v/>
          </cell>
        </row>
        <row r="664">
          <cell r="P664" t="str">
            <v/>
          </cell>
          <cell r="Q664" t="str">
            <v/>
          </cell>
        </row>
        <row r="665">
          <cell r="C665">
            <v>2431112107</v>
          </cell>
          <cell r="D665">
            <v>4402027527</v>
          </cell>
          <cell r="E665" t="str">
            <v>ИППСП</v>
          </cell>
          <cell r="F665" t="str">
            <v>24-0561</v>
          </cell>
          <cell r="G665">
            <v>36924</v>
          </cell>
          <cell r="H665" t="str">
            <v>Обстоен преглед за установяване на орален статус</v>
          </cell>
          <cell r="I665">
            <v>101</v>
          </cell>
          <cell r="L665">
            <v>0</v>
          </cell>
          <cell r="M665">
            <v>0</v>
          </cell>
          <cell r="N665">
            <v>11.84</v>
          </cell>
          <cell r="O665">
            <v>10.23</v>
          </cell>
          <cell r="P665">
            <v>17</v>
          </cell>
          <cell r="Q665">
            <v>5</v>
          </cell>
          <cell r="R665">
            <v>572</v>
          </cell>
          <cell r="S665">
            <v>10.16</v>
          </cell>
          <cell r="T665">
            <v>11.84</v>
          </cell>
        </row>
        <row r="666">
          <cell r="H666" t="str">
            <v>Препариране на кавитет. Подложки и обтурация с амалгама</v>
          </cell>
          <cell r="I666">
            <v>301</v>
          </cell>
          <cell r="L666">
            <v>0</v>
          </cell>
          <cell r="M666">
            <v>0</v>
          </cell>
          <cell r="P666" t="str">
            <v/>
          </cell>
          <cell r="Q666" t="str">
            <v/>
          </cell>
        </row>
        <row r="667">
          <cell r="H667" t="str">
            <v>Препариране на кавитет. Подложки и обтурация с химичен композит</v>
          </cell>
          <cell r="I667">
            <v>301</v>
          </cell>
          <cell r="J667">
            <v>11</v>
          </cell>
          <cell r="L667">
            <v>4.7699999999999996</v>
          </cell>
          <cell r="M667">
            <v>124.02</v>
          </cell>
          <cell r="P667" t="str">
            <v/>
          </cell>
          <cell r="Q667" t="str">
            <v/>
          </cell>
        </row>
        <row r="668">
          <cell r="H668" t="str">
            <v>Екстракция на еднокоренов зъб с анестезия</v>
          </cell>
          <cell r="I668">
            <v>508</v>
          </cell>
          <cell r="J668">
            <v>12</v>
          </cell>
          <cell r="L668">
            <v>3.4</v>
          </cell>
          <cell r="M668">
            <v>88.4</v>
          </cell>
          <cell r="P668" t="str">
            <v/>
          </cell>
          <cell r="Q668" t="str">
            <v/>
          </cell>
        </row>
        <row r="669">
          <cell r="H669" t="str">
            <v>Екстракция на многокоренов зъб с анестезия</v>
          </cell>
          <cell r="I669">
            <v>509</v>
          </cell>
          <cell r="J669">
            <v>10</v>
          </cell>
          <cell r="L669">
            <v>3.67</v>
          </cell>
          <cell r="M669">
            <v>95.42</v>
          </cell>
          <cell r="P669" t="str">
            <v/>
          </cell>
          <cell r="Q669" t="str">
            <v/>
          </cell>
        </row>
        <row r="670">
          <cell r="P670" t="str">
            <v/>
          </cell>
          <cell r="Q670" t="str">
            <v/>
          </cell>
        </row>
        <row r="671">
          <cell r="P671" t="str">
            <v/>
          </cell>
          <cell r="Q671" t="str">
            <v/>
          </cell>
        </row>
        <row r="672">
          <cell r="P672" t="str">
            <v/>
          </cell>
          <cell r="Q672" t="str">
            <v/>
          </cell>
        </row>
        <row r="673">
          <cell r="P673" t="str">
            <v/>
          </cell>
          <cell r="Q673" t="str">
            <v/>
          </cell>
        </row>
        <row r="674">
          <cell r="C674">
            <v>2412112072</v>
          </cell>
          <cell r="D674">
            <v>5306029125</v>
          </cell>
          <cell r="E674" t="str">
            <v>ИППСП</v>
          </cell>
          <cell r="F674" t="str">
            <v>24-676</v>
          </cell>
          <cell r="G674">
            <v>37062</v>
          </cell>
          <cell r="H674" t="str">
            <v>Обстоен преглед за установяване на орален статус</v>
          </cell>
          <cell r="I674">
            <v>101</v>
          </cell>
          <cell r="J674">
            <v>6</v>
          </cell>
          <cell r="L674">
            <v>1.5</v>
          </cell>
          <cell r="M674">
            <v>39</v>
          </cell>
          <cell r="N674">
            <v>5.84</v>
          </cell>
          <cell r="O674">
            <v>4.37</v>
          </cell>
          <cell r="P674">
            <v>9</v>
          </cell>
          <cell r="Q674">
            <v>1</v>
          </cell>
          <cell r="R674">
            <v>260</v>
          </cell>
          <cell r="S674">
            <v>4.16</v>
          </cell>
          <cell r="T674">
            <v>5.84</v>
          </cell>
        </row>
        <row r="675">
          <cell r="H675" t="str">
            <v>Препариране на кавитет. Подложки и обтурация с амалгама</v>
          </cell>
          <cell r="I675">
            <v>301</v>
          </cell>
          <cell r="J675">
            <v>2</v>
          </cell>
          <cell r="L675">
            <v>0.87</v>
          </cell>
          <cell r="M675">
            <v>22.62</v>
          </cell>
        </row>
        <row r="676">
          <cell r="H676" t="str">
            <v>Препариране на кавитет. Подложки и обтурация с химичен композит</v>
          </cell>
          <cell r="I676">
            <v>301</v>
          </cell>
          <cell r="J676">
            <v>5</v>
          </cell>
          <cell r="L676">
            <v>2.17</v>
          </cell>
          <cell r="M676">
            <v>56.42</v>
          </cell>
        </row>
        <row r="677">
          <cell r="H677" t="str">
            <v>Екстракция на еднокоренов зъб с анестезия</v>
          </cell>
          <cell r="I677">
            <v>508</v>
          </cell>
          <cell r="J677">
            <v>2</v>
          </cell>
          <cell r="L677">
            <v>0.56999999999999995</v>
          </cell>
          <cell r="M677">
            <v>14.82</v>
          </cell>
        </row>
        <row r="678">
          <cell r="H678" t="str">
            <v>Екстракция на многокоренов зъб с анестезия</v>
          </cell>
          <cell r="I678">
            <v>509</v>
          </cell>
          <cell r="J678">
            <v>2</v>
          </cell>
          <cell r="L678">
            <v>0.73</v>
          </cell>
          <cell r="M678">
            <v>18.98</v>
          </cell>
        </row>
        <row r="683">
          <cell r="C683">
            <v>2422112002</v>
          </cell>
          <cell r="D683">
            <v>4908277563</v>
          </cell>
          <cell r="E683" t="str">
            <v>ИППСП</v>
          </cell>
          <cell r="F683" t="str">
            <v>24-0499</v>
          </cell>
          <cell r="G683">
            <v>36922</v>
          </cell>
          <cell r="H683" t="str">
            <v>Обстоен преглед за установяване на орален статус</v>
          </cell>
          <cell r="I683">
            <v>101</v>
          </cell>
          <cell r="J683">
            <v>43</v>
          </cell>
          <cell r="L683">
            <v>10.75</v>
          </cell>
          <cell r="M683">
            <v>279.5</v>
          </cell>
          <cell r="N683">
            <v>30.1</v>
          </cell>
          <cell r="O683">
            <v>0</v>
          </cell>
          <cell r="P683">
            <v>30</v>
          </cell>
          <cell r="Q683">
            <v>0</v>
          </cell>
          <cell r="R683">
            <v>780</v>
          </cell>
          <cell r="S683">
            <v>0</v>
          </cell>
          <cell r="T683">
            <v>30</v>
          </cell>
        </row>
        <row r="684">
          <cell r="H684" t="str">
            <v>Препариране на кавитет. Подложки и обтурация с амалгама</v>
          </cell>
          <cell r="I684">
            <v>301</v>
          </cell>
          <cell r="J684">
            <v>13</v>
          </cell>
          <cell r="L684">
            <v>5.63</v>
          </cell>
          <cell r="M684">
            <v>146.38</v>
          </cell>
          <cell r="P684" t="str">
            <v/>
          </cell>
          <cell r="Q684" t="str">
            <v/>
          </cell>
        </row>
        <row r="685">
          <cell r="H685" t="str">
            <v>Препариране на кавитет. Подложки и обтурация с химичен композит</v>
          </cell>
          <cell r="I685">
            <v>301</v>
          </cell>
          <cell r="J685">
            <v>16</v>
          </cell>
          <cell r="L685">
            <v>6.93</v>
          </cell>
          <cell r="M685">
            <v>180.18</v>
          </cell>
          <cell r="P685" t="str">
            <v/>
          </cell>
          <cell r="Q685" t="str">
            <v/>
          </cell>
        </row>
        <row r="686">
          <cell r="H686" t="str">
            <v>Екстракция на еднокоренов зъб с анестезия</v>
          </cell>
          <cell r="I686">
            <v>508</v>
          </cell>
          <cell r="J686">
            <v>11</v>
          </cell>
          <cell r="L686">
            <v>3.12</v>
          </cell>
          <cell r="M686">
            <v>81.12</v>
          </cell>
          <cell r="P686" t="str">
            <v/>
          </cell>
          <cell r="Q686" t="str">
            <v/>
          </cell>
        </row>
        <row r="687">
          <cell r="H687" t="str">
            <v>Екстракция на многокоренов зъб с анестезия</v>
          </cell>
          <cell r="I687">
            <v>509</v>
          </cell>
          <cell r="J687">
            <v>10</v>
          </cell>
          <cell r="L687">
            <v>3.67</v>
          </cell>
          <cell r="M687">
            <v>95.42</v>
          </cell>
          <cell r="P687" t="str">
            <v/>
          </cell>
          <cell r="Q687" t="str">
            <v/>
          </cell>
        </row>
        <row r="688">
          <cell r="P688" t="str">
            <v/>
          </cell>
          <cell r="Q688" t="str">
            <v/>
          </cell>
        </row>
        <row r="689">
          <cell r="P689" t="str">
            <v/>
          </cell>
          <cell r="Q689" t="str">
            <v/>
          </cell>
        </row>
        <row r="690">
          <cell r="P690" t="str">
            <v/>
          </cell>
          <cell r="Q690" t="str">
            <v/>
          </cell>
        </row>
        <row r="691">
          <cell r="P691" t="str">
            <v/>
          </cell>
          <cell r="Q691" t="str">
            <v/>
          </cell>
        </row>
        <row r="692">
          <cell r="C692">
            <v>2422112001</v>
          </cell>
          <cell r="D692">
            <v>6303170450</v>
          </cell>
          <cell r="E692" t="str">
            <v>ИППСП</v>
          </cell>
          <cell r="F692" t="str">
            <v>24-0231</v>
          </cell>
          <cell r="G692">
            <v>36917</v>
          </cell>
          <cell r="H692" t="str">
            <v>Обстоен преглед за установяване на орален статус</v>
          </cell>
          <cell r="I692">
            <v>101</v>
          </cell>
          <cell r="J692">
            <v>9</v>
          </cell>
          <cell r="L692">
            <v>2.25</v>
          </cell>
          <cell r="M692">
            <v>58.5</v>
          </cell>
          <cell r="N692">
            <v>12.22</v>
          </cell>
          <cell r="O692">
            <v>10.07</v>
          </cell>
          <cell r="P692">
            <v>17</v>
          </cell>
          <cell r="Q692">
            <v>5</v>
          </cell>
          <cell r="R692">
            <v>572</v>
          </cell>
          <cell r="S692">
            <v>9.7799999999999994</v>
          </cell>
          <cell r="T692">
            <v>12.22</v>
          </cell>
        </row>
        <row r="693">
          <cell r="H693" t="str">
            <v>Препариране на кавитет. Подложки и обтурация с амалгама</v>
          </cell>
          <cell r="I693">
            <v>301</v>
          </cell>
          <cell r="J693">
            <v>6</v>
          </cell>
          <cell r="L693">
            <v>2.6</v>
          </cell>
          <cell r="M693">
            <v>67.599999999999994</v>
          </cell>
          <cell r="P693" t="str">
            <v/>
          </cell>
          <cell r="Q693" t="str">
            <v/>
          </cell>
        </row>
        <row r="694">
          <cell r="H694" t="str">
            <v>Препариране на кавитет. Подложки и обтурация с химичен композит</v>
          </cell>
          <cell r="I694">
            <v>301</v>
          </cell>
          <cell r="J694">
            <v>17</v>
          </cell>
          <cell r="L694">
            <v>7.37</v>
          </cell>
          <cell r="M694">
            <v>191.62</v>
          </cell>
          <cell r="P694" t="str">
            <v/>
          </cell>
          <cell r="Q694" t="str">
            <v/>
          </cell>
        </row>
        <row r="695">
          <cell r="H695" t="str">
            <v>Екстракция на еднокоренов зъб с анестезия</v>
          </cell>
          <cell r="I695">
            <v>508</v>
          </cell>
          <cell r="L695">
            <v>0</v>
          </cell>
          <cell r="M695">
            <v>0</v>
          </cell>
          <cell r="P695" t="str">
            <v/>
          </cell>
          <cell r="Q695" t="str">
            <v/>
          </cell>
        </row>
        <row r="696">
          <cell r="H696" t="str">
            <v>Екстракция на многокоренов зъб с анестезия</v>
          </cell>
          <cell r="I696">
            <v>509</v>
          </cell>
          <cell r="L696">
            <v>0</v>
          </cell>
          <cell r="M696">
            <v>0</v>
          </cell>
          <cell r="P696" t="str">
            <v/>
          </cell>
          <cell r="Q696" t="str">
            <v/>
          </cell>
        </row>
        <row r="697">
          <cell r="P697" t="str">
            <v/>
          </cell>
          <cell r="Q697" t="str">
            <v/>
          </cell>
        </row>
        <row r="698">
          <cell r="P698" t="str">
            <v/>
          </cell>
          <cell r="Q698" t="str">
            <v/>
          </cell>
        </row>
        <row r="699">
          <cell r="P699" t="str">
            <v/>
          </cell>
          <cell r="Q699" t="str">
            <v/>
          </cell>
        </row>
        <row r="700">
          <cell r="P700" t="str">
            <v/>
          </cell>
          <cell r="Q700" t="str">
            <v/>
          </cell>
        </row>
        <row r="701">
          <cell r="C701">
            <v>2422112005</v>
          </cell>
          <cell r="D701">
            <v>7505255880</v>
          </cell>
          <cell r="E701" t="str">
            <v>ИППСП</v>
          </cell>
          <cell r="F701" t="str">
            <v>24-0162</v>
          </cell>
          <cell r="G701">
            <v>36917</v>
          </cell>
          <cell r="H701" t="str">
            <v>Обстоен преглед за установяване на орален статус</v>
          </cell>
          <cell r="I701">
            <v>101</v>
          </cell>
          <cell r="J701">
            <v>19</v>
          </cell>
          <cell r="L701">
            <v>4.75</v>
          </cell>
          <cell r="M701">
            <v>123.5</v>
          </cell>
          <cell r="N701">
            <v>14.75</v>
          </cell>
          <cell r="O701">
            <v>7.6</v>
          </cell>
          <cell r="P701">
            <v>20</v>
          </cell>
          <cell r="Q701">
            <v>2</v>
          </cell>
          <cell r="R701">
            <v>572</v>
          </cell>
          <cell r="S701">
            <v>7.25</v>
          </cell>
          <cell r="T701">
            <v>14.75</v>
          </cell>
        </row>
        <row r="702">
          <cell r="H702" t="str">
            <v>Препариране на кавитет. Подложки и обтурация с амалгама</v>
          </cell>
          <cell r="I702">
            <v>301</v>
          </cell>
          <cell r="J702">
            <v>7</v>
          </cell>
          <cell r="L702">
            <v>3.03</v>
          </cell>
          <cell r="M702">
            <v>78.78</v>
          </cell>
          <cell r="P702" t="str">
            <v/>
          </cell>
          <cell r="Q702" t="str">
            <v/>
          </cell>
        </row>
        <row r="703">
          <cell r="H703" t="str">
            <v>Препариране на кавитет. Подложки и обтурация с химичен композит</v>
          </cell>
          <cell r="I703">
            <v>301</v>
          </cell>
          <cell r="J703">
            <v>11</v>
          </cell>
          <cell r="L703">
            <v>4.7699999999999996</v>
          </cell>
          <cell r="M703">
            <v>124.02</v>
          </cell>
          <cell r="P703" t="str">
            <v/>
          </cell>
          <cell r="Q703" t="str">
            <v/>
          </cell>
        </row>
        <row r="704">
          <cell r="H704" t="str">
            <v>Екстракция на еднокоренов зъб с анестезия</v>
          </cell>
          <cell r="I704">
            <v>508</v>
          </cell>
          <cell r="L704">
            <v>0</v>
          </cell>
          <cell r="M704">
            <v>0</v>
          </cell>
          <cell r="P704" t="str">
            <v/>
          </cell>
          <cell r="Q704" t="str">
            <v/>
          </cell>
        </row>
        <row r="705">
          <cell r="H705" t="str">
            <v>Екстракция на многокоренов зъб с анестезия</v>
          </cell>
          <cell r="I705">
            <v>509</v>
          </cell>
          <cell r="J705">
            <v>6</v>
          </cell>
          <cell r="L705">
            <v>2.2000000000000002</v>
          </cell>
          <cell r="M705">
            <v>57.2</v>
          </cell>
          <cell r="P705" t="str">
            <v/>
          </cell>
          <cell r="Q705" t="str">
            <v/>
          </cell>
        </row>
        <row r="706">
          <cell r="P706" t="str">
            <v/>
          </cell>
          <cell r="Q706" t="str">
            <v/>
          </cell>
        </row>
        <row r="707">
          <cell r="P707" t="str">
            <v/>
          </cell>
          <cell r="Q707" t="str">
            <v/>
          </cell>
        </row>
        <row r="708">
          <cell r="P708" t="str">
            <v/>
          </cell>
          <cell r="Q708" t="str">
            <v/>
          </cell>
        </row>
        <row r="709">
          <cell r="P709" t="str">
            <v/>
          </cell>
          <cell r="Q709" t="str">
            <v/>
          </cell>
        </row>
        <row r="710">
          <cell r="C710">
            <v>2422112003</v>
          </cell>
          <cell r="D710">
            <v>5802255591</v>
          </cell>
          <cell r="E710" t="str">
            <v>ИППСП</v>
          </cell>
          <cell r="F710" t="str">
            <v>24-0111</v>
          </cell>
          <cell r="G710">
            <v>36916</v>
          </cell>
          <cell r="H710" t="str">
            <v>Обстоен преглед за установяване на орален статус</v>
          </cell>
          <cell r="I710">
            <v>101</v>
          </cell>
          <cell r="J710">
            <v>6</v>
          </cell>
          <cell r="L710">
            <v>1.5</v>
          </cell>
          <cell r="M710">
            <v>39</v>
          </cell>
          <cell r="N710">
            <v>12.27</v>
          </cell>
          <cell r="O710">
            <v>9.99</v>
          </cell>
          <cell r="P710">
            <v>19</v>
          </cell>
          <cell r="Q710">
            <v>3</v>
          </cell>
          <cell r="R710">
            <v>572</v>
          </cell>
          <cell r="S710">
            <v>9.73</v>
          </cell>
          <cell r="T710">
            <v>12.27</v>
          </cell>
        </row>
        <row r="711">
          <cell r="H711" t="str">
            <v>Препариране на кавитет. Подложки и обтурация с амалгама</v>
          </cell>
          <cell r="I711">
            <v>301</v>
          </cell>
          <cell r="J711">
            <v>14</v>
          </cell>
          <cell r="L711">
            <v>6.07</v>
          </cell>
          <cell r="M711">
            <v>157.82</v>
          </cell>
          <cell r="P711" t="str">
            <v/>
          </cell>
          <cell r="Q711" t="str">
            <v/>
          </cell>
        </row>
        <row r="712">
          <cell r="H712" t="str">
            <v>Препариране на кавитет. Подложки и обтурация с химичен композит</v>
          </cell>
          <cell r="I712">
            <v>301</v>
          </cell>
          <cell r="J712">
            <v>1</v>
          </cell>
          <cell r="L712">
            <v>0.43</v>
          </cell>
          <cell r="M712">
            <v>11.18</v>
          </cell>
          <cell r="P712" t="str">
            <v/>
          </cell>
          <cell r="Q712" t="str">
            <v/>
          </cell>
        </row>
        <row r="713">
          <cell r="H713" t="str">
            <v>Екстракция на еднокоренов зъб с анестезия</v>
          </cell>
          <cell r="I713">
            <v>508</v>
          </cell>
          <cell r="J713">
            <v>6</v>
          </cell>
          <cell r="L713">
            <v>1.7</v>
          </cell>
          <cell r="M713">
            <v>44.2</v>
          </cell>
          <cell r="P713" t="str">
            <v/>
          </cell>
          <cell r="Q713" t="str">
            <v/>
          </cell>
        </row>
        <row r="714">
          <cell r="H714" t="str">
            <v>Екстракция на многокоренов зъб с анестезия</v>
          </cell>
          <cell r="I714">
            <v>509</v>
          </cell>
          <cell r="J714">
            <v>7</v>
          </cell>
          <cell r="L714">
            <v>2.57</v>
          </cell>
          <cell r="M714">
            <v>66.819999999999993</v>
          </cell>
          <cell r="P714" t="str">
            <v/>
          </cell>
          <cell r="Q714" t="str">
            <v/>
          </cell>
        </row>
        <row r="715">
          <cell r="P715" t="str">
            <v/>
          </cell>
          <cell r="Q715" t="str">
            <v/>
          </cell>
        </row>
        <row r="716">
          <cell r="P716" t="str">
            <v/>
          </cell>
          <cell r="Q716" t="str">
            <v/>
          </cell>
        </row>
        <row r="717">
          <cell r="P717" t="str">
            <v/>
          </cell>
          <cell r="Q717" t="str">
            <v/>
          </cell>
        </row>
        <row r="718">
          <cell r="P718" t="str">
            <v/>
          </cell>
          <cell r="Q718" t="str">
            <v/>
          </cell>
        </row>
        <row r="719">
          <cell r="C719">
            <v>2422112004</v>
          </cell>
          <cell r="D719">
            <v>4809017700</v>
          </cell>
          <cell r="E719" t="str">
            <v>ИППСП</v>
          </cell>
          <cell r="F719" t="str">
            <v>24-0567</v>
          </cell>
          <cell r="G719">
            <v>36924</v>
          </cell>
          <cell r="H719" t="str">
            <v>Обстоен преглед за установяване на орален статус</v>
          </cell>
          <cell r="I719">
            <v>101</v>
          </cell>
          <cell r="J719">
            <v>16</v>
          </cell>
          <cell r="L719">
            <v>4</v>
          </cell>
          <cell r="M719">
            <v>104</v>
          </cell>
          <cell r="N719">
            <v>19.34</v>
          </cell>
          <cell r="O719">
            <v>3.75</v>
          </cell>
          <cell r="P719">
            <v>20</v>
          </cell>
          <cell r="Q719">
            <v>2</v>
          </cell>
          <cell r="R719">
            <v>572</v>
          </cell>
          <cell r="S719">
            <v>2.66</v>
          </cell>
          <cell r="T719">
            <v>19.34</v>
          </cell>
        </row>
        <row r="720">
          <cell r="H720" t="str">
            <v>Препариране на кавитет. Подложки и обтурация с амалгама</v>
          </cell>
          <cell r="I720">
            <v>301</v>
          </cell>
          <cell r="J720">
            <v>10</v>
          </cell>
          <cell r="L720">
            <v>4.33</v>
          </cell>
          <cell r="M720">
            <v>112.58</v>
          </cell>
          <cell r="P720" t="str">
            <v/>
          </cell>
        </row>
        <row r="721">
          <cell r="H721" t="str">
            <v>Препариране на кавитет. Подложки и обтурация с химичен композит</v>
          </cell>
          <cell r="I721">
            <v>301</v>
          </cell>
          <cell r="J721">
            <v>4</v>
          </cell>
          <cell r="L721">
            <v>1.73</v>
          </cell>
          <cell r="M721">
            <v>44.98</v>
          </cell>
          <cell r="P721" t="str">
            <v/>
          </cell>
        </row>
        <row r="722">
          <cell r="H722" t="str">
            <v>Екстракция на еднокоренов зъб с анестезия</v>
          </cell>
          <cell r="I722">
            <v>508</v>
          </cell>
          <cell r="J722">
            <v>25</v>
          </cell>
          <cell r="L722">
            <v>7.08</v>
          </cell>
          <cell r="M722">
            <v>184.08</v>
          </cell>
          <cell r="P722" t="str">
            <v/>
          </cell>
        </row>
        <row r="723">
          <cell r="H723" t="str">
            <v>Екстракция на многокоренов зъб с анестезия</v>
          </cell>
          <cell r="I723">
            <v>509</v>
          </cell>
          <cell r="J723">
            <v>6</v>
          </cell>
          <cell r="L723">
            <v>2.2000000000000002</v>
          </cell>
          <cell r="M723">
            <v>57.2</v>
          </cell>
          <cell r="P723" t="str">
            <v/>
          </cell>
        </row>
        <row r="724">
          <cell r="P724" t="str">
            <v/>
          </cell>
        </row>
        <row r="725">
          <cell r="P725" t="str">
            <v/>
          </cell>
        </row>
        <row r="726">
          <cell r="P726" t="str">
            <v/>
          </cell>
        </row>
        <row r="727">
          <cell r="P727" t="str">
            <v/>
          </cell>
        </row>
        <row r="728">
          <cell r="C728">
            <v>2422112006</v>
          </cell>
          <cell r="D728">
            <v>7402157568</v>
          </cell>
          <cell r="E728" t="str">
            <v>ИППСП</v>
          </cell>
          <cell r="F728" t="str">
            <v>24-0695</v>
          </cell>
          <cell r="G728">
            <v>37135</v>
          </cell>
          <cell r="H728" t="str">
            <v>Обстоен преглед за установяване на орален статус</v>
          </cell>
          <cell r="I728">
            <v>101</v>
          </cell>
          <cell r="J728">
            <v>2</v>
          </cell>
          <cell r="L728">
            <v>0.5</v>
          </cell>
          <cell r="M728">
            <v>13</v>
          </cell>
          <cell r="N728">
            <v>3.7</v>
          </cell>
          <cell r="O728">
            <v>5.82</v>
          </cell>
          <cell r="P728">
            <v>7</v>
          </cell>
          <cell r="Q728">
            <v>1</v>
          </cell>
          <cell r="R728">
            <v>208</v>
          </cell>
          <cell r="S728">
            <v>4.3</v>
          </cell>
          <cell r="T728">
            <v>3.7</v>
          </cell>
        </row>
        <row r="729">
          <cell r="H729" t="str">
            <v>Препариране на кавитет. Подложки и обтурация с амалгама</v>
          </cell>
          <cell r="I729">
            <v>301</v>
          </cell>
          <cell r="L729">
            <v>0</v>
          </cell>
          <cell r="M729">
            <v>0</v>
          </cell>
          <cell r="P729" t="str">
            <v/>
          </cell>
        </row>
        <row r="730">
          <cell r="H730" t="str">
            <v>Препариране на кавитет. Подложки и обтурация с химичен композит</v>
          </cell>
          <cell r="I730">
            <v>301</v>
          </cell>
          <cell r="J730">
            <v>4</v>
          </cell>
          <cell r="L730">
            <v>1.73</v>
          </cell>
          <cell r="M730">
            <v>44.98</v>
          </cell>
          <cell r="P730" t="str">
            <v/>
          </cell>
        </row>
        <row r="731">
          <cell r="H731" t="str">
            <v>Екстракция на еднокоренов зъб с анестезия</v>
          </cell>
          <cell r="I731">
            <v>508</v>
          </cell>
          <cell r="L731">
            <v>0</v>
          </cell>
          <cell r="M731">
            <v>0</v>
          </cell>
          <cell r="P731" t="str">
            <v/>
          </cell>
        </row>
        <row r="732">
          <cell r="H732" t="str">
            <v>Екстракция на многокоренов зъб с анестезия</v>
          </cell>
          <cell r="I732">
            <v>509</v>
          </cell>
          <cell r="J732">
            <v>4</v>
          </cell>
          <cell r="L732">
            <v>1.47</v>
          </cell>
          <cell r="M732">
            <v>38.22</v>
          </cell>
          <cell r="P732" t="str">
            <v/>
          </cell>
        </row>
        <row r="733">
          <cell r="P733" t="str">
            <v/>
          </cell>
        </row>
        <row r="734">
          <cell r="P734" t="str">
            <v/>
          </cell>
        </row>
        <row r="735">
          <cell r="P735" t="str">
            <v/>
          </cell>
        </row>
        <row r="736">
          <cell r="P736" t="str">
            <v/>
          </cell>
        </row>
        <row r="737">
          <cell r="C737">
            <v>2431112160</v>
          </cell>
          <cell r="D737">
            <v>7509020781</v>
          </cell>
          <cell r="E737" t="str">
            <v>ИППСП</v>
          </cell>
          <cell r="F737" t="str">
            <v>24-0512</v>
          </cell>
          <cell r="G737">
            <v>36920</v>
          </cell>
          <cell r="H737" t="str">
            <v>Обстоен преглед за установяване на орален статус</v>
          </cell>
          <cell r="I737">
            <v>101</v>
          </cell>
          <cell r="J737">
            <v>22</v>
          </cell>
          <cell r="L737">
            <v>6.23</v>
          </cell>
          <cell r="M737">
            <v>161.97999999999999</v>
          </cell>
          <cell r="N737">
            <v>13.22</v>
          </cell>
          <cell r="O737">
            <v>5.08</v>
          </cell>
          <cell r="P737">
            <v>15</v>
          </cell>
          <cell r="Q737">
            <v>5</v>
          </cell>
          <cell r="R737">
            <v>475.8</v>
          </cell>
          <cell r="S737">
            <v>5.08</v>
          </cell>
          <cell r="T737">
            <v>13.22</v>
          </cell>
        </row>
        <row r="738">
          <cell r="H738" t="str">
            <v>Препариране на кавитет. Подложки и обтурация с амалгама</v>
          </cell>
          <cell r="I738">
            <v>301</v>
          </cell>
          <cell r="J738">
            <v>4</v>
          </cell>
          <cell r="L738">
            <v>1.73</v>
          </cell>
          <cell r="M738">
            <v>44.98</v>
          </cell>
          <cell r="P738" t="str">
            <v/>
          </cell>
          <cell r="Q738" t="str">
            <v/>
          </cell>
        </row>
        <row r="739">
          <cell r="H739" t="str">
            <v>Препариране на кавитет. Подложки и обтурация с химичен композит</v>
          </cell>
          <cell r="I739">
            <v>301</v>
          </cell>
          <cell r="J739">
            <v>7</v>
          </cell>
          <cell r="L739">
            <v>3.03</v>
          </cell>
          <cell r="M739">
            <v>78.78</v>
          </cell>
          <cell r="P739" t="str">
            <v/>
          </cell>
          <cell r="Q739" t="str">
            <v/>
          </cell>
        </row>
        <row r="740">
          <cell r="H740" t="str">
            <v>Екстракция на еднокоренов зъб с анестезия</v>
          </cell>
          <cell r="I740">
            <v>508</v>
          </cell>
          <cell r="J740">
            <v>4</v>
          </cell>
          <cell r="L740">
            <v>1.1299999999999999</v>
          </cell>
          <cell r="M740">
            <v>29.38</v>
          </cell>
          <cell r="P740" t="str">
            <v/>
          </cell>
          <cell r="Q740" t="str">
            <v/>
          </cell>
        </row>
        <row r="741">
          <cell r="H741" t="str">
            <v>Екстракция на многокоренов зъб с анестезия</v>
          </cell>
          <cell r="I741">
            <v>509</v>
          </cell>
          <cell r="J741">
            <v>3</v>
          </cell>
          <cell r="L741">
            <v>1.1000000000000001</v>
          </cell>
          <cell r="M741">
            <v>28.6</v>
          </cell>
          <cell r="P741" t="str">
            <v/>
          </cell>
          <cell r="Q741" t="str">
            <v/>
          </cell>
        </row>
        <row r="742">
          <cell r="P742" t="str">
            <v/>
          </cell>
          <cell r="Q742" t="str">
            <v/>
          </cell>
        </row>
        <row r="743">
          <cell r="P743" t="str">
            <v/>
          </cell>
          <cell r="Q743" t="str">
            <v/>
          </cell>
        </row>
        <row r="744">
          <cell r="P744" t="str">
            <v/>
          </cell>
          <cell r="Q744" t="str">
            <v/>
          </cell>
        </row>
        <row r="745">
          <cell r="P745" t="str">
            <v/>
          </cell>
          <cell r="Q745" t="str">
            <v/>
          </cell>
        </row>
        <row r="746">
          <cell r="C746">
            <v>2423112001</v>
          </cell>
          <cell r="D746">
            <v>6304285834</v>
          </cell>
          <cell r="E746" t="str">
            <v>ИППСП</v>
          </cell>
          <cell r="F746" t="str">
            <v>24-0420</v>
          </cell>
          <cell r="G746">
            <v>36922</v>
          </cell>
          <cell r="H746" t="str">
            <v>Обстоен преглед за установяване на орален статус</v>
          </cell>
          <cell r="I746">
            <v>101</v>
          </cell>
          <cell r="J746">
            <v>10</v>
          </cell>
          <cell r="L746">
            <v>2.5</v>
          </cell>
          <cell r="M746">
            <v>65</v>
          </cell>
          <cell r="N746">
            <v>20.02</v>
          </cell>
          <cell r="O746">
            <v>2.08</v>
          </cell>
          <cell r="P746">
            <v>20</v>
          </cell>
          <cell r="Q746">
            <v>2</v>
          </cell>
          <cell r="R746">
            <v>572</v>
          </cell>
          <cell r="S746">
            <v>2</v>
          </cell>
          <cell r="T746">
            <v>20</v>
          </cell>
        </row>
        <row r="747">
          <cell r="H747" t="str">
            <v>Препариране на кавитет. Подложки и обтурация с амалгама</v>
          </cell>
          <cell r="I747">
            <v>301</v>
          </cell>
          <cell r="J747">
            <v>9</v>
          </cell>
          <cell r="L747">
            <v>3.9</v>
          </cell>
          <cell r="M747">
            <v>101.4</v>
          </cell>
          <cell r="P747" t="str">
            <v/>
          </cell>
          <cell r="Q747" t="str">
            <v/>
          </cell>
        </row>
        <row r="748">
          <cell r="H748" t="str">
            <v>Препариране на кавитет. Подложки и обтурация с химичен композит</v>
          </cell>
          <cell r="I748">
            <v>301</v>
          </cell>
          <cell r="J748">
            <v>26</v>
          </cell>
          <cell r="L748">
            <v>11.27</v>
          </cell>
          <cell r="M748">
            <v>293.02</v>
          </cell>
          <cell r="P748" t="str">
            <v/>
          </cell>
          <cell r="Q748" t="str">
            <v/>
          </cell>
        </row>
        <row r="749">
          <cell r="H749" t="str">
            <v>Екстракция на еднокоренов зъб с анестезия</v>
          </cell>
          <cell r="I749">
            <v>508</v>
          </cell>
          <cell r="J749">
            <v>7</v>
          </cell>
          <cell r="L749">
            <v>1.98</v>
          </cell>
          <cell r="M749">
            <v>51.48</v>
          </cell>
          <cell r="P749" t="str">
            <v/>
          </cell>
          <cell r="Q749" t="str">
            <v/>
          </cell>
        </row>
        <row r="750">
          <cell r="H750" t="str">
            <v>Екстракция на многокоренов зъб с анестезия</v>
          </cell>
          <cell r="I750">
            <v>509</v>
          </cell>
          <cell r="J750">
            <v>1</v>
          </cell>
          <cell r="L750">
            <v>0.37</v>
          </cell>
          <cell r="M750">
            <v>9.6199999999999992</v>
          </cell>
          <cell r="P750" t="str">
            <v/>
          </cell>
          <cell r="Q750" t="str">
            <v/>
          </cell>
        </row>
        <row r="751">
          <cell r="P751" t="str">
            <v/>
          </cell>
          <cell r="Q751" t="str">
            <v/>
          </cell>
        </row>
        <row r="752">
          <cell r="P752" t="str">
            <v/>
          </cell>
          <cell r="Q752" t="str">
            <v/>
          </cell>
        </row>
        <row r="753">
          <cell r="P753" t="str">
            <v/>
          </cell>
          <cell r="Q753" t="str">
            <v/>
          </cell>
        </row>
        <row r="754">
          <cell r="P754" t="str">
            <v/>
          </cell>
          <cell r="Q754" t="str">
            <v/>
          </cell>
        </row>
        <row r="755">
          <cell r="C755">
            <v>2423112002</v>
          </cell>
          <cell r="D755">
            <v>6306297599</v>
          </cell>
          <cell r="E755" t="str">
            <v>ИППСП</v>
          </cell>
          <cell r="F755" t="str">
            <v>24-0428</v>
          </cell>
          <cell r="G755">
            <v>36922</v>
          </cell>
          <cell r="H755" t="str">
            <v>Обстоен преглед за установяване на орален статус</v>
          </cell>
          <cell r="I755">
            <v>101</v>
          </cell>
          <cell r="J755">
            <v>36</v>
          </cell>
          <cell r="L755">
            <v>9</v>
          </cell>
          <cell r="M755">
            <v>234</v>
          </cell>
          <cell r="N755">
            <v>19.940000000000001</v>
          </cell>
          <cell r="O755">
            <v>3.28</v>
          </cell>
          <cell r="P755">
            <v>20</v>
          </cell>
          <cell r="Q755">
            <v>3</v>
          </cell>
          <cell r="R755">
            <v>598</v>
          </cell>
          <cell r="S755">
            <v>3.06</v>
          </cell>
          <cell r="T755">
            <v>19.940000000000001</v>
          </cell>
        </row>
        <row r="756">
          <cell r="H756" t="str">
            <v>Препариране на кавитет. Подложки и обтурация с амалгама</v>
          </cell>
          <cell r="I756">
            <v>301</v>
          </cell>
          <cell r="J756">
            <v>1</v>
          </cell>
          <cell r="L756">
            <v>0.43</v>
          </cell>
          <cell r="M756">
            <v>11.18</v>
          </cell>
          <cell r="P756" t="str">
            <v/>
          </cell>
          <cell r="Q756" t="str">
            <v/>
          </cell>
        </row>
        <row r="757">
          <cell r="H757" t="str">
            <v>Препариране на кавитет. Подложки и обтурация с химичен композит</v>
          </cell>
          <cell r="I757">
            <v>301</v>
          </cell>
          <cell r="J757">
            <v>9</v>
          </cell>
          <cell r="L757">
            <v>3.9</v>
          </cell>
          <cell r="M757">
            <v>101.4</v>
          </cell>
          <cell r="P757" t="str">
            <v/>
          </cell>
          <cell r="Q757" t="str">
            <v/>
          </cell>
        </row>
        <row r="758">
          <cell r="H758" t="str">
            <v>Екстракция на еднокоренов зъб с анестезия</v>
          </cell>
          <cell r="I758">
            <v>508</v>
          </cell>
          <cell r="J758">
            <v>13</v>
          </cell>
          <cell r="L758">
            <v>3.68</v>
          </cell>
          <cell r="M758">
            <v>95.68</v>
          </cell>
          <cell r="P758" t="str">
            <v/>
          </cell>
          <cell r="Q758" t="str">
            <v/>
          </cell>
        </row>
        <row r="759">
          <cell r="H759" t="str">
            <v>Екстракция на многокоренов зъб с анестезия</v>
          </cell>
          <cell r="I759">
            <v>509</v>
          </cell>
          <cell r="J759">
            <v>8</v>
          </cell>
          <cell r="L759">
            <v>2.93</v>
          </cell>
          <cell r="M759">
            <v>76.180000000000007</v>
          </cell>
          <cell r="P759" t="str">
            <v/>
          </cell>
          <cell r="Q759" t="str">
            <v/>
          </cell>
        </row>
        <row r="760">
          <cell r="P760" t="str">
            <v/>
          </cell>
          <cell r="Q760" t="str">
            <v/>
          </cell>
        </row>
        <row r="761">
          <cell r="P761" t="str">
            <v/>
          </cell>
          <cell r="Q761" t="str">
            <v/>
          </cell>
        </row>
        <row r="762">
          <cell r="P762" t="str">
            <v/>
          </cell>
          <cell r="Q762" t="str">
            <v/>
          </cell>
        </row>
        <row r="763">
          <cell r="P763" t="str">
            <v/>
          </cell>
          <cell r="Q763" t="str">
            <v/>
          </cell>
        </row>
        <row r="764">
          <cell r="C764">
            <v>2424112001</v>
          </cell>
          <cell r="D764">
            <v>7210157614</v>
          </cell>
          <cell r="E764" t="str">
            <v>ИППСП</v>
          </cell>
          <cell r="F764" t="str">
            <v>24-0129</v>
          </cell>
          <cell r="G764">
            <v>36915</v>
          </cell>
          <cell r="H764" t="str">
            <v>Обстоен преглед за установяване на орален статус</v>
          </cell>
          <cell r="I764">
            <v>101</v>
          </cell>
          <cell r="J764">
            <v>18</v>
          </cell>
          <cell r="L764">
            <v>4.5</v>
          </cell>
          <cell r="M764">
            <v>117</v>
          </cell>
          <cell r="N764">
            <v>20.28</v>
          </cell>
          <cell r="O764">
            <v>7</v>
          </cell>
          <cell r="P764">
            <v>20</v>
          </cell>
          <cell r="Q764">
            <v>7</v>
          </cell>
          <cell r="R764">
            <v>702</v>
          </cell>
          <cell r="S764">
            <v>7</v>
          </cell>
          <cell r="T764">
            <v>20</v>
          </cell>
        </row>
        <row r="765">
          <cell r="H765" t="str">
            <v>Препариране на кавитет. Подложки и обтурация с амалгама</v>
          </cell>
          <cell r="I765">
            <v>301</v>
          </cell>
          <cell r="J765">
            <v>10</v>
          </cell>
          <cell r="L765">
            <v>4.33</v>
          </cell>
          <cell r="M765">
            <v>112.58</v>
          </cell>
          <cell r="P765" t="str">
            <v/>
          </cell>
          <cell r="Q765" t="str">
            <v/>
          </cell>
        </row>
        <row r="766">
          <cell r="H766" t="str">
            <v>Препариране на кавитет. Подложки и обтурация с химичен композит</v>
          </cell>
          <cell r="I766">
            <v>301</v>
          </cell>
          <cell r="J766">
            <v>5</v>
          </cell>
          <cell r="L766">
            <v>2.17</v>
          </cell>
          <cell r="M766">
            <v>56.42</v>
          </cell>
          <cell r="P766" t="str">
            <v/>
          </cell>
          <cell r="Q766" t="str">
            <v/>
          </cell>
        </row>
        <row r="767">
          <cell r="H767" t="str">
            <v>Екстракция на еднокоренов зъб с анестезия</v>
          </cell>
          <cell r="I767">
            <v>508</v>
          </cell>
          <cell r="J767">
            <v>25</v>
          </cell>
          <cell r="L767">
            <v>7.08</v>
          </cell>
          <cell r="M767">
            <v>184.08</v>
          </cell>
          <cell r="P767" t="str">
            <v/>
          </cell>
          <cell r="Q767" t="str">
            <v/>
          </cell>
        </row>
        <row r="768">
          <cell r="H768" t="str">
            <v>Екстракция на многокоренов зъб с анестезия</v>
          </cell>
          <cell r="I768">
            <v>509</v>
          </cell>
          <cell r="J768">
            <v>6</v>
          </cell>
          <cell r="L768">
            <v>2.2000000000000002</v>
          </cell>
          <cell r="M768">
            <v>57.2</v>
          </cell>
          <cell r="P768" t="str">
            <v/>
          </cell>
          <cell r="Q768" t="str">
            <v/>
          </cell>
        </row>
        <row r="769">
          <cell r="P769" t="str">
            <v/>
          </cell>
          <cell r="Q769" t="str">
            <v/>
          </cell>
        </row>
        <row r="770">
          <cell r="P770" t="str">
            <v/>
          </cell>
          <cell r="Q770" t="str">
            <v/>
          </cell>
        </row>
        <row r="771">
          <cell r="P771" t="str">
            <v/>
          </cell>
          <cell r="Q771" t="str">
            <v/>
          </cell>
        </row>
        <row r="772">
          <cell r="P772" t="str">
            <v/>
          </cell>
          <cell r="Q772" t="str">
            <v/>
          </cell>
        </row>
        <row r="773">
          <cell r="C773">
            <v>2424112002</v>
          </cell>
          <cell r="D773">
            <v>5711057260</v>
          </cell>
          <cell r="E773" t="str">
            <v>ИППСП</v>
          </cell>
          <cell r="F773" t="str">
            <v>24-0224</v>
          </cell>
          <cell r="G773">
            <v>36917</v>
          </cell>
          <cell r="H773" t="str">
            <v>Обстоен преглед за установяване на орален статус</v>
          </cell>
          <cell r="I773">
            <v>101</v>
          </cell>
          <cell r="J773">
            <v>14</v>
          </cell>
          <cell r="L773">
            <v>3.5</v>
          </cell>
          <cell r="M773">
            <v>91</v>
          </cell>
          <cell r="N773">
            <v>21.6</v>
          </cell>
          <cell r="O773">
            <v>6.82</v>
          </cell>
          <cell r="P773">
            <v>22</v>
          </cell>
          <cell r="Q773">
            <v>6</v>
          </cell>
          <cell r="R773">
            <v>728</v>
          </cell>
          <cell r="S773">
            <v>6.4</v>
          </cell>
          <cell r="T773">
            <v>21.6</v>
          </cell>
        </row>
        <row r="774">
          <cell r="H774" t="str">
            <v>Препариране на кавитет. Подложки и обтурация с амалгама</v>
          </cell>
          <cell r="I774">
            <v>301</v>
          </cell>
          <cell r="J774">
            <v>7</v>
          </cell>
          <cell r="L774">
            <v>3.03</v>
          </cell>
          <cell r="M774">
            <v>78.78</v>
          </cell>
          <cell r="P774" t="str">
            <v/>
          </cell>
          <cell r="Q774" t="str">
            <v/>
          </cell>
        </row>
        <row r="775">
          <cell r="H775" t="str">
            <v>Препариране на кавитет. Подложки и обтурация с химичен композит</v>
          </cell>
          <cell r="I775">
            <v>301</v>
          </cell>
          <cell r="J775">
            <v>12</v>
          </cell>
          <cell r="L775">
            <v>5.2</v>
          </cell>
          <cell r="M775">
            <v>135.19999999999999</v>
          </cell>
          <cell r="P775" t="str">
            <v/>
          </cell>
          <cell r="Q775" t="str">
            <v/>
          </cell>
        </row>
        <row r="776">
          <cell r="H776" t="str">
            <v>Екстракция на еднокоренов зъб с анестезия</v>
          </cell>
          <cell r="I776">
            <v>508</v>
          </cell>
          <cell r="J776">
            <v>18</v>
          </cell>
          <cell r="L776">
            <v>5.0999999999999996</v>
          </cell>
          <cell r="M776">
            <v>132.6</v>
          </cell>
          <cell r="P776" t="str">
            <v/>
          </cell>
          <cell r="Q776" t="str">
            <v/>
          </cell>
        </row>
        <row r="777">
          <cell r="H777" t="str">
            <v>Екстракция на многокоренов зъб с анестезия</v>
          </cell>
          <cell r="I777">
            <v>509</v>
          </cell>
          <cell r="J777">
            <v>13</v>
          </cell>
          <cell r="L777">
            <v>4.7699999999999996</v>
          </cell>
          <cell r="M777">
            <v>124.02</v>
          </cell>
          <cell r="P777" t="str">
            <v/>
          </cell>
          <cell r="Q777" t="str">
            <v/>
          </cell>
        </row>
        <row r="778">
          <cell r="P778" t="str">
            <v/>
          </cell>
          <cell r="Q778" t="str">
            <v/>
          </cell>
        </row>
        <row r="779">
          <cell r="P779" t="str">
            <v/>
          </cell>
          <cell r="Q779" t="str">
            <v/>
          </cell>
        </row>
        <row r="780">
          <cell r="P780" t="str">
            <v/>
          </cell>
          <cell r="Q780" t="str">
            <v/>
          </cell>
        </row>
        <row r="781">
          <cell r="P781" t="str">
            <v/>
          </cell>
          <cell r="Q781" t="str">
            <v/>
          </cell>
        </row>
        <row r="782">
          <cell r="C782">
            <v>2424112003</v>
          </cell>
          <cell r="D782">
            <v>6609287609</v>
          </cell>
          <cell r="E782" t="str">
            <v>ИППСП</v>
          </cell>
          <cell r="F782" t="str">
            <v>24-0223</v>
          </cell>
          <cell r="G782">
            <v>36917</v>
          </cell>
          <cell r="H782" t="str">
            <v>Обстоен преглед за установяване на орален статус</v>
          </cell>
          <cell r="I782">
            <v>101</v>
          </cell>
          <cell r="J782">
            <v>9</v>
          </cell>
          <cell r="L782">
            <v>2.25</v>
          </cell>
          <cell r="M782">
            <v>58.5</v>
          </cell>
          <cell r="N782">
            <v>8.69</v>
          </cell>
          <cell r="O782">
            <v>14.32</v>
          </cell>
          <cell r="P782">
            <v>18</v>
          </cell>
          <cell r="Q782">
            <v>5</v>
          </cell>
          <cell r="R782">
            <v>598</v>
          </cell>
          <cell r="S782">
            <v>14.31</v>
          </cell>
          <cell r="T782">
            <v>8.69</v>
          </cell>
        </row>
        <row r="783">
          <cell r="H783" t="str">
            <v>Препариране на кавитет. Подложки и обтурация с амалгама</v>
          </cell>
          <cell r="I783">
            <v>301</v>
          </cell>
          <cell r="L783">
            <v>0</v>
          </cell>
          <cell r="M783">
            <v>0</v>
          </cell>
          <cell r="P783" t="str">
            <v/>
          </cell>
          <cell r="Q783" t="str">
            <v/>
          </cell>
        </row>
        <row r="784">
          <cell r="H784" t="str">
            <v>Препариране на кавитет. Подложки и обтурация с химичен композит</v>
          </cell>
          <cell r="I784">
            <v>301</v>
          </cell>
          <cell r="J784">
            <v>14</v>
          </cell>
          <cell r="L784">
            <v>6.07</v>
          </cell>
          <cell r="M784">
            <v>157.82</v>
          </cell>
          <cell r="P784" t="str">
            <v/>
          </cell>
          <cell r="Q784" t="str">
            <v/>
          </cell>
        </row>
        <row r="785">
          <cell r="H785" t="str">
            <v>Екстракция на еднокоренов зъб с анестезия</v>
          </cell>
          <cell r="I785">
            <v>508</v>
          </cell>
          <cell r="L785">
            <v>0</v>
          </cell>
          <cell r="M785">
            <v>0</v>
          </cell>
          <cell r="P785" t="str">
            <v/>
          </cell>
          <cell r="Q785" t="str">
            <v/>
          </cell>
        </row>
        <row r="786">
          <cell r="H786" t="str">
            <v>Екстракция на многокоренов зъб с анестезия</v>
          </cell>
          <cell r="I786">
            <v>509</v>
          </cell>
          <cell r="J786">
            <v>1</v>
          </cell>
          <cell r="L786">
            <v>0.37</v>
          </cell>
          <cell r="M786">
            <v>9.6199999999999992</v>
          </cell>
          <cell r="P786" t="str">
            <v/>
          </cell>
          <cell r="Q786" t="str">
            <v/>
          </cell>
        </row>
        <row r="787">
          <cell r="P787" t="str">
            <v/>
          </cell>
          <cell r="Q787" t="str">
            <v/>
          </cell>
        </row>
        <row r="788">
          <cell r="P788" t="str">
            <v/>
          </cell>
          <cell r="Q788" t="str">
            <v/>
          </cell>
        </row>
        <row r="789">
          <cell r="P789" t="str">
            <v/>
          </cell>
          <cell r="Q789" t="str">
            <v/>
          </cell>
        </row>
        <row r="790">
          <cell r="P790" t="str">
            <v/>
          </cell>
          <cell r="Q790" t="str">
            <v/>
          </cell>
        </row>
        <row r="791">
          <cell r="C791" t="str">
            <v>2424112004</v>
          </cell>
          <cell r="D791" t="str">
            <v>6004097538</v>
          </cell>
          <cell r="E791" t="str">
            <v>ИППСП</v>
          </cell>
          <cell r="F791" t="str">
            <v>24-0160</v>
          </cell>
          <cell r="G791">
            <v>36918</v>
          </cell>
          <cell r="H791" t="str">
            <v>Обстоен преглед за установяване на орален статус</v>
          </cell>
          <cell r="I791">
            <v>101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R791">
            <v>0</v>
          </cell>
          <cell r="S791">
            <v>0</v>
          </cell>
          <cell r="T791">
            <v>0</v>
          </cell>
        </row>
        <row r="792">
          <cell r="H792" t="str">
            <v>Препариране на кавитет. Подложки и обтурация с амалгама</v>
          </cell>
          <cell r="I792">
            <v>301</v>
          </cell>
          <cell r="L792">
            <v>0</v>
          </cell>
          <cell r="M792">
            <v>0</v>
          </cell>
          <cell r="P792" t="str">
            <v/>
          </cell>
          <cell r="Q792" t="str">
            <v/>
          </cell>
        </row>
        <row r="793">
          <cell r="H793" t="str">
            <v>Препариране на кавитет. Подложки и обтурация с химичен композит</v>
          </cell>
          <cell r="I793">
            <v>301</v>
          </cell>
          <cell r="L793">
            <v>0</v>
          </cell>
          <cell r="M793">
            <v>0</v>
          </cell>
          <cell r="P793" t="str">
            <v/>
          </cell>
          <cell r="Q793" t="str">
            <v/>
          </cell>
        </row>
        <row r="794">
          <cell r="H794" t="str">
            <v>Екстракция на еднокоренов зъб с анестезия</v>
          </cell>
          <cell r="I794">
            <v>508</v>
          </cell>
          <cell r="L794">
            <v>0</v>
          </cell>
          <cell r="M794">
            <v>0</v>
          </cell>
          <cell r="P794" t="str">
            <v/>
          </cell>
          <cell r="Q794" t="str">
            <v/>
          </cell>
        </row>
        <row r="795">
          <cell r="H795" t="str">
            <v>Екстракция на многокоренов зъб с анестезия</v>
          </cell>
          <cell r="I795">
            <v>509</v>
          </cell>
          <cell r="L795">
            <v>0</v>
          </cell>
          <cell r="M795">
            <v>0</v>
          </cell>
          <cell r="P795" t="str">
            <v/>
          </cell>
          <cell r="Q795" t="str">
            <v/>
          </cell>
        </row>
        <row r="796">
          <cell r="P796" t="str">
            <v/>
          </cell>
          <cell r="Q796" t="str">
            <v/>
          </cell>
        </row>
        <row r="797">
          <cell r="P797" t="str">
            <v/>
          </cell>
          <cell r="Q797" t="str">
            <v/>
          </cell>
        </row>
        <row r="798">
          <cell r="P798" t="str">
            <v/>
          </cell>
          <cell r="Q798" t="str">
            <v/>
          </cell>
        </row>
        <row r="799">
          <cell r="P799" t="str">
            <v/>
          </cell>
          <cell r="Q799" t="str">
            <v/>
          </cell>
        </row>
        <row r="800">
          <cell r="C800">
            <v>2424112005</v>
          </cell>
          <cell r="D800" t="str">
            <v>6910026480</v>
          </cell>
          <cell r="E800" t="str">
            <v>ИППСП</v>
          </cell>
          <cell r="F800" t="str">
            <v>24-0626</v>
          </cell>
          <cell r="G800">
            <v>36929</v>
          </cell>
          <cell r="H800" t="str">
            <v>Обстоен преглед за установяване на орален статус</v>
          </cell>
          <cell r="I800">
            <v>101</v>
          </cell>
          <cell r="J800">
            <v>2</v>
          </cell>
          <cell r="L800">
            <v>0.5</v>
          </cell>
          <cell r="M800">
            <v>13</v>
          </cell>
          <cell r="N800">
            <v>4.66</v>
          </cell>
          <cell r="O800">
            <v>7.35</v>
          </cell>
          <cell r="P800">
            <v>8</v>
          </cell>
          <cell r="Q800">
            <v>4</v>
          </cell>
          <cell r="R800">
            <v>312</v>
          </cell>
          <cell r="S800">
            <v>7.34</v>
          </cell>
          <cell r="T800">
            <v>4.66</v>
          </cell>
        </row>
        <row r="801">
          <cell r="H801" t="str">
            <v>Препариране на кавитет. Подложки и обтурация с амалгама</v>
          </cell>
          <cell r="I801">
            <v>301</v>
          </cell>
          <cell r="J801">
            <v>7</v>
          </cell>
          <cell r="L801">
            <v>3.03</v>
          </cell>
          <cell r="M801">
            <v>78.78</v>
          </cell>
          <cell r="P801" t="str">
            <v/>
          </cell>
          <cell r="Q801" t="str">
            <v/>
          </cell>
        </row>
        <row r="802">
          <cell r="H802" t="str">
            <v>Препариране на кавитет. Подложки и обтурация с химичен композит</v>
          </cell>
          <cell r="I802">
            <v>301</v>
          </cell>
          <cell r="L802">
            <v>0</v>
          </cell>
          <cell r="M802">
            <v>0</v>
          </cell>
          <cell r="P802" t="str">
            <v/>
          </cell>
          <cell r="Q802" t="str">
            <v/>
          </cell>
        </row>
        <row r="803">
          <cell r="H803" t="str">
            <v>Екстракция на еднокоренов зъб с анестезия</v>
          </cell>
          <cell r="I803">
            <v>508</v>
          </cell>
          <cell r="J803">
            <v>4</v>
          </cell>
          <cell r="L803">
            <v>1.1299999999999999</v>
          </cell>
          <cell r="M803">
            <v>29.38</v>
          </cell>
          <cell r="P803" t="str">
            <v/>
          </cell>
          <cell r="Q803" t="str">
            <v/>
          </cell>
        </row>
        <row r="804">
          <cell r="H804" t="str">
            <v>Екстракция на многокоренов зъб с анестезия</v>
          </cell>
          <cell r="I804">
            <v>509</v>
          </cell>
          <cell r="L804">
            <v>0</v>
          </cell>
          <cell r="M804">
            <v>0</v>
          </cell>
          <cell r="P804" t="str">
            <v/>
          </cell>
          <cell r="Q804" t="str">
            <v/>
          </cell>
        </row>
        <row r="805">
          <cell r="P805" t="str">
            <v/>
          </cell>
          <cell r="Q805" t="str">
            <v/>
          </cell>
        </row>
        <row r="806">
          <cell r="P806" t="str">
            <v/>
          </cell>
          <cell r="Q806" t="str">
            <v/>
          </cell>
        </row>
        <row r="807">
          <cell r="P807" t="str">
            <v/>
          </cell>
          <cell r="Q807" t="str">
            <v/>
          </cell>
        </row>
        <row r="808">
          <cell r="P808" t="str">
            <v/>
          </cell>
          <cell r="Q808" t="str">
            <v/>
          </cell>
        </row>
        <row r="809">
          <cell r="C809">
            <v>2412112031</v>
          </cell>
          <cell r="D809">
            <v>6111257530</v>
          </cell>
          <cell r="E809" t="str">
            <v>ИППСП</v>
          </cell>
          <cell r="F809" t="str">
            <v>24-0106</v>
          </cell>
          <cell r="G809">
            <v>36916</v>
          </cell>
          <cell r="H809" t="str">
            <v>Обстоен преглед за установяване на орален статус</v>
          </cell>
          <cell r="I809">
            <v>101</v>
          </cell>
          <cell r="J809">
            <v>11</v>
          </cell>
          <cell r="L809">
            <v>2.75</v>
          </cell>
          <cell r="M809">
            <v>71.5</v>
          </cell>
          <cell r="N809">
            <v>13.42</v>
          </cell>
          <cell r="O809">
            <v>8.64</v>
          </cell>
          <cell r="P809">
            <v>16</v>
          </cell>
          <cell r="Q809">
            <v>6</v>
          </cell>
          <cell r="R809">
            <v>572</v>
          </cell>
          <cell r="S809">
            <v>8.58</v>
          </cell>
          <cell r="T809">
            <v>13.42</v>
          </cell>
        </row>
        <row r="810">
          <cell r="H810" t="str">
            <v>Препариране на кавитет. Подложки и обтурация с амалгама</v>
          </cell>
          <cell r="I810">
            <v>301</v>
          </cell>
          <cell r="J810">
            <v>5</v>
          </cell>
          <cell r="L810">
            <v>2.17</v>
          </cell>
          <cell r="M810">
            <v>56.42</v>
          </cell>
          <cell r="P810" t="str">
            <v/>
          </cell>
          <cell r="Q810" t="str">
            <v/>
          </cell>
        </row>
        <row r="811">
          <cell r="H811" t="str">
            <v>Препариране на кавитет. Подложки и обтурация с химичен композит</v>
          </cell>
          <cell r="I811">
            <v>301</v>
          </cell>
          <cell r="J811">
            <v>14</v>
          </cell>
          <cell r="L811">
            <v>6.07</v>
          </cell>
          <cell r="M811">
            <v>157.82</v>
          </cell>
          <cell r="P811" t="str">
            <v/>
          </cell>
          <cell r="Q811" t="str">
            <v/>
          </cell>
        </row>
        <row r="812">
          <cell r="H812" t="str">
            <v>Екстракция на еднокоренов зъб с анестезия</v>
          </cell>
          <cell r="I812">
            <v>508</v>
          </cell>
          <cell r="J812">
            <v>6</v>
          </cell>
          <cell r="L812">
            <v>1.7</v>
          </cell>
          <cell r="M812">
            <v>44.2</v>
          </cell>
          <cell r="P812" t="str">
            <v/>
          </cell>
          <cell r="Q812" t="str">
            <v/>
          </cell>
        </row>
        <row r="813">
          <cell r="H813" t="str">
            <v>Екстракция на многокоренов зъб с анестезия</v>
          </cell>
          <cell r="I813">
            <v>509</v>
          </cell>
          <cell r="J813">
            <v>2</v>
          </cell>
          <cell r="L813">
            <v>0.73</v>
          </cell>
          <cell r="M813">
            <v>18.98</v>
          </cell>
          <cell r="P813" t="str">
            <v/>
          </cell>
          <cell r="Q813" t="str">
            <v/>
          </cell>
        </row>
        <row r="814">
          <cell r="P814" t="str">
            <v/>
          </cell>
          <cell r="Q814" t="str">
            <v/>
          </cell>
        </row>
        <row r="815">
          <cell r="P815" t="str">
            <v/>
          </cell>
          <cell r="Q815" t="str">
            <v/>
          </cell>
        </row>
        <row r="816">
          <cell r="P816" t="str">
            <v/>
          </cell>
          <cell r="Q816" t="str">
            <v/>
          </cell>
        </row>
        <row r="817">
          <cell r="P817" t="str">
            <v/>
          </cell>
          <cell r="Q817" t="str">
            <v/>
          </cell>
        </row>
        <row r="818">
          <cell r="C818">
            <v>2427112002</v>
          </cell>
          <cell r="D818">
            <v>5812024408</v>
          </cell>
          <cell r="E818" t="str">
            <v>ИППСП</v>
          </cell>
          <cell r="F818" t="str">
            <v>24-0425</v>
          </cell>
          <cell r="G818">
            <v>36922</v>
          </cell>
          <cell r="H818" t="str">
            <v>Обстоен преглед за установяване на орален статус</v>
          </cell>
          <cell r="I818">
            <v>101</v>
          </cell>
          <cell r="J818">
            <v>10</v>
          </cell>
          <cell r="L818">
            <v>2.5</v>
          </cell>
          <cell r="M818">
            <v>65</v>
          </cell>
          <cell r="N818">
            <v>20.25</v>
          </cell>
          <cell r="O818">
            <v>7.08</v>
          </cell>
          <cell r="P818">
            <v>20</v>
          </cell>
          <cell r="Q818">
            <v>7</v>
          </cell>
          <cell r="R818">
            <v>702</v>
          </cell>
          <cell r="S818">
            <v>7</v>
          </cell>
          <cell r="T818">
            <v>20</v>
          </cell>
        </row>
        <row r="819">
          <cell r="H819" t="str">
            <v>Препариране на кавитет. Подложки и обтурация с амалгама</v>
          </cell>
          <cell r="I819">
            <v>301</v>
          </cell>
          <cell r="J819">
            <v>2</v>
          </cell>
          <cell r="L819">
            <v>0.87</v>
          </cell>
          <cell r="M819">
            <v>22.62</v>
          </cell>
          <cell r="P819" t="str">
            <v/>
          </cell>
          <cell r="Q819" t="str">
            <v/>
          </cell>
        </row>
        <row r="820">
          <cell r="H820" t="str">
            <v>Препариране на кавитет. Подложки и обтурация с химичен композит</v>
          </cell>
          <cell r="I820">
            <v>301</v>
          </cell>
          <cell r="J820">
            <v>28</v>
          </cell>
          <cell r="L820">
            <v>12.13</v>
          </cell>
          <cell r="M820">
            <v>315.38</v>
          </cell>
          <cell r="P820" t="str">
            <v/>
          </cell>
          <cell r="Q820" t="str">
            <v/>
          </cell>
        </row>
        <row r="821">
          <cell r="H821" t="str">
            <v>Екстракция на еднокоренов зъб с анестезия</v>
          </cell>
          <cell r="I821">
            <v>508</v>
          </cell>
          <cell r="J821">
            <v>9</v>
          </cell>
          <cell r="L821">
            <v>2.5499999999999998</v>
          </cell>
          <cell r="M821">
            <v>66.3</v>
          </cell>
          <cell r="P821" t="str">
            <v/>
          </cell>
          <cell r="Q821" t="str">
            <v/>
          </cell>
        </row>
        <row r="822">
          <cell r="H822" t="str">
            <v>Екстракция на многокоренов зъб с анестезия</v>
          </cell>
          <cell r="I822">
            <v>509</v>
          </cell>
          <cell r="J822">
            <v>6</v>
          </cell>
          <cell r="L822">
            <v>2.2000000000000002</v>
          </cell>
          <cell r="M822">
            <v>57.2</v>
          </cell>
          <cell r="P822" t="str">
            <v/>
          </cell>
          <cell r="Q822" t="str">
            <v/>
          </cell>
        </row>
        <row r="823">
          <cell r="P823" t="str">
            <v/>
          </cell>
          <cell r="Q823" t="str">
            <v/>
          </cell>
        </row>
        <row r="824">
          <cell r="P824" t="str">
            <v/>
          </cell>
          <cell r="Q824" t="str">
            <v/>
          </cell>
        </row>
        <row r="825">
          <cell r="P825" t="str">
            <v/>
          </cell>
          <cell r="Q825" t="str">
            <v/>
          </cell>
        </row>
        <row r="826">
          <cell r="P826" t="str">
            <v/>
          </cell>
          <cell r="Q826" t="str">
            <v/>
          </cell>
        </row>
        <row r="827">
          <cell r="C827">
            <v>2427112003</v>
          </cell>
          <cell r="D827">
            <v>6004254771</v>
          </cell>
          <cell r="E827" t="str">
            <v>ИППСП</v>
          </cell>
          <cell r="F827" t="str">
            <v>24-0433</v>
          </cell>
          <cell r="G827">
            <v>36922</v>
          </cell>
          <cell r="H827" t="str">
            <v>Обстоен преглед за установяване на орален статус</v>
          </cell>
          <cell r="I827">
            <v>101</v>
          </cell>
          <cell r="J827">
            <v>10</v>
          </cell>
          <cell r="L827">
            <v>2.5</v>
          </cell>
          <cell r="M827">
            <v>65</v>
          </cell>
          <cell r="N827">
            <v>10.95</v>
          </cell>
          <cell r="O827">
            <v>11.28</v>
          </cell>
          <cell r="P827">
            <v>15</v>
          </cell>
          <cell r="Q827">
            <v>7</v>
          </cell>
          <cell r="R827">
            <v>572</v>
          </cell>
          <cell r="S827">
            <v>11.05</v>
          </cell>
          <cell r="T827">
            <v>10.95</v>
          </cell>
        </row>
        <row r="828">
          <cell r="H828" t="str">
            <v>Препариране на кавитет. Подложки и обтурация с амалгама</v>
          </cell>
          <cell r="I828">
            <v>301</v>
          </cell>
          <cell r="J828">
            <v>3</v>
          </cell>
          <cell r="L828">
            <v>1.3</v>
          </cell>
          <cell r="M828">
            <v>33.799999999999997</v>
          </cell>
          <cell r="P828" t="str">
            <v/>
          </cell>
          <cell r="Q828" t="str">
            <v/>
          </cell>
        </row>
        <row r="829">
          <cell r="H829" t="str">
            <v>Препариране на кавитет. Подложки и обтурация с химичен композит</v>
          </cell>
          <cell r="I829">
            <v>301</v>
          </cell>
          <cell r="J829">
            <v>15</v>
          </cell>
          <cell r="L829">
            <v>6.5</v>
          </cell>
          <cell r="M829">
            <v>169</v>
          </cell>
          <cell r="P829" t="str">
            <v/>
          </cell>
          <cell r="Q829" t="str">
            <v/>
          </cell>
        </row>
        <row r="830">
          <cell r="H830" t="str">
            <v>Екстракция на еднокоренов зъб с анестезия</v>
          </cell>
          <cell r="I830">
            <v>508</v>
          </cell>
          <cell r="J830">
            <v>1</v>
          </cell>
          <cell r="L830">
            <v>0.28000000000000003</v>
          </cell>
          <cell r="M830">
            <v>7.28</v>
          </cell>
          <cell r="P830" t="str">
            <v/>
          </cell>
          <cell r="Q830" t="str">
            <v/>
          </cell>
        </row>
        <row r="831">
          <cell r="H831" t="str">
            <v>Екстракция на многокоренов зъб с анестезия</v>
          </cell>
          <cell r="I831">
            <v>509</v>
          </cell>
          <cell r="J831">
            <v>1</v>
          </cell>
          <cell r="L831">
            <v>0.37</v>
          </cell>
          <cell r="M831">
            <v>9.6199999999999992</v>
          </cell>
          <cell r="P831" t="str">
            <v/>
          </cell>
          <cell r="Q831" t="str">
            <v/>
          </cell>
        </row>
        <row r="832">
          <cell r="P832" t="str">
            <v/>
          </cell>
          <cell r="Q832" t="str">
            <v/>
          </cell>
        </row>
        <row r="833">
          <cell r="P833" t="str">
            <v/>
          </cell>
          <cell r="Q833" t="str">
            <v/>
          </cell>
        </row>
        <row r="834">
          <cell r="P834" t="str">
            <v/>
          </cell>
          <cell r="Q834" t="str">
            <v/>
          </cell>
        </row>
        <row r="835">
          <cell r="P835" t="str">
            <v/>
          </cell>
          <cell r="Q835" t="str">
            <v/>
          </cell>
        </row>
        <row r="836">
          <cell r="C836">
            <v>2427112004</v>
          </cell>
          <cell r="D836">
            <v>6012248479</v>
          </cell>
          <cell r="E836" t="str">
            <v>ИППСП</v>
          </cell>
          <cell r="F836" t="str">
            <v>24-0422</v>
          </cell>
          <cell r="G836">
            <v>36922</v>
          </cell>
          <cell r="H836" t="str">
            <v>Обстоен преглед за установяване на орален статус</v>
          </cell>
          <cell r="I836">
            <v>101</v>
          </cell>
          <cell r="J836">
            <v>10</v>
          </cell>
          <cell r="L836">
            <v>2.5</v>
          </cell>
          <cell r="M836">
            <v>65</v>
          </cell>
          <cell r="N836">
            <v>19.57</v>
          </cell>
          <cell r="O836">
            <v>7.85</v>
          </cell>
          <cell r="P836">
            <v>20</v>
          </cell>
          <cell r="Q836">
            <v>7</v>
          </cell>
          <cell r="R836">
            <v>702</v>
          </cell>
          <cell r="S836">
            <v>7.43</v>
          </cell>
          <cell r="T836">
            <v>19.57</v>
          </cell>
        </row>
        <row r="837">
          <cell r="H837" t="str">
            <v>Препариране на кавитет. Подложки и обтурация с амалгама</v>
          </cell>
          <cell r="I837">
            <v>301</v>
          </cell>
          <cell r="J837">
            <v>2</v>
          </cell>
          <cell r="L837">
            <v>0.87</v>
          </cell>
          <cell r="M837">
            <v>22.62</v>
          </cell>
          <cell r="P837" t="str">
            <v/>
          </cell>
          <cell r="Q837" t="str">
            <v/>
          </cell>
        </row>
        <row r="838">
          <cell r="H838" t="str">
            <v>Препариране на кавитет. Подложки и обтурация с химичен композит</v>
          </cell>
          <cell r="I838">
            <v>301</v>
          </cell>
          <cell r="J838">
            <v>25</v>
          </cell>
          <cell r="L838">
            <v>10.83</v>
          </cell>
          <cell r="M838">
            <v>281.58</v>
          </cell>
          <cell r="P838" t="str">
            <v/>
          </cell>
          <cell r="Q838" t="str">
            <v/>
          </cell>
        </row>
        <row r="839">
          <cell r="H839" t="str">
            <v>Екстракция на еднокоренов зъб с анестезия</v>
          </cell>
          <cell r="I839">
            <v>508</v>
          </cell>
          <cell r="J839">
            <v>6</v>
          </cell>
          <cell r="L839">
            <v>1.7</v>
          </cell>
          <cell r="M839">
            <v>44.2</v>
          </cell>
          <cell r="P839" t="str">
            <v/>
          </cell>
          <cell r="Q839" t="str">
            <v/>
          </cell>
        </row>
        <row r="840">
          <cell r="H840" t="str">
            <v>Екстракция на многокоренов зъб с анестезия</v>
          </cell>
          <cell r="I840">
            <v>509</v>
          </cell>
          <cell r="J840">
            <v>10</v>
          </cell>
          <cell r="L840">
            <v>3.67</v>
          </cell>
          <cell r="M840">
            <v>95.42</v>
          </cell>
          <cell r="P840" t="str">
            <v/>
          </cell>
          <cell r="Q840" t="str">
            <v/>
          </cell>
        </row>
        <row r="841">
          <cell r="P841" t="str">
            <v/>
          </cell>
          <cell r="Q841" t="str">
            <v/>
          </cell>
        </row>
        <row r="842">
          <cell r="P842" t="str">
            <v/>
          </cell>
          <cell r="Q842" t="str">
            <v/>
          </cell>
        </row>
        <row r="843">
          <cell r="P843" t="str">
            <v/>
          </cell>
          <cell r="Q843" t="str">
            <v/>
          </cell>
        </row>
        <row r="844">
          <cell r="P844" t="str">
            <v/>
          </cell>
          <cell r="Q844" t="str">
            <v/>
          </cell>
        </row>
        <row r="845">
          <cell r="C845">
            <v>2427112006</v>
          </cell>
          <cell r="D845">
            <v>6901095771</v>
          </cell>
          <cell r="E845" t="str">
            <v>ИППСП</v>
          </cell>
          <cell r="F845" t="str">
            <v>24-0427</v>
          </cell>
          <cell r="G845">
            <v>36922</v>
          </cell>
          <cell r="H845" t="str">
            <v>Обстоен преглед за установяване на орален статус</v>
          </cell>
          <cell r="I845">
            <v>101</v>
          </cell>
          <cell r="J845">
            <v>4</v>
          </cell>
          <cell r="L845">
            <v>1</v>
          </cell>
          <cell r="M845">
            <v>26</v>
          </cell>
          <cell r="N845">
            <v>22.65</v>
          </cell>
          <cell r="O845">
            <v>0</v>
          </cell>
          <cell r="P845">
            <v>22</v>
          </cell>
          <cell r="Q845">
            <v>0</v>
          </cell>
          <cell r="R845">
            <v>572</v>
          </cell>
          <cell r="S845">
            <v>0</v>
          </cell>
          <cell r="T845">
            <v>22</v>
          </cell>
        </row>
        <row r="846">
          <cell r="H846" t="str">
            <v>Препариране на кавитет. Подложки и обтурация с амалгама</v>
          </cell>
          <cell r="I846">
            <v>301</v>
          </cell>
          <cell r="J846">
            <v>23</v>
          </cell>
          <cell r="L846">
            <v>9.9700000000000006</v>
          </cell>
          <cell r="M846">
            <v>259.22000000000003</v>
          </cell>
          <cell r="P846" t="str">
            <v/>
          </cell>
          <cell r="Q846" t="str">
            <v/>
          </cell>
        </row>
        <row r="847">
          <cell r="H847" t="str">
            <v>Препариране на кавитет. Подложки и обтурация с химичен композит</v>
          </cell>
          <cell r="I847">
            <v>301</v>
          </cell>
          <cell r="J847">
            <v>16</v>
          </cell>
          <cell r="L847">
            <v>6.93</v>
          </cell>
          <cell r="M847">
            <v>180.18</v>
          </cell>
          <cell r="P847" t="str">
            <v/>
          </cell>
          <cell r="Q847" t="str">
            <v/>
          </cell>
        </row>
        <row r="848">
          <cell r="H848" t="str">
            <v>Екстракция на еднокоренов зъб с анестезия</v>
          </cell>
          <cell r="I848">
            <v>508</v>
          </cell>
          <cell r="J848">
            <v>9</v>
          </cell>
          <cell r="L848">
            <v>2.5499999999999998</v>
          </cell>
          <cell r="M848">
            <v>66.3</v>
          </cell>
          <cell r="P848" t="str">
            <v/>
          </cell>
          <cell r="Q848" t="str">
            <v/>
          </cell>
        </row>
        <row r="849">
          <cell r="H849" t="str">
            <v>Екстракция на многокоренов зъб с анестезия</v>
          </cell>
          <cell r="I849">
            <v>509</v>
          </cell>
          <cell r="J849">
            <v>6</v>
          </cell>
          <cell r="L849">
            <v>2.2000000000000002</v>
          </cell>
          <cell r="M849">
            <v>57.2</v>
          </cell>
          <cell r="P849" t="str">
            <v/>
          </cell>
          <cell r="Q849" t="str">
            <v/>
          </cell>
        </row>
        <row r="850">
          <cell r="P850" t="str">
            <v/>
          </cell>
          <cell r="Q850" t="str">
            <v/>
          </cell>
        </row>
        <row r="851">
          <cell r="P851" t="str">
            <v/>
          </cell>
          <cell r="Q851" t="str">
            <v/>
          </cell>
        </row>
        <row r="852">
          <cell r="P852" t="str">
            <v/>
          </cell>
          <cell r="Q852" t="str">
            <v/>
          </cell>
        </row>
        <row r="853">
          <cell r="P853" t="str">
            <v/>
          </cell>
          <cell r="Q853" t="str">
            <v/>
          </cell>
        </row>
        <row r="854">
          <cell r="C854">
            <v>2427112007</v>
          </cell>
          <cell r="D854">
            <v>6203297673</v>
          </cell>
          <cell r="E854" t="str">
            <v>ИППСП</v>
          </cell>
          <cell r="F854" t="str">
            <v>24-035</v>
          </cell>
          <cell r="G854">
            <v>36914</v>
          </cell>
          <cell r="H854" t="str">
            <v>Обстоен преглед за установяване на орален статус</v>
          </cell>
          <cell r="I854">
            <v>101</v>
          </cell>
          <cell r="J854">
            <v>16</v>
          </cell>
          <cell r="L854">
            <v>4</v>
          </cell>
          <cell r="M854">
            <v>104</v>
          </cell>
          <cell r="N854">
            <v>14.86</v>
          </cell>
          <cell r="O854">
            <v>7.36</v>
          </cell>
          <cell r="P854">
            <v>17</v>
          </cell>
          <cell r="Q854">
            <v>5</v>
          </cell>
          <cell r="R854">
            <v>572</v>
          </cell>
          <cell r="S854">
            <v>7.14</v>
          </cell>
          <cell r="T854">
            <v>14.86</v>
          </cell>
        </row>
        <row r="855">
          <cell r="H855" t="str">
            <v>Препариране на кавитет. Подложки и обтурация с амалгама</v>
          </cell>
          <cell r="I855">
            <v>301</v>
          </cell>
          <cell r="J855">
            <v>7</v>
          </cell>
          <cell r="L855">
            <v>3.03</v>
          </cell>
          <cell r="M855">
            <v>78.78</v>
          </cell>
          <cell r="P855" t="str">
            <v/>
          </cell>
          <cell r="Q855" t="str">
            <v/>
          </cell>
        </row>
        <row r="856">
          <cell r="H856" t="str">
            <v>Препариране на кавитет. Подложки и обтурация с химичен композит</v>
          </cell>
          <cell r="I856">
            <v>301</v>
          </cell>
          <cell r="J856">
            <v>10</v>
          </cell>
          <cell r="L856">
            <v>4.33</v>
          </cell>
          <cell r="M856">
            <v>112.58</v>
          </cell>
          <cell r="P856" t="str">
            <v/>
          </cell>
          <cell r="Q856" t="str">
            <v/>
          </cell>
        </row>
        <row r="857">
          <cell r="H857" t="str">
            <v>Екстракция на еднокоренов зъб с анестезия</v>
          </cell>
          <cell r="I857">
            <v>508</v>
          </cell>
          <cell r="J857">
            <v>2</v>
          </cell>
          <cell r="L857">
            <v>0.56999999999999995</v>
          </cell>
          <cell r="M857">
            <v>14.82</v>
          </cell>
          <cell r="P857" t="str">
            <v/>
          </cell>
          <cell r="Q857" t="str">
            <v/>
          </cell>
        </row>
        <row r="858">
          <cell r="H858" t="str">
            <v>Екстракция на многокоренов зъб с анестезия</v>
          </cell>
          <cell r="I858">
            <v>509</v>
          </cell>
          <cell r="J858">
            <v>8</v>
          </cell>
          <cell r="L858">
            <v>2.93</v>
          </cell>
          <cell r="M858">
            <v>76.180000000000007</v>
          </cell>
          <cell r="P858" t="str">
            <v/>
          </cell>
          <cell r="Q858" t="str">
            <v/>
          </cell>
        </row>
        <row r="859">
          <cell r="P859" t="str">
            <v/>
          </cell>
          <cell r="Q859" t="str">
            <v/>
          </cell>
        </row>
        <row r="860">
          <cell r="P860" t="str">
            <v/>
          </cell>
          <cell r="Q860" t="str">
            <v/>
          </cell>
        </row>
        <row r="861">
          <cell r="P861" t="str">
            <v/>
          </cell>
          <cell r="Q861" t="str">
            <v/>
          </cell>
        </row>
        <row r="862">
          <cell r="P862" t="str">
            <v/>
          </cell>
          <cell r="Q862" t="str">
            <v/>
          </cell>
        </row>
        <row r="863">
          <cell r="C863">
            <v>2427112008</v>
          </cell>
          <cell r="D863" t="str">
            <v>6208137560</v>
          </cell>
          <cell r="E863" t="str">
            <v>ИППСП</v>
          </cell>
          <cell r="F863" t="str">
            <v>24-0131</v>
          </cell>
          <cell r="G863">
            <v>36915</v>
          </cell>
          <cell r="H863" t="str">
            <v>Обстоен преглед за установяване на орален статус</v>
          </cell>
          <cell r="I863">
            <v>101</v>
          </cell>
          <cell r="J863">
            <v>11</v>
          </cell>
          <cell r="L863">
            <v>2.75</v>
          </cell>
          <cell r="M863">
            <v>71.5</v>
          </cell>
          <cell r="N863">
            <v>20.77</v>
          </cell>
          <cell r="O863">
            <v>7.92</v>
          </cell>
          <cell r="P863">
            <v>20</v>
          </cell>
          <cell r="Q863">
            <v>7</v>
          </cell>
          <cell r="R863">
            <v>702</v>
          </cell>
          <cell r="S863">
            <v>7</v>
          </cell>
          <cell r="T863">
            <v>20</v>
          </cell>
        </row>
        <row r="864">
          <cell r="H864" t="str">
            <v>Препариране на кавитет. Подложки и обтурация с амалгама</v>
          </cell>
          <cell r="I864">
            <v>301</v>
          </cell>
          <cell r="J864">
            <v>15</v>
          </cell>
          <cell r="L864">
            <v>6.5</v>
          </cell>
          <cell r="M864">
            <v>169</v>
          </cell>
          <cell r="P864" t="str">
            <v/>
          </cell>
          <cell r="Q864" t="str">
            <v/>
          </cell>
        </row>
        <row r="865">
          <cell r="H865" t="str">
            <v>Препариране на кавитет. Подложки и обтурация с химичен композит</v>
          </cell>
          <cell r="I865">
            <v>301</v>
          </cell>
          <cell r="J865">
            <v>20</v>
          </cell>
          <cell r="L865">
            <v>8.67</v>
          </cell>
          <cell r="M865">
            <v>225.42</v>
          </cell>
          <cell r="P865" t="str">
            <v/>
          </cell>
          <cell r="Q865" t="str">
            <v/>
          </cell>
        </row>
        <row r="866">
          <cell r="H866" t="str">
            <v>Екстракция на еднокоренов зъб с анестезия</v>
          </cell>
          <cell r="I866">
            <v>508</v>
          </cell>
          <cell r="J866">
            <v>1</v>
          </cell>
          <cell r="L866">
            <v>0.28000000000000003</v>
          </cell>
          <cell r="M866">
            <v>7.28</v>
          </cell>
          <cell r="P866" t="str">
            <v/>
          </cell>
          <cell r="Q866" t="str">
            <v/>
          </cell>
        </row>
        <row r="867">
          <cell r="H867" t="str">
            <v>Екстракция на многокоренов зъб с анестезия</v>
          </cell>
          <cell r="I867">
            <v>509</v>
          </cell>
          <cell r="J867">
            <v>7</v>
          </cell>
          <cell r="L867">
            <v>2.57</v>
          </cell>
          <cell r="M867">
            <v>66.819999999999993</v>
          </cell>
          <cell r="P867" t="str">
            <v/>
          </cell>
          <cell r="Q867" t="str">
            <v/>
          </cell>
        </row>
        <row r="868">
          <cell r="P868" t="str">
            <v/>
          </cell>
          <cell r="Q868" t="str">
            <v/>
          </cell>
        </row>
        <row r="869">
          <cell r="P869" t="str">
            <v/>
          </cell>
          <cell r="Q869" t="str">
            <v/>
          </cell>
        </row>
        <row r="870">
          <cell r="P870" t="str">
            <v/>
          </cell>
          <cell r="Q870" t="str">
            <v/>
          </cell>
        </row>
        <row r="871">
          <cell r="P871" t="str">
            <v/>
          </cell>
          <cell r="Q871" t="str">
            <v/>
          </cell>
        </row>
        <row r="872">
          <cell r="C872">
            <v>2427112009</v>
          </cell>
          <cell r="D872">
            <v>6507147630</v>
          </cell>
          <cell r="E872" t="str">
            <v>ИППСП</v>
          </cell>
          <cell r="F872" t="str">
            <v>24-0400</v>
          </cell>
          <cell r="G872">
            <v>36921</v>
          </cell>
          <cell r="H872" t="str">
            <v>Обстоен преглед за установяване на орален статус</v>
          </cell>
          <cell r="I872">
            <v>101</v>
          </cell>
          <cell r="J872">
            <v>16</v>
          </cell>
          <cell r="L872">
            <v>4</v>
          </cell>
          <cell r="M872">
            <v>104</v>
          </cell>
          <cell r="N872">
            <v>14.77</v>
          </cell>
          <cell r="O872">
            <v>7.23</v>
          </cell>
          <cell r="P872">
            <v>15</v>
          </cell>
          <cell r="Q872">
            <v>7</v>
          </cell>
          <cell r="R872">
            <v>572</v>
          </cell>
          <cell r="S872">
            <v>7.23</v>
          </cell>
          <cell r="T872">
            <v>14.77</v>
          </cell>
        </row>
        <row r="873">
          <cell r="H873" t="str">
            <v>Препариране на кавитет. Подложки и обтурация с амалгама</v>
          </cell>
          <cell r="I873">
            <v>301</v>
          </cell>
          <cell r="J873">
            <v>3</v>
          </cell>
          <cell r="L873">
            <v>1.3</v>
          </cell>
          <cell r="M873">
            <v>33.799999999999997</v>
          </cell>
          <cell r="P873" t="str">
            <v/>
          </cell>
          <cell r="Q873" t="str">
            <v/>
          </cell>
        </row>
        <row r="874">
          <cell r="H874" t="str">
            <v>Препариране на кавитет. Подложки и обтурация с химичен композит</v>
          </cell>
          <cell r="I874">
            <v>301</v>
          </cell>
          <cell r="J874">
            <v>18</v>
          </cell>
          <cell r="L874">
            <v>7.8</v>
          </cell>
          <cell r="M874">
            <v>202.8</v>
          </cell>
          <cell r="P874" t="str">
            <v/>
          </cell>
          <cell r="Q874" t="str">
            <v/>
          </cell>
        </row>
        <row r="875">
          <cell r="H875" t="str">
            <v>Екстракция на еднокоренов зъб с анестезия</v>
          </cell>
          <cell r="I875">
            <v>508</v>
          </cell>
          <cell r="J875">
            <v>2</v>
          </cell>
          <cell r="L875">
            <v>0.56999999999999995</v>
          </cell>
          <cell r="M875">
            <v>14.82</v>
          </cell>
          <cell r="P875" t="str">
            <v/>
          </cell>
          <cell r="Q875" t="str">
            <v/>
          </cell>
        </row>
        <row r="876">
          <cell r="H876" t="str">
            <v>Екстракция на многокоренов зъб с анестезия</v>
          </cell>
          <cell r="I876">
            <v>509</v>
          </cell>
          <cell r="J876">
            <v>3</v>
          </cell>
          <cell r="L876">
            <v>1.1000000000000001</v>
          </cell>
          <cell r="M876">
            <v>28.6</v>
          </cell>
          <cell r="P876" t="str">
            <v/>
          </cell>
          <cell r="Q876" t="str">
            <v/>
          </cell>
        </row>
        <row r="877">
          <cell r="P877" t="str">
            <v/>
          </cell>
          <cell r="Q877" t="str">
            <v/>
          </cell>
        </row>
        <row r="878">
          <cell r="P878" t="str">
            <v/>
          </cell>
          <cell r="Q878" t="str">
            <v/>
          </cell>
        </row>
        <row r="879">
          <cell r="P879" t="str">
            <v/>
          </cell>
          <cell r="Q879" t="str">
            <v/>
          </cell>
        </row>
        <row r="880">
          <cell r="P880" t="str">
            <v/>
          </cell>
          <cell r="Q880" t="str">
            <v/>
          </cell>
        </row>
        <row r="881">
          <cell r="C881">
            <v>2427112010</v>
          </cell>
          <cell r="D881">
            <v>7001037579</v>
          </cell>
          <cell r="E881" t="str">
            <v>ИППСП</v>
          </cell>
          <cell r="F881" t="str">
            <v>24-0403</v>
          </cell>
          <cell r="G881">
            <v>36921</v>
          </cell>
          <cell r="H881" t="str">
            <v>Обстоен преглед за установяване на орален статус</v>
          </cell>
          <cell r="I881">
            <v>101</v>
          </cell>
          <cell r="J881">
            <v>10</v>
          </cell>
          <cell r="L881">
            <v>2.5</v>
          </cell>
          <cell r="M881">
            <v>65</v>
          </cell>
          <cell r="N881">
            <v>18.75</v>
          </cell>
          <cell r="O881">
            <v>7.88</v>
          </cell>
          <cell r="P881">
            <v>20</v>
          </cell>
          <cell r="Q881">
            <v>6</v>
          </cell>
          <cell r="R881">
            <v>676</v>
          </cell>
          <cell r="S881">
            <v>7.25</v>
          </cell>
          <cell r="T881">
            <v>18.75</v>
          </cell>
        </row>
        <row r="882">
          <cell r="H882" t="str">
            <v>Препариране на кавитет. Подложки и обтурация с амалгама</v>
          </cell>
          <cell r="I882">
            <v>301</v>
          </cell>
          <cell r="J882">
            <v>2</v>
          </cell>
          <cell r="L882">
            <v>0.87</v>
          </cell>
          <cell r="M882">
            <v>22.62</v>
          </cell>
          <cell r="P882" t="str">
            <v/>
          </cell>
          <cell r="Q882" t="str">
            <v/>
          </cell>
        </row>
        <row r="883">
          <cell r="H883" t="str">
            <v>Препариране на кавитет. Подложки и обтурация с химичен композит</v>
          </cell>
          <cell r="I883">
            <v>301</v>
          </cell>
          <cell r="J883">
            <v>28</v>
          </cell>
          <cell r="L883">
            <v>12.13</v>
          </cell>
          <cell r="M883">
            <v>315.38</v>
          </cell>
          <cell r="P883" t="str">
            <v/>
          </cell>
          <cell r="Q883" t="str">
            <v/>
          </cell>
        </row>
        <row r="884">
          <cell r="H884" t="str">
            <v>Екстракция на еднокоренов зъб с анестезия</v>
          </cell>
          <cell r="I884">
            <v>508</v>
          </cell>
          <cell r="J884">
            <v>5</v>
          </cell>
          <cell r="L884">
            <v>1.42</v>
          </cell>
          <cell r="M884">
            <v>36.92</v>
          </cell>
          <cell r="P884" t="str">
            <v/>
          </cell>
          <cell r="Q884" t="str">
            <v/>
          </cell>
        </row>
        <row r="885">
          <cell r="H885" t="str">
            <v>Екстракция на многокоренов зъб с анестезия</v>
          </cell>
          <cell r="I885">
            <v>509</v>
          </cell>
          <cell r="J885">
            <v>5</v>
          </cell>
          <cell r="L885">
            <v>1.83</v>
          </cell>
          <cell r="M885">
            <v>47.58</v>
          </cell>
          <cell r="P885" t="str">
            <v/>
          </cell>
          <cell r="Q885" t="str">
            <v/>
          </cell>
        </row>
        <row r="886">
          <cell r="P886" t="str">
            <v/>
          </cell>
          <cell r="Q886" t="str">
            <v/>
          </cell>
        </row>
        <row r="887">
          <cell r="P887" t="str">
            <v/>
          </cell>
          <cell r="Q887" t="str">
            <v/>
          </cell>
        </row>
        <row r="888">
          <cell r="P888" t="str">
            <v/>
          </cell>
          <cell r="Q888" t="str">
            <v/>
          </cell>
        </row>
        <row r="889">
          <cell r="P889" t="str">
            <v/>
          </cell>
          <cell r="Q889" t="str">
            <v/>
          </cell>
        </row>
        <row r="890">
          <cell r="C890">
            <v>2427112011</v>
          </cell>
          <cell r="D890">
            <v>4509047750</v>
          </cell>
          <cell r="E890" t="str">
            <v>ИППСП</v>
          </cell>
          <cell r="F890" t="str">
            <v>24-0127</v>
          </cell>
          <cell r="G890">
            <v>36916</v>
          </cell>
          <cell r="H890" t="str">
            <v>Обстоен преглед за установяване на орален статус</v>
          </cell>
          <cell r="I890">
            <v>101</v>
          </cell>
          <cell r="J890">
            <v>13</v>
          </cell>
          <cell r="L890">
            <v>3.25</v>
          </cell>
          <cell r="M890">
            <v>84.5</v>
          </cell>
          <cell r="N890">
            <v>19.3</v>
          </cell>
          <cell r="O890">
            <v>7.88</v>
          </cell>
          <cell r="P890">
            <v>21</v>
          </cell>
          <cell r="Q890">
            <v>6</v>
          </cell>
          <cell r="R890">
            <v>702</v>
          </cell>
          <cell r="S890">
            <v>7.7</v>
          </cell>
          <cell r="T890">
            <v>19.3</v>
          </cell>
        </row>
        <row r="891">
          <cell r="H891" t="str">
            <v>Препариране на кавитет. Подложки и обтурация с амалгама</v>
          </cell>
          <cell r="I891">
            <v>301</v>
          </cell>
          <cell r="J891">
            <v>12</v>
          </cell>
          <cell r="L891">
            <v>5.2</v>
          </cell>
          <cell r="M891">
            <v>135.19999999999999</v>
          </cell>
          <cell r="P891" t="str">
            <v/>
          </cell>
          <cell r="Q891" t="str">
            <v/>
          </cell>
        </row>
        <row r="892">
          <cell r="H892" t="str">
            <v>Препариране на кавитет. Подложки и обтурация с химичен композит</v>
          </cell>
          <cell r="I892">
            <v>301</v>
          </cell>
          <cell r="J892">
            <v>15</v>
          </cell>
          <cell r="L892">
            <v>6.5</v>
          </cell>
          <cell r="M892">
            <v>169</v>
          </cell>
          <cell r="P892" t="str">
            <v/>
          </cell>
          <cell r="Q892" t="str">
            <v/>
          </cell>
        </row>
        <row r="893">
          <cell r="H893" t="str">
            <v>Екстракция на еднокоренов зъб с анестезия</v>
          </cell>
          <cell r="I893">
            <v>508</v>
          </cell>
          <cell r="J893">
            <v>5</v>
          </cell>
          <cell r="L893">
            <v>1.42</v>
          </cell>
          <cell r="M893">
            <v>36.92</v>
          </cell>
          <cell r="P893" t="str">
            <v/>
          </cell>
          <cell r="Q893" t="str">
            <v/>
          </cell>
        </row>
        <row r="894">
          <cell r="H894" t="str">
            <v>Екстракция на многокоренов зъб с анестезия</v>
          </cell>
          <cell r="I894">
            <v>509</v>
          </cell>
          <cell r="J894">
            <v>8</v>
          </cell>
          <cell r="L894">
            <v>2.93</v>
          </cell>
          <cell r="M894">
            <v>76.180000000000007</v>
          </cell>
          <cell r="P894" t="str">
            <v/>
          </cell>
          <cell r="Q894" t="str">
            <v/>
          </cell>
        </row>
        <row r="895">
          <cell r="P895" t="str">
            <v/>
          </cell>
          <cell r="Q895" t="str">
            <v/>
          </cell>
        </row>
        <row r="896">
          <cell r="P896" t="str">
            <v/>
          </cell>
          <cell r="Q896" t="str">
            <v/>
          </cell>
        </row>
        <row r="897">
          <cell r="P897" t="str">
            <v/>
          </cell>
          <cell r="Q897" t="str">
            <v/>
          </cell>
        </row>
        <row r="898">
          <cell r="P898" t="str">
            <v/>
          </cell>
          <cell r="Q898" t="str">
            <v/>
          </cell>
        </row>
        <row r="899">
          <cell r="C899">
            <v>2427112012</v>
          </cell>
          <cell r="D899">
            <v>4704207679</v>
          </cell>
          <cell r="E899" t="str">
            <v>ИППСП</v>
          </cell>
          <cell r="F899" t="str">
            <v>24-0126</v>
          </cell>
          <cell r="G899">
            <v>36916</v>
          </cell>
          <cell r="H899" t="str">
            <v>Обстоен преглед за установяване на орален статус</v>
          </cell>
          <cell r="I899">
            <v>101</v>
          </cell>
          <cell r="J899">
            <v>15</v>
          </cell>
          <cell r="L899">
            <v>3.75</v>
          </cell>
          <cell r="M899">
            <v>97.5</v>
          </cell>
          <cell r="N899">
            <v>20.14</v>
          </cell>
          <cell r="O899">
            <v>5.15</v>
          </cell>
          <cell r="P899">
            <v>20</v>
          </cell>
          <cell r="Q899">
            <v>5</v>
          </cell>
          <cell r="R899">
            <v>650</v>
          </cell>
          <cell r="S899">
            <v>5</v>
          </cell>
          <cell r="T899">
            <v>20</v>
          </cell>
        </row>
        <row r="900">
          <cell r="H900" t="str">
            <v>Препариране на кавитет. Подложки и обтурация с амалгама</v>
          </cell>
          <cell r="I900">
            <v>301</v>
          </cell>
          <cell r="J900">
            <v>3</v>
          </cell>
          <cell r="L900">
            <v>1.3</v>
          </cell>
          <cell r="M900">
            <v>33.799999999999997</v>
          </cell>
          <cell r="P900" t="str">
            <v/>
          </cell>
          <cell r="Q900" t="str">
            <v/>
          </cell>
        </row>
        <row r="901">
          <cell r="H901" t="str">
            <v>Препариране на кавитет. Подложки и обтурация с химичен композит</v>
          </cell>
          <cell r="I901">
            <v>301</v>
          </cell>
          <cell r="J901">
            <v>28</v>
          </cell>
          <cell r="L901">
            <v>12.13</v>
          </cell>
          <cell r="M901">
            <v>315.38</v>
          </cell>
          <cell r="P901" t="str">
            <v/>
          </cell>
          <cell r="Q901" t="str">
            <v/>
          </cell>
        </row>
        <row r="902">
          <cell r="H902" t="str">
            <v>Екстракция на еднокоренов зъб с анестезия</v>
          </cell>
          <cell r="I902">
            <v>508</v>
          </cell>
          <cell r="J902">
            <v>4</v>
          </cell>
          <cell r="L902">
            <v>1.1299999999999999</v>
          </cell>
          <cell r="M902">
            <v>29.38</v>
          </cell>
          <cell r="P902" t="str">
            <v/>
          </cell>
          <cell r="Q902" t="str">
            <v/>
          </cell>
        </row>
        <row r="903">
          <cell r="H903" t="str">
            <v>Екстракция на многокоренов зъб с анестезия</v>
          </cell>
          <cell r="I903">
            <v>509</v>
          </cell>
          <cell r="J903">
            <v>5</v>
          </cell>
          <cell r="L903">
            <v>1.83</v>
          </cell>
          <cell r="M903">
            <v>47.58</v>
          </cell>
          <cell r="P903" t="str">
            <v/>
          </cell>
          <cell r="Q903" t="str">
            <v/>
          </cell>
        </row>
        <row r="904">
          <cell r="P904" t="str">
            <v/>
          </cell>
          <cell r="Q904" t="str">
            <v/>
          </cell>
        </row>
        <row r="905">
          <cell r="P905" t="str">
            <v/>
          </cell>
          <cell r="Q905" t="str">
            <v/>
          </cell>
        </row>
        <row r="906">
          <cell r="P906" t="str">
            <v/>
          </cell>
          <cell r="Q906" t="str">
            <v/>
          </cell>
        </row>
        <row r="907">
          <cell r="P907" t="str">
            <v/>
          </cell>
          <cell r="Q907" t="str">
            <v/>
          </cell>
        </row>
        <row r="908">
          <cell r="C908">
            <v>2427112016</v>
          </cell>
          <cell r="D908" t="str">
            <v>7307187535</v>
          </cell>
          <cell r="E908" t="str">
            <v>ИППСП</v>
          </cell>
          <cell r="F908" t="str">
            <v>24-0563</v>
          </cell>
          <cell r="G908">
            <v>36921</v>
          </cell>
          <cell r="H908" t="str">
            <v>Обстоен преглед за установяване на орален статус</v>
          </cell>
          <cell r="I908">
            <v>101</v>
          </cell>
          <cell r="J908">
            <v>13</v>
          </cell>
          <cell r="L908">
            <v>3.25</v>
          </cell>
          <cell r="M908">
            <v>84.5</v>
          </cell>
          <cell r="N908">
            <v>10.119999999999999</v>
          </cell>
          <cell r="O908">
            <v>0</v>
          </cell>
          <cell r="P908">
            <v>10</v>
          </cell>
          <cell r="Q908">
            <v>0</v>
          </cell>
          <cell r="R908">
            <v>260</v>
          </cell>
          <cell r="S908">
            <v>0</v>
          </cell>
          <cell r="T908">
            <v>10</v>
          </cell>
        </row>
        <row r="909">
          <cell r="H909" t="str">
            <v>Препариране на кавитет. Подложки и обтурация с амалгама</v>
          </cell>
          <cell r="I909">
            <v>301</v>
          </cell>
          <cell r="L909">
            <v>0</v>
          </cell>
          <cell r="M909">
            <v>0</v>
          </cell>
          <cell r="P909" t="str">
            <v/>
          </cell>
          <cell r="Q909" t="str">
            <v/>
          </cell>
        </row>
        <row r="910">
          <cell r="H910" t="str">
            <v>Препариране на кавитет. Подложки и обтурация с химичен композит</v>
          </cell>
          <cell r="I910">
            <v>301</v>
          </cell>
          <cell r="J910">
            <v>12</v>
          </cell>
          <cell r="L910">
            <v>5.2</v>
          </cell>
          <cell r="M910">
            <v>135.19999999999999</v>
          </cell>
          <cell r="P910" t="str">
            <v/>
          </cell>
          <cell r="Q910" t="str">
            <v/>
          </cell>
        </row>
        <row r="911">
          <cell r="H911" t="str">
            <v>Екстракция на еднокоренов зъб с анестезия</v>
          </cell>
          <cell r="I911">
            <v>508</v>
          </cell>
          <cell r="J911">
            <v>2</v>
          </cell>
          <cell r="L911">
            <v>0.56999999999999995</v>
          </cell>
          <cell r="M911">
            <v>14.82</v>
          </cell>
          <cell r="P911" t="str">
            <v/>
          </cell>
          <cell r="Q911" t="str">
            <v/>
          </cell>
        </row>
        <row r="912">
          <cell r="H912" t="str">
            <v>Екстракция на многокоренов зъб с анестезия</v>
          </cell>
          <cell r="I912">
            <v>509</v>
          </cell>
          <cell r="J912">
            <v>3</v>
          </cell>
          <cell r="L912">
            <v>1.1000000000000001</v>
          </cell>
          <cell r="M912">
            <v>28.6</v>
          </cell>
          <cell r="P912" t="str">
            <v/>
          </cell>
          <cell r="Q912" t="str">
            <v/>
          </cell>
        </row>
        <row r="913">
          <cell r="P913" t="str">
            <v/>
          </cell>
          <cell r="Q913" t="str">
            <v/>
          </cell>
        </row>
        <row r="914">
          <cell r="P914" t="str">
            <v/>
          </cell>
          <cell r="Q914" t="str">
            <v/>
          </cell>
        </row>
        <row r="915">
          <cell r="P915" t="str">
            <v/>
          </cell>
          <cell r="Q915" t="str">
            <v/>
          </cell>
        </row>
        <row r="916">
          <cell r="P916" t="str">
            <v/>
          </cell>
          <cell r="Q916" t="str">
            <v/>
          </cell>
        </row>
        <row r="917">
          <cell r="C917">
            <v>2427112005</v>
          </cell>
          <cell r="D917">
            <v>5107019119</v>
          </cell>
          <cell r="E917" t="str">
            <v>ИППСП</v>
          </cell>
          <cell r="F917" t="str">
            <v>24-0015</v>
          </cell>
          <cell r="G917">
            <v>36915</v>
          </cell>
          <cell r="H917" t="str">
            <v>Обстоен преглед за установяване на орален статус</v>
          </cell>
          <cell r="I917">
            <v>101</v>
          </cell>
          <cell r="J917">
            <v>7</v>
          </cell>
          <cell r="L917">
            <v>1.75</v>
          </cell>
          <cell r="M917">
            <v>45.5</v>
          </cell>
          <cell r="N917">
            <v>17.72</v>
          </cell>
          <cell r="O917">
            <v>6.56</v>
          </cell>
          <cell r="P917">
            <v>18</v>
          </cell>
          <cell r="Q917">
            <v>6</v>
          </cell>
          <cell r="R917">
            <v>624</v>
          </cell>
          <cell r="S917">
            <v>6.28</v>
          </cell>
          <cell r="T917">
            <v>17.72</v>
          </cell>
        </row>
        <row r="918">
          <cell r="H918" t="str">
            <v>Препариране на кавитет. Подложки и обтурация с амалгама</v>
          </cell>
          <cell r="I918">
            <v>301</v>
          </cell>
          <cell r="J918">
            <v>10</v>
          </cell>
          <cell r="L918">
            <v>4.33</v>
          </cell>
          <cell r="M918">
            <v>112.58</v>
          </cell>
          <cell r="P918" t="str">
            <v/>
          </cell>
          <cell r="Q918" t="str">
            <v/>
          </cell>
        </row>
        <row r="919">
          <cell r="H919" t="str">
            <v>Препариране на кавитет. Подложки и обтурация с химичен композит</v>
          </cell>
          <cell r="I919">
            <v>301</v>
          </cell>
          <cell r="J919">
            <v>26</v>
          </cell>
          <cell r="L919">
            <v>11.27</v>
          </cell>
          <cell r="M919">
            <v>293.02</v>
          </cell>
          <cell r="P919" t="str">
            <v/>
          </cell>
          <cell r="Q919" t="str">
            <v/>
          </cell>
        </row>
        <row r="920">
          <cell r="H920" t="str">
            <v>Екстракция на еднокоренов зъб с анестезия</v>
          </cell>
          <cell r="I920">
            <v>508</v>
          </cell>
          <cell r="L920">
            <v>0</v>
          </cell>
          <cell r="M920">
            <v>0</v>
          </cell>
          <cell r="P920" t="str">
            <v/>
          </cell>
          <cell r="Q920" t="str">
            <v/>
          </cell>
        </row>
        <row r="921">
          <cell r="H921" t="str">
            <v>Екстракция на многокоренов зъб с анестезия</v>
          </cell>
          <cell r="I921">
            <v>509</v>
          </cell>
          <cell r="J921">
            <v>1</v>
          </cell>
          <cell r="L921">
            <v>0.37</v>
          </cell>
          <cell r="M921">
            <v>9.6199999999999992</v>
          </cell>
          <cell r="P921" t="str">
            <v/>
          </cell>
          <cell r="Q921" t="str">
            <v/>
          </cell>
        </row>
        <row r="922">
          <cell r="P922" t="str">
            <v/>
          </cell>
          <cell r="Q922" t="str">
            <v/>
          </cell>
        </row>
        <row r="923">
          <cell r="P923" t="str">
            <v/>
          </cell>
          <cell r="Q923" t="str">
            <v/>
          </cell>
        </row>
        <row r="924">
          <cell r="P924" t="str">
            <v/>
          </cell>
          <cell r="Q924" t="str">
            <v/>
          </cell>
        </row>
        <row r="925">
          <cell r="P925" t="str">
            <v/>
          </cell>
          <cell r="Q925" t="str">
            <v/>
          </cell>
        </row>
        <row r="926">
          <cell r="C926">
            <v>2427112001</v>
          </cell>
          <cell r="D926">
            <v>6709270493</v>
          </cell>
          <cell r="E926" t="str">
            <v>ИППСП</v>
          </cell>
          <cell r="F926" t="str">
            <v>24-0577</v>
          </cell>
          <cell r="G926">
            <v>36924</v>
          </cell>
          <cell r="H926" t="str">
            <v>Обстоен преглед за установяване на орален статус</v>
          </cell>
          <cell r="I926">
            <v>101</v>
          </cell>
          <cell r="J926">
            <v>4</v>
          </cell>
          <cell r="L926">
            <v>1</v>
          </cell>
          <cell r="M926">
            <v>26</v>
          </cell>
          <cell r="N926">
            <v>14.22</v>
          </cell>
          <cell r="O926">
            <v>6.3</v>
          </cell>
          <cell r="P926">
            <v>14</v>
          </cell>
          <cell r="Q926">
            <v>6</v>
          </cell>
          <cell r="R926">
            <v>520</v>
          </cell>
          <cell r="S926">
            <v>6</v>
          </cell>
          <cell r="T926">
            <v>14</v>
          </cell>
        </row>
        <row r="927">
          <cell r="H927" t="str">
            <v>Препариране на кавитет. Подложки и обтурация с амалгама</v>
          </cell>
          <cell r="I927">
            <v>301</v>
          </cell>
          <cell r="J927">
            <v>6</v>
          </cell>
          <cell r="L927">
            <v>2.6</v>
          </cell>
          <cell r="M927">
            <v>67.599999999999994</v>
          </cell>
          <cell r="P927" t="str">
            <v/>
          </cell>
          <cell r="Q927" t="str">
            <v/>
          </cell>
        </row>
        <row r="928">
          <cell r="H928" t="str">
            <v>Препариране на кавитет. Подложки и обтурация с химичен композит</v>
          </cell>
          <cell r="I928">
            <v>301</v>
          </cell>
          <cell r="J928">
            <v>11</v>
          </cell>
          <cell r="L928">
            <v>4.7699999999999996</v>
          </cell>
          <cell r="M928">
            <v>124.02</v>
          </cell>
          <cell r="P928" t="str">
            <v/>
          </cell>
          <cell r="Q928" t="str">
            <v/>
          </cell>
        </row>
        <row r="929">
          <cell r="H929" t="str">
            <v>Екстракция на еднокоренов зъб с анестезия</v>
          </cell>
          <cell r="I929">
            <v>508</v>
          </cell>
          <cell r="J929">
            <v>9</v>
          </cell>
          <cell r="L929">
            <v>2.5499999999999998</v>
          </cell>
          <cell r="M929">
            <v>66.3</v>
          </cell>
          <cell r="P929" t="str">
            <v/>
          </cell>
          <cell r="Q929" t="str">
            <v/>
          </cell>
        </row>
        <row r="930">
          <cell r="H930" t="str">
            <v>Екстракция на многокоренов зъб с анестезия</v>
          </cell>
          <cell r="I930">
            <v>509</v>
          </cell>
          <cell r="J930">
            <v>9</v>
          </cell>
          <cell r="L930">
            <v>3.3</v>
          </cell>
          <cell r="M930">
            <v>85.8</v>
          </cell>
          <cell r="P930" t="str">
            <v/>
          </cell>
          <cell r="Q930" t="str">
            <v/>
          </cell>
        </row>
        <row r="931">
          <cell r="P931" t="str">
            <v/>
          </cell>
          <cell r="Q931" t="str">
            <v/>
          </cell>
        </row>
        <row r="932">
          <cell r="P932" t="str">
            <v/>
          </cell>
          <cell r="Q932" t="str">
            <v/>
          </cell>
        </row>
        <row r="933">
          <cell r="P933" t="str">
            <v/>
          </cell>
          <cell r="Q933" t="str">
            <v/>
          </cell>
        </row>
        <row r="934">
          <cell r="P934" t="str">
            <v/>
          </cell>
          <cell r="Q934" t="str">
            <v/>
          </cell>
        </row>
        <row r="935">
          <cell r="C935">
            <v>2431112069</v>
          </cell>
          <cell r="D935">
            <v>4105207624</v>
          </cell>
          <cell r="E935" t="str">
            <v>ИППСП</v>
          </cell>
          <cell r="F935" t="str">
            <v>24-0148</v>
          </cell>
          <cell r="G935">
            <v>36922</v>
          </cell>
          <cell r="H935" t="str">
            <v>Обстоен преглед за установяване на орален статус</v>
          </cell>
          <cell r="I935">
            <v>101</v>
          </cell>
          <cell r="J935">
            <v>26</v>
          </cell>
          <cell r="L935">
            <v>6.5</v>
          </cell>
          <cell r="M935">
            <v>169</v>
          </cell>
          <cell r="N935">
            <v>18.05</v>
          </cell>
          <cell r="O935">
            <v>5.16</v>
          </cell>
          <cell r="P935">
            <v>18</v>
          </cell>
          <cell r="Q935">
            <v>5</v>
          </cell>
          <cell r="R935">
            <v>598</v>
          </cell>
          <cell r="S935">
            <v>5</v>
          </cell>
          <cell r="T935">
            <v>18</v>
          </cell>
        </row>
        <row r="936">
          <cell r="H936" t="str">
            <v>Препариране на кавитет. Подложки и обтурация с амалгама</v>
          </cell>
          <cell r="I936">
            <v>301</v>
          </cell>
          <cell r="J936">
            <v>5</v>
          </cell>
          <cell r="L936">
            <v>2.17</v>
          </cell>
          <cell r="M936">
            <v>56.42</v>
          </cell>
          <cell r="P936" t="str">
            <v/>
          </cell>
          <cell r="Q936" t="str">
            <v/>
          </cell>
        </row>
        <row r="937">
          <cell r="H937" t="str">
            <v>Препариране на кавитет. Подложки и обтурация с химичен композит</v>
          </cell>
          <cell r="I937">
            <v>301</v>
          </cell>
          <cell r="J937">
            <v>9</v>
          </cell>
          <cell r="L937">
            <v>3.9</v>
          </cell>
          <cell r="M937">
            <v>101.4</v>
          </cell>
          <cell r="P937" t="str">
            <v/>
          </cell>
          <cell r="Q937" t="str">
            <v/>
          </cell>
        </row>
        <row r="938">
          <cell r="H938" t="str">
            <v>Екстракция на еднокоренов зъб с анестезия</v>
          </cell>
          <cell r="I938">
            <v>508</v>
          </cell>
          <cell r="J938">
            <v>9</v>
          </cell>
          <cell r="L938">
            <v>2.5499999999999998</v>
          </cell>
          <cell r="M938">
            <v>66.3</v>
          </cell>
          <cell r="P938" t="str">
            <v/>
          </cell>
          <cell r="Q938" t="str">
            <v/>
          </cell>
        </row>
        <row r="939">
          <cell r="H939" t="str">
            <v>Екстракция на многокоренов зъб с анестезия</v>
          </cell>
          <cell r="I939">
            <v>509</v>
          </cell>
          <cell r="J939">
            <v>8</v>
          </cell>
          <cell r="L939">
            <v>2.93</v>
          </cell>
          <cell r="M939">
            <v>76.180000000000007</v>
          </cell>
          <cell r="P939" t="str">
            <v/>
          </cell>
          <cell r="Q939" t="str">
            <v/>
          </cell>
        </row>
        <row r="940">
          <cell r="P940" t="str">
            <v/>
          </cell>
          <cell r="Q940" t="str">
            <v/>
          </cell>
        </row>
        <row r="941">
          <cell r="P941" t="str">
            <v/>
          </cell>
          <cell r="Q941" t="str">
            <v/>
          </cell>
        </row>
        <row r="942">
          <cell r="P942" t="str">
            <v/>
          </cell>
          <cell r="Q942" t="str">
            <v/>
          </cell>
        </row>
        <row r="943">
          <cell r="P943" t="str">
            <v/>
          </cell>
          <cell r="Q943" t="str">
            <v/>
          </cell>
        </row>
        <row r="944">
          <cell r="C944">
            <v>2431112028</v>
          </cell>
          <cell r="D944">
            <v>6710137595</v>
          </cell>
          <cell r="E944" t="str">
            <v>ИППСП</v>
          </cell>
          <cell r="F944" t="str">
            <v>24-0124</v>
          </cell>
          <cell r="G944">
            <v>36916</v>
          </cell>
          <cell r="H944" t="str">
            <v>Обстоен преглед за установяване на орален статус</v>
          </cell>
          <cell r="I944">
            <v>101</v>
          </cell>
          <cell r="J944">
            <v>18</v>
          </cell>
          <cell r="L944">
            <v>4.5</v>
          </cell>
          <cell r="M944">
            <v>117</v>
          </cell>
          <cell r="N944">
            <v>14.03</v>
          </cell>
          <cell r="O944">
            <v>8.5500000000000007</v>
          </cell>
          <cell r="P944">
            <v>18</v>
          </cell>
          <cell r="Q944">
            <v>4</v>
          </cell>
          <cell r="R944">
            <v>572</v>
          </cell>
          <cell r="S944">
            <v>7.97</v>
          </cell>
          <cell r="T944">
            <v>14.03</v>
          </cell>
        </row>
        <row r="945">
          <cell r="H945" t="str">
            <v>Препариране на кавитет. Подложки и обтурация с амалгама</v>
          </cell>
          <cell r="I945">
            <v>301</v>
          </cell>
          <cell r="J945">
            <v>19</v>
          </cell>
          <cell r="L945">
            <v>8.23</v>
          </cell>
          <cell r="M945">
            <v>213.98</v>
          </cell>
          <cell r="P945" t="str">
            <v/>
          </cell>
          <cell r="Q945" t="str">
            <v/>
          </cell>
        </row>
        <row r="946">
          <cell r="H946" t="str">
            <v>Препариране на кавитет. Подложки и обтурация с химичен композит</v>
          </cell>
          <cell r="I946">
            <v>301</v>
          </cell>
          <cell r="J946">
            <v>3</v>
          </cell>
          <cell r="L946">
            <v>1.3</v>
          </cell>
          <cell r="M946">
            <v>33.799999999999997</v>
          </cell>
          <cell r="P946" t="str">
            <v/>
          </cell>
          <cell r="Q946" t="str">
            <v/>
          </cell>
        </row>
        <row r="947">
          <cell r="H947" t="str">
            <v>Екстракция на еднокоренов зъб с анестезия</v>
          </cell>
          <cell r="I947">
            <v>508</v>
          </cell>
          <cell r="L947">
            <v>0</v>
          </cell>
          <cell r="M947">
            <v>0</v>
          </cell>
          <cell r="P947" t="str">
            <v/>
          </cell>
          <cell r="Q947" t="str">
            <v/>
          </cell>
        </row>
        <row r="948">
          <cell r="H948" t="str">
            <v>Екстракция на многокоренов зъб с анестезия</v>
          </cell>
          <cell r="I948">
            <v>509</v>
          </cell>
          <cell r="L948">
            <v>0</v>
          </cell>
          <cell r="M948">
            <v>0</v>
          </cell>
          <cell r="P948" t="str">
            <v/>
          </cell>
          <cell r="Q948" t="str">
            <v/>
          </cell>
        </row>
        <row r="949">
          <cell r="P949" t="str">
            <v/>
          </cell>
          <cell r="Q949" t="str">
            <v/>
          </cell>
        </row>
        <row r="950">
          <cell r="P950" t="str">
            <v/>
          </cell>
          <cell r="Q950" t="str">
            <v/>
          </cell>
        </row>
        <row r="951">
          <cell r="P951" t="str">
            <v/>
          </cell>
          <cell r="Q951" t="str">
            <v/>
          </cell>
        </row>
        <row r="952">
          <cell r="P952" t="str">
            <v/>
          </cell>
          <cell r="Q952" t="str">
            <v/>
          </cell>
        </row>
        <row r="953">
          <cell r="C953">
            <v>2431112032</v>
          </cell>
          <cell r="D953">
            <v>4004067530</v>
          </cell>
          <cell r="E953" t="str">
            <v>ИППСП</v>
          </cell>
          <cell r="F953" t="str">
            <v>24-0252</v>
          </cell>
          <cell r="G953">
            <v>36922</v>
          </cell>
          <cell r="H953" t="str">
            <v>Обстоен преглед за установяване на орален статус</v>
          </cell>
          <cell r="I953">
            <v>101</v>
          </cell>
          <cell r="J953">
            <v>17</v>
          </cell>
          <cell r="L953">
            <v>4.25</v>
          </cell>
          <cell r="M953">
            <v>110.5</v>
          </cell>
          <cell r="N953">
            <v>15.08</v>
          </cell>
          <cell r="O953">
            <v>5.0199999999999996</v>
          </cell>
          <cell r="P953">
            <v>15</v>
          </cell>
          <cell r="Q953">
            <v>5</v>
          </cell>
          <cell r="R953">
            <v>520</v>
          </cell>
          <cell r="S953">
            <v>5</v>
          </cell>
          <cell r="T953">
            <v>15</v>
          </cell>
        </row>
        <row r="954">
          <cell r="H954" t="str">
            <v>Препариране на кавитет. Подложки и обтурация с амалгама</v>
          </cell>
          <cell r="I954">
            <v>301</v>
          </cell>
          <cell r="L954">
            <v>0</v>
          </cell>
          <cell r="M954">
            <v>0</v>
          </cell>
          <cell r="P954" t="str">
            <v/>
          </cell>
          <cell r="Q954" t="str">
            <v/>
          </cell>
        </row>
        <row r="955">
          <cell r="H955" t="str">
            <v>Препариране на кавитет. Подложки и обтурация с химичен композит</v>
          </cell>
          <cell r="I955">
            <v>301</v>
          </cell>
          <cell r="J955">
            <v>19</v>
          </cell>
          <cell r="L955">
            <v>8.23</v>
          </cell>
          <cell r="M955">
            <v>213.98</v>
          </cell>
          <cell r="P955" t="str">
            <v/>
          </cell>
          <cell r="Q955" t="str">
            <v/>
          </cell>
        </row>
        <row r="956">
          <cell r="H956" t="str">
            <v>Екстракция на еднокоренов зъб с анестезия</v>
          </cell>
          <cell r="I956">
            <v>508</v>
          </cell>
          <cell r="J956">
            <v>4</v>
          </cell>
          <cell r="L956">
            <v>1.1299999999999999</v>
          </cell>
          <cell r="M956">
            <v>29.38</v>
          </cell>
          <cell r="P956" t="str">
            <v/>
          </cell>
          <cell r="Q956" t="str">
            <v/>
          </cell>
        </row>
        <row r="957">
          <cell r="H957" t="str">
            <v>Екстракция на многокоренов зъб с анестезия</v>
          </cell>
          <cell r="I957">
            <v>509</v>
          </cell>
          <cell r="J957">
            <v>4</v>
          </cell>
          <cell r="L957">
            <v>1.47</v>
          </cell>
          <cell r="M957">
            <v>38.22</v>
          </cell>
          <cell r="P957" t="str">
            <v/>
          </cell>
          <cell r="Q957" t="str">
            <v/>
          </cell>
        </row>
        <row r="958">
          <cell r="P958" t="str">
            <v/>
          </cell>
          <cell r="Q958" t="str">
            <v/>
          </cell>
        </row>
        <row r="959">
          <cell r="P959" t="str">
            <v/>
          </cell>
          <cell r="Q959" t="str">
            <v/>
          </cell>
        </row>
        <row r="960">
          <cell r="P960" t="str">
            <v/>
          </cell>
          <cell r="Q960" t="str">
            <v/>
          </cell>
        </row>
        <row r="961">
          <cell r="P961" t="str">
            <v/>
          </cell>
          <cell r="Q961" t="str">
            <v/>
          </cell>
        </row>
        <row r="962">
          <cell r="C962">
            <v>2431112104</v>
          </cell>
          <cell r="D962">
            <v>5606258605</v>
          </cell>
          <cell r="E962" t="str">
            <v>ИППСП</v>
          </cell>
          <cell r="F962" t="str">
            <v>24-0533</v>
          </cell>
          <cell r="G962">
            <v>36922</v>
          </cell>
          <cell r="H962" t="str">
            <v>Обстоен преглед за установяване на орален статус</v>
          </cell>
          <cell r="I962">
            <v>101</v>
          </cell>
          <cell r="J962">
            <v>11</v>
          </cell>
          <cell r="L962">
            <v>2.75</v>
          </cell>
          <cell r="M962">
            <v>71.5</v>
          </cell>
          <cell r="N962">
            <v>18.29</v>
          </cell>
          <cell r="O962">
            <v>4.25</v>
          </cell>
          <cell r="P962">
            <v>20</v>
          </cell>
          <cell r="Q962">
            <v>2</v>
          </cell>
          <cell r="R962">
            <v>572</v>
          </cell>
          <cell r="S962">
            <v>3.71</v>
          </cell>
          <cell r="T962">
            <v>18.29</v>
          </cell>
        </row>
        <row r="963">
          <cell r="H963" t="str">
            <v>Препариране на кавитет. Подложки и обтурация с амалгама</v>
          </cell>
          <cell r="I963">
            <v>301</v>
          </cell>
          <cell r="J963">
            <v>24</v>
          </cell>
          <cell r="L963">
            <v>10.4</v>
          </cell>
          <cell r="M963">
            <v>270.39999999999998</v>
          </cell>
          <cell r="P963" t="str">
            <v/>
          </cell>
          <cell r="Q963" t="str">
            <v/>
          </cell>
        </row>
        <row r="964">
          <cell r="H964" t="str">
            <v>Препариране на кавитет. Подложки и обтурация с химичен композит</v>
          </cell>
          <cell r="I964">
            <v>301</v>
          </cell>
          <cell r="J964">
            <v>8</v>
          </cell>
          <cell r="L964">
            <v>3.47</v>
          </cell>
          <cell r="M964">
            <v>90.22</v>
          </cell>
          <cell r="P964" t="str">
            <v/>
          </cell>
          <cell r="Q964" t="str">
            <v/>
          </cell>
        </row>
        <row r="965">
          <cell r="H965" t="str">
            <v>Екстракция на еднокоренов зъб с анестезия</v>
          </cell>
          <cell r="I965">
            <v>508</v>
          </cell>
          <cell r="J965">
            <v>2</v>
          </cell>
          <cell r="L965">
            <v>0.56999999999999995</v>
          </cell>
          <cell r="M965">
            <v>14.82</v>
          </cell>
          <cell r="P965" t="str">
            <v/>
          </cell>
          <cell r="Q965" t="str">
            <v/>
          </cell>
        </row>
        <row r="966">
          <cell r="H966" t="str">
            <v>Екстракция на многокоренов зъб с анестезия</v>
          </cell>
          <cell r="I966">
            <v>509</v>
          </cell>
          <cell r="J966">
            <v>3</v>
          </cell>
          <cell r="L966">
            <v>1.1000000000000001</v>
          </cell>
          <cell r="M966">
            <v>28.6</v>
          </cell>
          <cell r="P966" t="str">
            <v/>
          </cell>
          <cell r="Q966" t="str">
            <v/>
          </cell>
        </row>
        <row r="967">
          <cell r="P967" t="str">
            <v/>
          </cell>
          <cell r="Q967" t="str">
            <v/>
          </cell>
        </row>
        <row r="968">
          <cell r="P968" t="str">
            <v/>
          </cell>
          <cell r="Q968" t="str">
            <v/>
          </cell>
        </row>
        <row r="969">
          <cell r="P969" t="str">
            <v/>
          </cell>
          <cell r="Q969" t="str">
            <v/>
          </cell>
        </row>
        <row r="970">
          <cell r="P970" t="str">
            <v/>
          </cell>
          <cell r="Q970" t="str">
            <v/>
          </cell>
        </row>
        <row r="971">
          <cell r="C971">
            <v>2431112014</v>
          </cell>
          <cell r="D971">
            <v>4811231733</v>
          </cell>
          <cell r="E971" t="str">
            <v>ИППСП</v>
          </cell>
          <cell r="F971" t="str">
            <v>24-0116</v>
          </cell>
          <cell r="G971">
            <v>36916</v>
          </cell>
          <cell r="H971" t="str">
            <v>Обстоен преглед за установяване на орален статус</v>
          </cell>
          <cell r="I971">
            <v>101</v>
          </cell>
          <cell r="J971">
            <v>17</v>
          </cell>
          <cell r="L971">
            <v>4.25</v>
          </cell>
          <cell r="M971">
            <v>110.5</v>
          </cell>
          <cell r="N971">
            <v>15</v>
          </cell>
          <cell r="O971">
            <v>7.16</v>
          </cell>
          <cell r="P971">
            <v>15</v>
          </cell>
          <cell r="Q971">
            <v>7</v>
          </cell>
          <cell r="R971">
            <v>572</v>
          </cell>
          <cell r="S971">
            <v>7</v>
          </cell>
          <cell r="T971">
            <v>15</v>
          </cell>
        </row>
        <row r="972">
          <cell r="H972" t="str">
            <v>Препариране на кавитет. Подложки и обтурация с амалгама</v>
          </cell>
          <cell r="I972">
            <v>301</v>
          </cell>
          <cell r="J972">
            <v>9</v>
          </cell>
          <cell r="L972">
            <v>3.9</v>
          </cell>
          <cell r="M972">
            <v>101.4</v>
          </cell>
          <cell r="P972" t="str">
            <v/>
          </cell>
          <cell r="Q972" t="str">
            <v/>
          </cell>
        </row>
        <row r="973">
          <cell r="H973" t="str">
            <v>Препариране на кавитет. Подложки и обтурация с химичен композит</v>
          </cell>
          <cell r="I973">
            <v>301</v>
          </cell>
          <cell r="J973">
            <v>13</v>
          </cell>
          <cell r="L973">
            <v>5.63</v>
          </cell>
          <cell r="M973">
            <v>146.38</v>
          </cell>
          <cell r="P973" t="str">
            <v/>
          </cell>
          <cell r="Q973" t="str">
            <v/>
          </cell>
        </row>
        <row r="974">
          <cell r="H974" t="str">
            <v>Екстракция на еднокоренов зъб с анестезия</v>
          </cell>
          <cell r="I974">
            <v>508</v>
          </cell>
          <cell r="J974">
            <v>3</v>
          </cell>
          <cell r="L974">
            <v>0.85</v>
          </cell>
          <cell r="M974">
            <v>22.1</v>
          </cell>
          <cell r="P974" t="str">
            <v/>
          </cell>
          <cell r="Q974" t="str">
            <v/>
          </cell>
        </row>
        <row r="975">
          <cell r="H975" t="str">
            <v>Екстракция на многокоренов зъб с анестезия</v>
          </cell>
          <cell r="I975">
            <v>509</v>
          </cell>
          <cell r="J975">
            <v>1</v>
          </cell>
          <cell r="L975">
            <v>0.37</v>
          </cell>
          <cell r="M975">
            <v>9.6199999999999992</v>
          </cell>
          <cell r="P975" t="str">
            <v/>
          </cell>
          <cell r="Q975" t="str">
            <v/>
          </cell>
        </row>
        <row r="976">
          <cell r="P976" t="str">
            <v/>
          </cell>
          <cell r="Q976" t="str">
            <v/>
          </cell>
        </row>
        <row r="977">
          <cell r="P977" t="str">
            <v/>
          </cell>
          <cell r="Q977" t="str">
            <v/>
          </cell>
        </row>
        <row r="978">
          <cell r="P978" t="str">
            <v/>
          </cell>
          <cell r="Q978" t="str">
            <v/>
          </cell>
        </row>
        <row r="979">
          <cell r="P979" t="str">
            <v/>
          </cell>
          <cell r="Q979" t="str">
            <v/>
          </cell>
        </row>
        <row r="980">
          <cell r="C980">
            <v>2431112148</v>
          </cell>
          <cell r="D980">
            <v>5601297620</v>
          </cell>
          <cell r="E980" t="str">
            <v>ИППСП</v>
          </cell>
          <cell r="F980" t="str">
            <v>24-0207</v>
          </cell>
          <cell r="G980">
            <v>36921</v>
          </cell>
          <cell r="H980" t="str">
            <v>Обстоен преглед за установяване на орален статус</v>
          </cell>
          <cell r="I980">
            <v>101</v>
          </cell>
          <cell r="J980">
            <v>7</v>
          </cell>
          <cell r="L980">
            <v>1.75</v>
          </cell>
          <cell r="M980">
            <v>45.5</v>
          </cell>
          <cell r="N980">
            <v>18.05</v>
          </cell>
          <cell r="O980">
            <v>4.29</v>
          </cell>
          <cell r="P980">
            <v>18</v>
          </cell>
          <cell r="Q980">
            <v>4</v>
          </cell>
          <cell r="R980">
            <v>572</v>
          </cell>
          <cell r="S980">
            <v>4</v>
          </cell>
          <cell r="T980">
            <v>18</v>
          </cell>
        </row>
        <row r="981">
          <cell r="H981" t="str">
            <v>Препариране на кавитет. Подложки и обтурация с амалгама</v>
          </cell>
          <cell r="I981">
            <v>301</v>
          </cell>
          <cell r="J981">
            <v>19</v>
          </cell>
          <cell r="L981">
            <v>8.23</v>
          </cell>
          <cell r="M981">
            <v>213.98</v>
          </cell>
          <cell r="P981" t="str">
            <v/>
          </cell>
          <cell r="Q981" t="str">
            <v/>
          </cell>
        </row>
        <row r="982">
          <cell r="H982" t="str">
            <v>Препариране на кавитет. Подложки и обтурация с химичен композит</v>
          </cell>
          <cell r="I982">
            <v>301</v>
          </cell>
          <cell r="J982">
            <v>10</v>
          </cell>
          <cell r="L982">
            <v>4.33</v>
          </cell>
          <cell r="M982">
            <v>112.58</v>
          </cell>
          <cell r="P982" t="str">
            <v/>
          </cell>
          <cell r="Q982" t="str">
            <v/>
          </cell>
        </row>
        <row r="983">
          <cell r="H983" t="str">
            <v>Екстракция на еднокоренов зъб с анестезия</v>
          </cell>
          <cell r="I983">
            <v>508</v>
          </cell>
          <cell r="J983">
            <v>8</v>
          </cell>
          <cell r="L983">
            <v>2.27</v>
          </cell>
          <cell r="M983">
            <v>59.02</v>
          </cell>
          <cell r="P983" t="str">
            <v/>
          </cell>
          <cell r="Q983" t="str">
            <v/>
          </cell>
        </row>
        <row r="984">
          <cell r="H984" t="str">
            <v>Екстракция на многокоренов зъб с анестезия</v>
          </cell>
          <cell r="I984">
            <v>509</v>
          </cell>
          <cell r="J984">
            <v>4</v>
          </cell>
          <cell r="L984">
            <v>1.47</v>
          </cell>
          <cell r="M984">
            <v>38.22</v>
          </cell>
          <cell r="P984" t="str">
            <v/>
          </cell>
          <cell r="Q984" t="str">
            <v/>
          </cell>
        </row>
        <row r="985">
          <cell r="P985" t="str">
            <v/>
          </cell>
          <cell r="Q985" t="str">
            <v/>
          </cell>
        </row>
        <row r="986">
          <cell r="P986" t="str">
            <v/>
          </cell>
          <cell r="Q986" t="str">
            <v/>
          </cell>
        </row>
        <row r="987">
          <cell r="P987" t="str">
            <v/>
          </cell>
          <cell r="Q987" t="str">
            <v/>
          </cell>
        </row>
        <row r="988">
          <cell r="P988" t="str">
            <v/>
          </cell>
          <cell r="Q988" t="str">
            <v/>
          </cell>
        </row>
        <row r="989">
          <cell r="C989">
            <v>2431112059</v>
          </cell>
          <cell r="D989">
            <v>4511017572</v>
          </cell>
          <cell r="E989" t="str">
            <v>ИППСП</v>
          </cell>
          <cell r="F989" t="str">
            <v>24-0370</v>
          </cell>
          <cell r="G989">
            <v>36922</v>
          </cell>
          <cell r="H989" t="str">
            <v>Обстоен преглед за установяване на орален статус</v>
          </cell>
          <cell r="I989">
            <v>101</v>
          </cell>
          <cell r="J989">
            <v>25</v>
          </cell>
          <cell r="L989">
            <v>6.25</v>
          </cell>
          <cell r="M989">
            <v>162.5</v>
          </cell>
          <cell r="N989">
            <v>20.100000000000001</v>
          </cell>
          <cell r="O989">
            <v>7.02</v>
          </cell>
          <cell r="P989">
            <v>20</v>
          </cell>
          <cell r="Q989">
            <v>7</v>
          </cell>
          <cell r="R989">
            <v>702</v>
          </cell>
          <cell r="S989">
            <v>7</v>
          </cell>
          <cell r="T989">
            <v>20</v>
          </cell>
        </row>
        <row r="990">
          <cell r="H990" t="str">
            <v>Препариране на кавитет. Подложки и обтурация с амалгама</v>
          </cell>
          <cell r="I990">
            <v>301</v>
          </cell>
          <cell r="J990">
            <v>9</v>
          </cell>
          <cell r="L990">
            <v>3.9</v>
          </cell>
          <cell r="M990">
            <v>101.4</v>
          </cell>
          <cell r="P990" t="str">
            <v/>
          </cell>
          <cell r="Q990" t="str">
            <v/>
          </cell>
        </row>
        <row r="991">
          <cell r="H991" t="str">
            <v>Препариране на кавитет. Подложки и обтурация с химичен композит</v>
          </cell>
          <cell r="I991">
            <v>301</v>
          </cell>
          <cell r="J991">
            <v>9</v>
          </cell>
          <cell r="L991">
            <v>3.9</v>
          </cell>
          <cell r="M991">
            <v>101.4</v>
          </cell>
          <cell r="P991" t="str">
            <v/>
          </cell>
          <cell r="Q991" t="str">
            <v/>
          </cell>
        </row>
        <row r="992">
          <cell r="H992" t="str">
            <v>Екстракция на еднокоренов зъб с анестезия</v>
          </cell>
          <cell r="I992">
            <v>508</v>
          </cell>
          <cell r="J992">
            <v>11</v>
          </cell>
          <cell r="L992">
            <v>3.12</v>
          </cell>
          <cell r="M992">
            <v>81.12</v>
          </cell>
          <cell r="P992" t="str">
            <v/>
          </cell>
          <cell r="Q992" t="str">
            <v/>
          </cell>
        </row>
        <row r="993">
          <cell r="H993" t="str">
            <v>Екстракция на многокоренов зъб с анестезия</v>
          </cell>
          <cell r="I993">
            <v>509</v>
          </cell>
          <cell r="J993">
            <v>8</v>
          </cell>
          <cell r="L993">
            <v>2.93</v>
          </cell>
          <cell r="M993">
            <v>76.180000000000007</v>
          </cell>
          <cell r="P993" t="str">
            <v/>
          </cell>
          <cell r="Q993" t="str">
            <v/>
          </cell>
        </row>
        <row r="994">
          <cell r="P994" t="str">
            <v/>
          </cell>
          <cell r="Q994" t="str">
            <v/>
          </cell>
        </row>
        <row r="995">
          <cell r="P995" t="str">
            <v/>
          </cell>
          <cell r="Q995" t="str">
            <v/>
          </cell>
        </row>
        <row r="996">
          <cell r="P996" t="str">
            <v/>
          </cell>
          <cell r="Q996" t="str">
            <v/>
          </cell>
        </row>
        <row r="997">
          <cell r="P997" t="str">
            <v/>
          </cell>
          <cell r="Q997" t="str">
            <v/>
          </cell>
        </row>
        <row r="998">
          <cell r="C998">
            <v>2431112093</v>
          </cell>
          <cell r="D998">
            <v>4904097579</v>
          </cell>
          <cell r="E998" t="str">
            <v>ИППСП</v>
          </cell>
          <cell r="F998" t="str">
            <v>24-0115</v>
          </cell>
          <cell r="G998">
            <v>36916</v>
          </cell>
          <cell r="H998" t="str">
            <v>Обстоен преглед за установяване на орален статус</v>
          </cell>
          <cell r="I998">
            <v>101</v>
          </cell>
          <cell r="J998">
            <v>25</v>
          </cell>
          <cell r="L998">
            <v>6.25</v>
          </cell>
          <cell r="M998">
            <v>162.5</v>
          </cell>
          <cell r="N998">
            <v>19.93</v>
          </cell>
          <cell r="O998">
            <v>7.16</v>
          </cell>
          <cell r="P998">
            <v>20</v>
          </cell>
          <cell r="Q998">
            <v>7</v>
          </cell>
          <cell r="R998">
            <v>702</v>
          </cell>
          <cell r="S998">
            <v>7.07</v>
          </cell>
          <cell r="T998">
            <v>19.93</v>
          </cell>
        </row>
        <row r="999">
          <cell r="H999" t="str">
            <v>Препариране на кавитет. Подложки и обтурация с амалгама</v>
          </cell>
          <cell r="I999">
            <v>301</v>
          </cell>
          <cell r="J999">
            <v>4</v>
          </cell>
          <cell r="L999">
            <v>1.73</v>
          </cell>
          <cell r="M999">
            <v>44.98</v>
          </cell>
          <cell r="P999" t="str">
            <v/>
          </cell>
          <cell r="Q999" t="str">
            <v/>
          </cell>
        </row>
        <row r="1000">
          <cell r="H1000" t="str">
            <v>Препариране на кавитет. Подложки и обтурация с химичен композит</v>
          </cell>
          <cell r="I1000">
            <v>301</v>
          </cell>
          <cell r="J1000">
            <v>23</v>
          </cell>
          <cell r="L1000">
            <v>9.9700000000000006</v>
          </cell>
          <cell r="M1000">
            <v>259.22000000000003</v>
          </cell>
          <cell r="P1000" t="str">
            <v/>
          </cell>
          <cell r="Q1000" t="str">
            <v/>
          </cell>
        </row>
        <row r="1001">
          <cell r="H1001" t="str">
            <v>Екстракция на еднокоренов зъб с анестезия</v>
          </cell>
          <cell r="I1001">
            <v>508</v>
          </cell>
          <cell r="J1001">
            <v>7</v>
          </cell>
          <cell r="L1001">
            <v>1.98</v>
          </cell>
          <cell r="M1001">
            <v>51.48</v>
          </cell>
          <cell r="P1001" t="str">
            <v/>
          </cell>
          <cell r="Q1001" t="str">
            <v/>
          </cell>
        </row>
        <row r="1002">
          <cell r="H1002" t="str">
            <v>Екстракция на многокоренов зъб с анестезия</v>
          </cell>
          <cell r="I1002">
            <v>509</v>
          </cell>
          <cell r="L1002">
            <v>0</v>
          </cell>
          <cell r="M1002">
            <v>0</v>
          </cell>
          <cell r="P1002" t="str">
            <v/>
          </cell>
          <cell r="Q1002" t="str">
            <v/>
          </cell>
        </row>
        <row r="1003">
          <cell r="P1003" t="str">
            <v/>
          </cell>
          <cell r="Q1003" t="str">
            <v/>
          </cell>
        </row>
        <row r="1004">
          <cell r="P1004" t="str">
            <v/>
          </cell>
          <cell r="Q1004" t="str">
            <v/>
          </cell>
        </row>
        <row r="1005">
          <cell r="P1005" t="str">
            <v/>
          </cell>
          <cell r="Q1005" t="str">
            <v/>
          </cell>
        </row>
        <row r="1006">
          <cell r="P1006" t="str">
            <v/>
          </cell>
          <cell r="Q1006" t="str">
            <v/>
          </cell>
        </row>
        <row r="1007">
          <cell r="C1007">
            <v>2431112100</v>
          </cell>
          <cell r="D1007">
            <v>6001143711</v>
          </cell>
          <cell r="E1007" t="str">
            <v>ИППСП</v>
          </cell>
          <cell r="F1007" t="str">
            <v>24-0151</v>
          </cell>
          <cell r="G1007">
            <v>36922</v>
          </cell>
          <cell r="H1007" t="str">
            <v>Обстоен преглед за установяване на орален статус</v>
          </cell>
          <cell r="I1007">
            <v>101</v>
          </cell>
          <cell r="J1007">
            <v>18</v>
          </cell>
          <cell r="L1007">
            <v>4.5</v>
          </cell>
          <cell r="M1007">
            <v>117</v>
          </cell>
          <cell r="N1007">
            <v>15.94</v>
          </cell>
          <cell r="O1007">
            <v>6.26</v>
          </cell>
          <cell r="P1007">
            <v>18</v>
          </cell>
          <cell r="Q1007">
            <v>4</v>
          </cell>
          <cell r="R1007">
            <v>572</v>
          </cell>
          <cell r="S1007">
            <v>6.06</v>
          </cell>
          <cell r="T1007">
            <v>15.94</v>
          </cell>
        </row>
        <row r="1008">
          <cell r="H1008" t="str">
            <v>Препариране на кавитет. Подложки и обтурация с амалгама</v>
          </cell>
          <cell r="I1008">
            <v>301</v>
          </cell>
          <cell r="J1008">
            <v>14</v>
          </cell>
          <cell r="L1008">
            <v>6.07</v>
          </cell>
          <cell r="M1008">
            <v>157.82</v>
          </cell>
          <cell r="P1008" t="str">
            <v/>
          </cell>
          <cell r="Q1008" t="str">
            <v/>
          </cell>
        </row>
        <row r="1009">
          <cell r="H1009" t="str">
            <v>Препариране на кавитет. Подложки и обтурация с химичен композит</v>
          </cell>
          <cell r="I1009">
            <v>301</v>
          </cell>
          <cell r="J1009">
            <v>9</v>
          </cell>
          <cell r="L1009">
            <v>3.9</v>
          </cell>
          <cell r="M1009">
            <v>101.4</v>
          </cell>
          <cell r="P1009" t="str">
            <v/>
          </cell>
          <cell r="Q1009" t="str">
            <v/>
          </cell>
        </row>
        <row r="1010">
          <cell r="H1010" t="str">
            <v>Екстракция на еднокоренов зъб с анестезия</v>
          </cell>
          <cell r="I1010">
            <v>508</v>
          </cell>
          <cell r="L1010">
            <v>0</v>
          </cell>
          <cell r="M1010">
            <v>0</v>
          </cell>
          <cell r="P1010" t="str">
            <v/>
          </cell>
          <cell r="Q1010" t="str">
            <v/>
          </cell>
        </row>
        <row r="1011">
          <cell r="H1011" t="str">
            <v>Екстракция на многокоренов зъб с анестезия</v>
          </cell>
          <cell r="I1011">
            <v>509</v>
          </cell>
          <cell r="J1011">
            <v>4</v>
          </cell>
          <cell r="L1011">
            <v>1.47</v>
          </cell>
          <cell r="M1011">
            <v>38.22</v>
          </cell>
          <cell r="P1011" t="str">
            <v/>
          </cell>
          <cell r="Q1011" t="str">
            <v/>
          </cell>
        </row>
        <row r="1012">
          <cell r="P1012" t="str">
            <v/>
          </cell>
          <cell r="Q1012" t="str">
            <v/>
          </cell>
        </row>
        <row r="1013">
          <cell r="P1013" t="str">
            <v/>
          </cell>
          <cell r="Q1013" t="str">
            <v/>
          </cell>
        </row>
        <row r="1014">
          <cell r="P1014" t="str">
            <v/>
          </cell>
          <cell r="Q1014" t="str">
            <v/>
          </cell>
        </row>
        <row r="1015">
          <cell r="P1015" t="str">
            <v/>
          </cell>
          <cell r="Q1015" t="str">
            <v/>
          </cell>
        </row>
        <row r="1016">
          <cell r="C1016">
            <v>2431112101</v>
          </cell>
          <cell r="D1016">
            <v>5902253859</v>
          </cell>
          <cell r="E1016" t="str">
            <v>ИППСП</v>
          </cell>
          <cell r="F1016" t="str">
            <v>24-0436</v>
          </cell>
          <cell r="G1016">
            <v>36922</v>
          </cell>
          <cell r="H1016" t="str">
            <v>Обстоен преглед за установяване на орален статус</v>
          </cell>
          <cell r="I1016">
            <v>101</v>
          </cell>
          <cell r="J1016">
            <v>17</v>
          </cell>
          <cell r="L1016">
            <v>4.25</v>
          </cell>
          <cell r="M1016">
            <v>110.5</v>
          </cell>
          <cell r="N1016">
            <v>15.01</v>
          </cell>
          <cell r="O1016">
            <v>7.03</v>
          </cell>
          <cell r="P1016">
            <v>15</v>
          </cell>
          <cell r="Q1016">
            <v>7</v>
          </cell>
          <cell r="R1016">
            <v>572</v>
          </cell>
          <cell r="S1016">
            <v>7</v>
          </cell>
          <cell r="T1016">
            <v>15</v>
          </cell>
        </row>
        <row r="1017">
          <cell r="H1017" t="str">
            <v>Препариране на кавитет. Подложки и обтурация с амалгама</v>
          </cell>
          <cell r="I1017">
            <v>301</v>
          </cell>
          <cell r="J1017">
            <v>7</v>
          </cell>
          <cell r="L1017">
            <v>3.03</v>
          </cell>
          <cell r="M1017">
            <v>78.78</v>
          </cell>
          <cell r="P1017" t="str">
            <v/>
          </cell>
          <cell r="Q1017" t="str">
            <v/>
          </cell>
        </row>
        <row r="1018">
          <cell r="H1018" t="str">
            <v>Препариране на кавитет. Подложки и обтурация с химичен композит</v>
          </cell>
          <cell r="I1018">
            <v>301</v>
          </cell>
          <cell r="J1018">
            <v>11</v>
          </cell>
          <cell r="L1018">
            <v>4.7699999999999996</v>
          </cell>
          <cell r="M1018">
            <v>124.02</v>
          </cell>
          <cell r="P1018" t="str">
            <v/>
          </cell>
          <cell r="Q1018" t="str">
            <v/>
          </cell>
        </row>
        <row r="1019">
          <cell r="H1019" t="str">
            <v>Екстракция на еднокоренов зъб с анестезия</v>
          </cell>
          <cell r="I1019">
            <v>508</v>
          </cell>
          <cell r="J1019">
            <v>4</v>
          </cell>
          <cell r="L1019">
            <v>1.1299999999999999</v>
          </cell>
          <cell r="M1019">
            <v>29.38</v>
          </cell>
          <cell r="P1019" t="str">
            <v/>
          </cell>
          <cell r="Q1019" t="str">
            <v/>
          </cell>
        </row>
        <row r="1020">
          <cell r="H1020" t="str">
            <v>Екстракция на многокоренов зъб с анестезия</v>
          </cell>
          <cell r="I1020">
            <v>509</v>
          </cell>
          <cell r="J1020">
            <v>5</v>
          </cell>
          <cell r="L1020">
            <v>1.83</v>
          </cell>
          <cell r="M1020">
            <v>47.58</v>
          </cell>
          <cell r="P1020" t="str">
            <v/>
          </cell>
          <cell r="Q1020" t="str">
            <v/>
          </cell>
        </row>
        <row r="1021">
          <cell r="P1021" t="str">
            <v/>
          </cell>
          <cell r="Q1021" t="str">
            <v/>
          </cell>
        </row>
        <row r="1022">
          <cell r="P1022" t="str">
            <v/>
          </cell>
          <cell r="Q1022" t="str">
            <v/>
          </cell>
        </row>
        <row r="1023">
          <cell r="P1023" t="str">
            <v/>
          </cell>
          <cell r="Q1023" t="str">
            <v/>
          </cell>
        </row>
        <row r="1024">
          <cell r="P1024" t="str">
            <v/>
          </cell>
          <cell r="Q1024" t="str">
            <v/>
          </cell>
        </row>
        <row r="1025">
          <cell r="C1025">
            <v>2431112119</v>
          </cell>
          <cell r="D1025">
            <v>5902017560</v>
          </cell>
          <cell r="E1025" t="str">
            <v>ИППСП</v>
          </cell>
          <cell r="F1025" t="str">
            <v>24-0432</v>
          </cell>
          <cell r="G1025">
            <v>36922</v>
          </cell>
          <cell r="H1025" t="str">
            <v>Обстоен преглед за установяване на орален статус</v>
          </cell>
          <cell r="I1025">
            <v>101</v>
          </cell>
          <cell r="J1025">
            <v>18</v>
          </cell>
          <cell r="L1025">
            <v>4.5</v>
          </cell>
          <cell r="M1025">
            <v>117</v>
          </cell>
          <cell r="N1025">
            <v>20.21</v>
          </cell>
          <cell r="O1025">
            <v>0</v>
          </cell>
          <cell r="P1025">
            <v>20</v>
          </cell>
          <cell r="Q1025">
            <v>0</v>
          </cell>
          <cell r="R1025">
            <v>520</v>
          </cell>
          <cell r="S1025">
            <v>0</v>
          </cell>
          <cell r="T1025">
            <v>20</v>
          </cell>
        </row>
        <row r="1026">
          <cell r="H1026" t="str">
            <v>Препариране на кавитет. Подложки и обтурация с амалгама</v>
          </cell>
          <cell r="I1026">
            <v>301</v>
          </cell>
          <cell r="J1026">
            <v>11</v>
          </cell>
          <cell r="L1026">
            <v>4.7699999999999996</v>
          </cell>
          <cell r="M1026">
            <v>124.02</v>
          </cell>
          <cell r="P1026" t="str">
            <v/>
          </cell>
          <cell r="Q1026" t="str">
            <v/>
          </cell>
        </row>
        <row r="1027">
          <cell r="H1027" t="str">
            <v>Препариране на кавитет. Подложки и обтурация с химичен композит</v>
          </cell>
          <cell r="I1027">
            <v>301</v>
          </cell>
          <cell r="J1027">
            <v>20</v>
          </cell>
          <cell r="L1027">
            <v>8.67</v>
          </cell>
          <cell r="M1027">
            <v>225.42</v>
          </cell>
          <cell r="P1027" t="str">
            <v/>
          </cell>
          <cell r="Q1027" t="str">
            <v/>
          </cell>
        </row>
        <row r="1028">
          <cell r="H1028" t="str">
            <v>Екстракция на еднокоренов зъб с анестезия</v>
          </cell>
          <cell r="I1028">
            <v>508</v>
          </cell>
          <cell r="J1028">
            <v>8</v>
          </cell>
          <cell r="L1028">
            <v>2.27</v>
          </cell>
          <cell r="M1028">
            <v>59.02</v>
          </cell>
          <cell r="P1028" t="str">
            <v/>
          </cell>
          <cell r="Q1028" t="str">
            <v/>
          </cell>
        </row>
        <row r="1029">
          <cell r="H1029" t="str">
            <v>Екстракция на многокоренов зъб с анестезия</v>
          </cell>
          <cell r="I1029">
            <v>509</v>
          </cell>
          <cell r="L1029">
            <v>0</v>
          </cell>
          <cell r="M1029">
            <v>0</v>
          </cell>
          <cell r="P1029" t="str">
            <v/>
          </cell>
          <cell r="Q1029" t="str">
            <v/>
          </cell>
        </row>
        <row r="1030">
          <cell r="P1030" t="str">
            <v/>
          </cell>
          <cell r="Q1030" t="str">
            <v/>
          </cell>
        </row>
        <row r="1031">
          <cell r="P1031" t="str">
            <v/>
          </cell>
          <cell r="Q1031" t="str">
            <v/>
          </cell>
        </row>
        <row r="1032">
          <cell r="P1032" t="str">
            <v/>
          </cell>
          <cell r="Q1032" t="str">
            <v/>
          </cell>
        </row>
        <row r="1033">
          <cell r="P1033" t="str">
            <v/>
          </cell>
          <cell r="Q1033" t="str">
            <v/>
          </cell>
        </row>
        <row r="1034">
          <cell r="C1034">
            <v>2431112144</v>
          </cell>
          <cell r="D1034">
            <v>6610207615</v>
          </cell>
          <cell r="E1034" t="str">
            <v>ИППСП</v>
          </cell>
          <cell r="F1034" t="str">
            <v>24-0456</v>
          </cell>
          <cell r="G1034">
            <v>36922</v>
          </cell>
          <cell r="H1034" t="str">
            <v>Обстоен преглед за установяване на орален статус</v>
          </cell>
          <cell r="I1034">
            <v>101</v>
          </cell>
          <cell r="J1034">
            <v>18</v>
          </cell>
          <cell r="L1034">
            <v>4.5</v>
          </cell>
          <cell r="M1034">
            <v>117</v>
          </cell>
          <cell r="N1034">
            <v>14.08</v>
          </cell>
          <cell r="O1034">
            <v>8.16</v>
          </cell>
          <cell r="P1034">
            <v>15</v>
          </cell>
          <cell r="Q1034">
            <v>7</v>
          </cell>
          <cell r="R1034">
            <v>572</v>
          </cell>
          <cell r="S1034">
            <v>7.92</v>
          </cell>
          <cell r="T1034">
            <v>14.08</v>
          </cell>
        </row>
        <row r="1035">
          <cell r="H1035" t="str">
            <v>Препариране на кавитет. Подложки и обтурация с амалгама</v>
          </cell>
          <cell r="I1035">
            <v>301</v>
          </cell>
          <cell r="J1035">
            <v>6</v>
          </cell>
          <cell r="L1035">
            <v>2.6</v>
          </cell>
          <cell r="M1035">
            <v>67.599999999999994</v>
          </cell>
          <cell r="P1035" t="str">
            <v/>
          </cell>
          <cell r="Q1035" t="str">
            <v/>
          </cell>
        </row>
        <row r="1036">
          <cell r="H1036" t="str">
            <v>Препариране на кавитет. Подложки и обтурация с химичен композит</v>
          </cell>
          <cell r="I1036">
            <v>301</v>
          </cell>
          <cell r="J1036">
            <v>7</v>
          </cell>
          <cell r="L1036">
            <v>3.03</v>
          </cell>
          <cell r="M1036">
            <v>78.78</v>
          </cell>
          <cell r="P1036" t="str">
            <v/>
          </cell>
          <cell r="Q1036" t="str">
            <v/>
          </cell>
        </row>
        <row r="1037">
          <cell r="H1037" t="str">
            <v>Екстракция на еднокоренов зъб с анестезия</v>
          </cell>
          <cell r="I1037">
            <v>508</v>
          </cell>
          <cell r="J1037">
            <v>1</v>
          </cell>
          <cell r="L1037">
            <v>0.28000000000000003</v>
          </cell>
          <cell r="M1037">
            <v>7.28</v>
          </cell>
          <cell r="P1037" t="str">
            <v/>
          </cell>
          <cell r="Q1037" t="str">
            <v/>
          </cell>
        </row>
        <row r="1038">
          <cell r="H1038" t="str">
            <v>Екстракция на многокоренов зъб с анестезия</v>
          </cell>
          <cell r="I1038">
            <v>509</v>
          </cell>
          <cell r="J1038">
            <v>10</v>
          </cell>
          <cell r="L1038">
            <v>3.67</v>
          </cell>
          <cell r="M1038">
            <v>95.42</v>
          </cell>
          <cell r="P1038" t="str">
            <v/>
          </cell>
          <cell r="Q1038" t="str">
            <v/>
          </cell>
        </row>
        <row r="1039">
          <cell r="P1039" t="str">
            <v/>
          </cell>
          <cell r="Q1039" t="str">
            <v/>
          </cell>
        </row>
        <row r="1040">
          <cell r="P1040" t="str">
            <v/>
          </cell>
          <cell r="Q1040" t="str">
            <v/>
          </cell>
        </row>
        <row r="1041">
          <cell r="P1041" t="str">
            <v/>
          </cell>
          <cell r="Q1041" t="str">
            <v/>
          </cell>
        </row>
        <row r="1042">
          <cell r="P1042" t="str">
            <v/>
          </cell>
          <cell r="Q1042" t="str">
            <v/>
          </cell>
        </row>
        <row r="1043">
          <cell r="C1043">
            <v>2431112127</v>
          </cell>
          <cell r="D1043">
            <v>5411287679</v>
          </cell>
          <cell r="E1043" t="str">
            <v>ИППСП</v>
          </cell>
          <cell r="F1043" t="str">
            <v>24-0430</v>
          </cell>
          <cell r="G1043">
            <v>36922</v>
          </cell>
          <cell r="H1043" t="str">
            <v>Обстоен преглед за установяване на орален статус</v>
          </cell>
          <cell r="I1043">
            <v>101</v>
          </cell>
          <cell r="J1043">
            <v>8</v>
          </cell>
          <cell r="L1043">
            <v>2</v>
          </cell>
          <cell r="M1043">
            <v>52</v>
          </cell>
          <cell r="N1043">
            <v>20.239999999999998</v>
          </cell>
          <cell r="O1043">
            <v>0</v>
          </cell>
          <cell r="P1043">
            <v>20</v>
          </cell>
          <cell r="Q1043">
            <v>0</v>
          </cell>
          <cell r="R1043">
            <v>520</v>
          </cell>
          <cell r="S1043">
            <v>0</v>
          </cell>
          <cell r="T1043">
            <v>20</v>
          </cell>
        </row>
        <row r="1044">
          <cell r="H1044" t="str">
            <v>Препариране на кавитет. Подложки и обтурация с амалгама</v>
          </cell>
          <cell r="I1044">
            <v>301</v>
          </cell>
          <cell r="J1044">
            <v>20</v>
          </cell>
          <cell r="L1044">
            <v>8.67</v>
          </cell>
          <cell r="M1044">
            <v>225.42</v>
          </cell>
          <cell r="P1044" t="str">
            <v/>
          </cell>
          <cell r="Q1044" t="str">
            <v/>
          </cell>
        </row>
        <row r="1045">
          <cell r="H1045" t="str">
            <v>Препариране на кавитет. Подложки и обтурация с химичен композит</v>
          </cell>
          <cell r="I1045">
            <v>301</v>
          </cell>
          <cell r="J1045">
            <v>16</v>
          </cell>
          <cell r="L1045">
            <v>6.93</v>
          </cell>
          <cell r="M1045">
            <v>180.18</v>
          </cell>
          <cell r="P1045" t="str">
            <v/>
          </cell>
          <cell r="Q1045" t="str">
            <v/>
          </cell>
        </row>
        <row r="1046">
          <cell r="H1046" t="str">
            <v>Екстракция на еднокоренов зъб с анестезия</v>
          </cell>
          <cell r="I1046">
            <v>508</v>
          </cell>
          <cell r="J1046">
            <v>8</v>
          </cell>
          <cell r="L1046">
            <v>2.27</v>
          </cell>
          <cell r="M1046">
            <v>59.02</v>
          </cell>
          <cell r="P1046" t="str">
            <v/>
          </cell>
          <cell r="Q1046" t="str">
            <v/>
          </cell>
        </row>
        <row r="1047">
          <cell r="H1047" t="str">
            <v>Екстракция на многокоренов зъб с анестезия</v>
          </cell>
          <cell r="I1047">
            <v>509</v>
          </cell>
          <cell r="J1047">
            <v>1</v>
          </cell>
          <cell r="L1047">
            <v>0.37</v>
          </cell>
          <cell r="M1047">
            <v>9.6199999999999992</v>
          </cell>
          <cell r="P1047" t="str">
            <v/>
          </cell>
          <cell r="Q1047" t="str">
            <v/>
          </cell>
        </row>
        <row r="1048">
          <cell r="P1048" t="str">
            <v/>
          </cell>
          <cell r="Q1048" t="str">
            <v/>
          </cell>
        </row>
        <row r="1049">
          <cell r="P1049" t="str">
            <v/>
          </cell>
          <cell r="Q1049" t="str">
            <v/>
          </cell>
        </row>
        <row r="1050">
          <cell r="P1050" t="str">
            <v/>
          </cell>
          <cell r="Q1050" t="str">
            <v/>
          </cell>
        </row>
        <row r="1051">
          <cell r="P1051" t="str">
            <v/>
          </cell>
          <cell r="Q1051" t="str">
            <v/>
          </cell>
        </row>
        <row r="1052">
          <cell r="C1052">
            <v>2431112060</v>
          </cell>
          <cell r="D1052">
            <v>5912157620</v>
          </cell>
          <cell r="E1052" t="str">
            <v>ИППСП</v>
          </cell>
          <cell r="F1052" t="str">
            <v>24-0431</v>
          </cell>
          <cell r="G1052">
            <v>36922</v>
          </cell>
          <cell r="H1052" t="str">
            <v>Обстоен преглед за установяване на орален статус</v>
          </cell>
          <cell r="I1052">
            <v>101</v>
          </cell>
          <cell r="J1052">
            <v>18</v>
          </cell>
          <cell r="L1052">
            <v>4.5</v>
          </cell>
          <cell r="M1052">
            <v>117</v>
          </cell>
          <cell r="N1052">
            <v>18.309999999999999</v>
          </cell>
          <cell r="O1052">
            <v>4.62</v>
          </cell>
          <cell r="P1052">
            <v>20</v>
          </cell>
          <cell r="Q1052">
            <v>3</v>
          </cell>
          <cell r="R1052">
            <v>596.17999999999995</v>
          </cell>
          <cell r="S1052">
            <v>4.62</v>
          </cell>
          <cell r="T1052">
            <v>18.309999999999999</v>
          </cell>
        </row>
        <row r="1053">
          <cell r="H1053" t="str">
            <v>Препариране на кавитет. Подложки и обтурация с амалгама</v>
          </cell>
          <cell r="I1053">
            <v>301</v>
          </cell>
          <cell r="J1053">
            <v>14</v>
          </cell>
          <cell r="L1053">
            <v>6.07</v>
          </cell>
          <cell r="M1053">
            <v>157.82</v>
          </cell>
          <cell r="P1053" t="str">
            <v/>
          </cell>
          <cell r="Q1053" t="str">
            <v/>
          </cell>
        </row>
        <row r="1054">
          <cell r="H1054" t="str">
            <v>Препариране на кавитет. Подложки и обтурация с химичен композит</v>
          </cell>
          <cell r="I1054">
            <v>301</v>
          </cell>
          <cell r="J1054">
            <v>4</v>
          </cell>
          <cell r="L1054">
            <v>1.73</v>
          </cell>
          <cell r="M1054">
            <v>44.98</v>
          </cell>
          <cell r="P1054" t="str">
            <v/>
          </cell>
          <cell r="Q1054" t="str">
            <v/>
          </cell>
        </row>
        <row r="1055">
          <cell r="H1055" t="str">
            <v>Екстракция на еднокоренов зъб с анестезия</v>
          </cell>
          <cell r="I1055">
            <v>508</v>
          </cell>
          <cell r="J1055">
            <v>7</v>
          </cell>
          <cell r="L1055">
            <v>1.98</v>
          </cell>
          <cell r="M1055">
            <v>51.48</v>
          </cell>
          <cell r="P1055" t="str">
            <v/>
          </cell>
          <cell r="Q1055" t="str">
            <v/>
          </cell>
        </row>
        <row r="1056">
          <cell r="H1056" t="str">
            <v>Екстракция на многокоренов зъб с анестезия</v>
          </cell>
          <cell r="I1056">
            <v>509</v>
          </cell>
          <cell r="J1056">
            <v>11</v>
          </cell>
          <cell r="L1056">
            <v>4.03</v>
          </cell>
          <cell r="M1056">
            <v>104.78</v>
          </cell>
          <cell r="P1056" t="str">
            <v/>
          </cell>
          <cell r="Q1056" t="str">
            <v/>
          </cell>
        </row>
        <row r="1057">
          <cell r="P1057" t="str">
            <v/>
          </cell>
          <cell r="Q1057" t="str">
            <v/>
          </cell>
        </row>
        <row r="1058">
          <cell r="P1058" t="str">
            <v/>
          </cell>
          <cell r="Q1058" t="str">
            <v/>
          </cell>
        </row>
        <row r="1059">
          <cell r="P1059" t="str">
            <v/>
          </cell>
          <cell r="Q1059" t="str">
            <v/>
          </cell>
        </row>
        <row r="1060">
          <cell r="P1060" t="str">
            <v/>
          </cell>
          <cell r="Q1060" t="str">
            <v/>
          </cell>
        </row>
        <row r="1061">
          <cell r="C1061">
            <v>2431112141</v>
          </cell>
          <cell r="D1061">
            <v>7104197580</v>
          </cell>
          <cell r="E1061" t="str">
            <v>ИППСП</v>
          </cell>
          <cell r="F1061" t="str">
            <v>24-0344</v>
          </cell>
          <cell r="G1061">
            <v>36922</v>
          </cell>
          <cell r="H1061" t="str">
            <v>Обстоен преглед за установяване на орален статус</v>
          </cell>
          <cell r="I1061">
            <v>101</v>
          </cell>
          <cell r="J1061">
            <v>8</v>
          </cell>
          <cell r="L1061">
            <v>2</v>
          </cell>
          <cell r="M1061">
            <v>52</v>
          </cell>
          <cell r="N1061">
            <v>10.1</v>
          </cell>
          <cell r="O1061">
            <v>5.05</v>
          </cell>
          <cell r="P1061">
            <v>10</v>
          </cell>
          <cell r="Q1061">
            <v>5</v>
          </cell>
          <cell r="R1061">
            <v>390</v>
          </cell>
          <cell r="S1061">
            <v>5</v>
          </cell>
          <cell r="T1061">
            <v>10</v>
          </cell>
        </row>
        <row r="1062">
          <cell r="H1062" t="str">
            <v>Препариране на кавитет. Подложки и обтурация с амалгама</v>
          </cell>
          <cell r="I1062">
            <v>301</v>
          </cell>
          <cell r="J1062">
            <v>6</v>
          </cell>
          <cell r="L1062">
            <v>2.6</v>
          </cell>
          <cell r="M1062">
            <v>67.599999999999994</v>
          </cell>
          <cell r="P1062" t="str">
            <v/>
          </cell>
          <cell r="Q1062" t="str">
            <v/>
          </cell>
        </row>
        <row r="1063">
          <cell r="H1063" t="str">
            <v>Препариране на кавитет. Подложки и обтурация с химичен композит</v>
          </cell>
          <cell r="I1063">
            <v>301</v>
          </cell>
          <cell r="J1063">
            <v>11</v>
          </cell>
          <cell r="L1063">
            <v>4.7699999999999996</v>
          </cell>
          <cell r="M1063">
            <v>124.02</v>
          </cell>
          <cell r="P1063" t="str">
            <v/>
          </cell>
          <cell r="Q1063" t="str">
            <v/>
          </cell>
        </row>
        <row r="1064">
          <cell r="H1064" t="str">
            <v>Екстракция на еднокоренов зъб с анестезия</v>
          </cell>
          <cell r="I1064">
            <v>508</v>
          </cell>
          <cell r="L1064">
            <v>0</v>
          </cell>
          <cell r="M1064">
            <v>0</v>
          </cell>
          <cell r="P1064" t="str">
            <v/>
          </cell>
          <cell r="Q1064" t="str">
            <v/>
          </cell>
        </row>
        <row r="1065">
          <cell r="H1065" t="str">
            <v>Екстракция на многокоренов зъб с анестезия</v>
          </cell>
          <cell r="I1065">
            <v>509</v>
          </cell>
          <cell r="J1065">
            <v>2</v>
          </cell>
          <cell r="L1065">
            <v>0.73</v>
          </cell>
          <cell r="M1065">
            <v>18.98</v>
          </cell>
          <cell r="P1065" t="str">
            <v/>
          </cell>
          <cell r="Q1065" t="str">
            <v/>
          </cell>
        </row>
        <row r="1066">
          <cell r="P1066" t="str">
            <v/>
          </cell>
          <cell r="Q1066" t="str">
            <v/>
          </cell>
        </row>
        <row r="1067">
          <cell r="P1067" t="str">
            <v/>
          </cell>
          <cell r="Q1067" t="str">
            <v/>
          </cell>
        </row>
        <row r="1068">
          <cell r="P1068" t="str">
            <v/>
          </cell>
          <cell r="Q1068" t="str">
            <v/>
          </cell>
        </row>
        <row r="1069">
          <cell r="P1069" t="str">
            <v/>
          </cell>
          <cell r="Q1069" t="str">
            <v/>
          </cell>
        </row>
        <row r="1070">
          <cell r="C1070">
            <v>2431112052</v>
          </cell>
          <cell r="D1070">
            <v>6403067560</v>
          </cell>
          <cell r="E1070" t="str">
            <v>ИППСП</v>
          </cell>
          <cell r="F1070" t="str">
            <v>24-0419</v>
          </cell>
          <cell r="G1070">
            <v>36922</v>
          </cell>
          <cell r="H1070" t="str">
            <v>Обстоен преглед за установяване на орален статус</v>
          </cell>
          <cell r="I1070">
            <v>101</v>
          </cell>
          <cell r="J1070">
            <v>13</v>
          </cell>
          <cell r="L1070">
            <v>3.25</v>
          </cell>
          <cell r="M1070">
            <v>84.5</v>
          </cell>
          <cell r="N1070">
            <v>15.19</v>
          </cell>
          <cell r="O1070">
            <v>7.06</v>
          </cell>
          <cell r="P1070">
            <v>15</v>
          </cell>
          <cell r="Q1070">
            <v>7</v>
          </cell>
          <cell r="R1070">
            <v>572</v>
          </cell>
          <cell r="S1070">
            <v>7</v>
          </cell>
          <cell r="T1070">
            <v>15</v>
          </cell>
        </row>
        <row r="1071">
          <cell r="H1071" t="str">
            <v>Препариране на кавитет. Подложки и обтурация с амалгама</v>
          </cell>
          <cell r="I1071">
            <v>301</v>
          </cell>
          <cell r="J1071">
            <v>19</v>
          </cell>
          <cell r="L1071">
            <v>8.23</v>
          </cell>
          <cell r="M1071">
            <v>213.98</v>
          </cell>
          <cell r="P1071" t="str">
            <v/>
          </cell>
          <cell r="Q1071" t="str">
            <v/>
          </cell>
        </row>
        <row r="1072">
          <cell r="H1072" t="str">
            <v>Препариране на кавитет. Подложки и обтурация с химичен композит</v>
          </cell>
          <cell r="I1072">
            <v>301</v>
          </cell>
          <cell r="J1072">
            <v>4</v>
          </cell>
          <cell r="L1072">
            <v>1.73</v>
          </cell>
          <cell r="M1072">
            <v>44.98</v>
          </cell>
          <cell r="P1072" t="str">
            <v/>
          </cell>
          <cell r="Q1072" t="str">
            <v/>
          </cell>
        </row>
        <row r="1073">
          <cell r="H1073" t="str">
            <v>Екстракция на еднокоренов зъб с анестезия</v>
          </cell>
          <cell r="I1073">
            <v>508</v>
          </cell>
          <cell r="J1073">
            <v>7</v>
          </cell>
          <cell r="L1073">
            <v>1.98</v>
          </cell>
          <cell r="M1073">
            <v>51.48</v>
          </cell>
          <cell r="P1073" t="str">
            <v/>
          </cell>
          <cell r="Q1073" t="str">
            <v/>
          </cell>
        </row>
        <row r="1074">
          <cell r="H1074" t="str">
            <v>Екстракция на многокоренов зъб с анестезия</v>
          </cell>
          <cell r="I1074">
            <v>509</v>
          </cell>
          <cell r="L1074">
            <v>0</v>
          </cell>
          <cell r="M1074">
            <v>0</v>
          </cell>
          <cell r="P1074" t="str">
            <v/>
          </cell>
          <cell r="Q1074" t="str">
            <v/>
          </cell>
        </row>
        <row r="1075">
          <cell r="P1075" t="str">
            <v/>
          </cell>
          <cell r="Q1075" t="str">
            <v/>
          </cell>
        </row>
        <row r="1076">
          <cell r="P1076" t="str">
            <v/>
          </cell>
          <cell r="Q1076" t="str">
            <v/>
          </cell>
        </row>
        <row r="1077">
          <cell r="P1077" t="str">
            <v/>
          </cell>
          <cell r="Q1077" t="str">
            <v/>
          </cell>
        </row>
        <row r="1078">
          <cell r="P1078" t="str">
            <v/>
          </cell>
          <cell r="Q1078" t="str">
            <v/>
          </cell>
        </row>
        <row r="1079">
          <cell r="C1079">
            <v>2431112143</v>
          </cell>
          <cell r="D1079">
            <v>5411127578</v>
          </cell>
          <cell r="E1079" t="str">
            <v>ИППСП</v>
          </cell>
          <cell r="F1079" t="str">
            <v>24-0304</v>
          </cell>
          <cell r="G1079">
            <v>36922</v>
          </cell>
          <cell r="H1079" t="str">
            <v>Обстоен преглед за установяване на орален статус</v>
          </cell>
          <cell r="I1079">
            <v>101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15</v>
          </cell>
          <cell r="Q1079">
            <v>5</v>
          </cell>
          <cell r="R1079">
            <v>0</v>
          </cell>
          <cell r="S1079">
            <v>0</v>
          </cell>
          <cell r="T1079">
            <v>0</v>
          </cell>
        </row>
        <row r="1080">
          <cell r="H1080" t="str">
            <v>Препариране на кавитет. Подложки и обтурация с амалгама</v>
          </cell>
          <cell r="I1080">
            <v>301</v>
          </cell>
          <cell r="L1080">
            <v>0</v>
          </cell>
          <cell r="M1080">
            <v>0</v>
          </cell>
          <cell r="P1080" t="str">
            <v/>
          </cell>
          <cell r="Q1080" t="str">
            <v/>
          </cell>
        </row>
        <row r="1081">
          <cell r="H1081" t="str">
            <v>Препариране на кавитет. Подложки и обтурация с химичен композит</v>
          </cell>
          <cell r="I1081">
            <v>301</v>
          </cell>
          <cell r="L1081">
            <v>0</v>
          </cell>
          <cell r="M1081">
            <v>0</v>
          </cell>
          <cell r="P1081" t="str">
            <v/>
          </cell>
          <cell r="Q1081" t="str">
            <v/>
          </cell>
        </row>
        <row r="1082">
          <cell r="H1082" t="str">
            <v>Екстракция на еднокоренов зъб с анестезия</v>
          </cell>
          <cell r="I1082">
            <v>508</v>
          </cell>
          <cell r="L1082">
            <v>0</v>
          </cell>
          <cell r="M1082">
            <v>0</v>
          </cell>
          <cell r="P1082" t="str">
            <v/>
          </cell>
          <cell r="Q1082" t="str">
            <v/>
          </cell>
        </row>
        <row r="1083">
          <cell r="H1083" t="str">
            <v>Екстракция на многокоренов зъб с анестезия</v>
          </cell>
          <cell r="I1083">
            <v>509</v>
          </cell>
          <cell r="L1083">
            <v>0</v>
          </cell>
          <cell r="M1083">
            <v>0</v>
          </cell>
          <cell r="P1083" t="str">
            <v/>
          </cell>
          <cell r="Q1083" t="str">
            <v/>
          </cell>
        </row>
        <row r="1084">
          <cell r="P1084" t="str">
            <v/>
          </cell>
          <cell r="Q1084" t="str">
            <v/>
          </cell>
        </row>
        <row r="1085">
          <cell r="P1085" t="str">
            <v/>
          </cell>
          <cell r="Q1085" t="str">
            <v/>
          </cell>
        </row>
        <row r="1086">
          <cell r="P1086" t="str">
            <v/>
          </cell>
          <cell r="Q1086" t="str">
            <v/>
          </cell>
        </row>
        <row r="1087">
          <cell r="P1087" t="str">
            <v/>
          </cell>
          <cell r="Q1087" t="str">
            <v/>
          </cell>
        </row>
        <row r="1088">
          <cell r="C1088">
            <v>2431112106</v>
          </cell>
          <cell r="D1088">
            <v>4805235848</v>
          </cell>
          <cell r="E1088" t="str">
            <v>ИППСП</v>
          </cell>
          <cell r="F1088" t="str">
            <v>24-0421</v>
          </cell>
          <cell r="G1088">
            <v>36922</v>
          </cell>
          <cell r="H1088" t="str">
            <v>Обстоен преглед за установяване на орален статус</v>
          </cell>
          <cell r="I1088">
            <v>101</v>
          </cell>
          <cell r="J1088">
            <v>18</v>
          </cell>
          <cell r="L1088">
            <v>4.5</v>
          </cell>
          <cell r="M1088">
            <v>117</v>
          </cell>
          <cell r="N1088">
            <v>19.88</v>
          </cell>
          <cell r="O1088">
            <v>7.22</v>
          </cell>
          <cell r="P1088">
            <v>20</v>
          </cell>
          <cell r="Q1088">
            <v>7</v>
          </cell>
          <cell r="R1088">
            <v>702</v>
          </cell>
          <cell r="S1088">
            <v>7.12</v>
          </cell>
          <cell r="T1088">
            <v>19.88</v>
          </cell>
        </row>
        <row r="1089">
          <cell r="H1089" t="str">
            <v>Препариране на кавитет. Подложки и обтурация с амалгама</v>
          </cell>
          <cell r="I1089">
            <v>301</v>
          </cell>
          <cell r="L1089">
            <v>0</v>
          </cell>
          <cell r="M1089">
            <v>0</v>
          </cell>
          <cell r="P1089" t="str">
            <v/>
          </cell>
          <cell r="Q1089" t="str">
            <v/>
          </cell>
        </row>
        <row r="1090">
          <cell r="H1090" t="str">
            <v>Препариране на кавитет. Подложки и обтурация с химичен композит</v>
          </cell>
          <cell r="I1090">
            <v>301</v>
          </cell>
          <cell r="J1090">
            <v>25</v>
          </cell>
          <cell r="L1090">
            <v>10.83</v>
          </cell>
          <cell r="M1090">
            <v>281.58</v>
          </cell>
          <cell r="P1090" t="str">
            <v/>
          </cell>
          <cell r="Q1090" t="str">
            <v/>
          </cell>
        </row>
        <row r="1091">
          <cell r="H1091" t="str">
            <v>Екстракция на еднокоренов зъб с анестезия</v>
          </cell>
          <cell r="I1091">
            <v>508</v>
          </cell>
          <cell r="J1091">
            <v>7</v>
          </cell>
          <cell r="L1091">
            <v>1.98</v>
          </cell>
          <cell r="M1091">
            <v>51.48</v>
          </cell>
          <cell r="P1091" t="str">
            <v/>
          </cell>
          <cell r="Q1091" t="str">
            <v/>
          </cell>
        </row>
        <row r="1092">
          <cell r="H1092" t="str">
            <v>Екстракция на многокоренов зъб с анестезия</v>
          </cell>
          <cell r="I1092">
            <v>509</v>
          </cell>
          <cell r="J1092">
            <v>7</v>
          </cell>
          <cell r="L1092">
            <v>2.57</v>
          </cell>
          <cell r="M1092">
            <v>66.819999999999993</v>
          </cell>
          <cell r="P1092" t="str">
            <v/>
          </cell>
          <cell r="Q1092" t="str">
            <v/>
          </cell>
        </row>
        <row r="1093">
          <cell r="P1093" t="str">
            <v/>
          </cell>
          <cell r="Q1093" t="str">
            <v/>
          </cell>
        </row>
        <row r="1094">
          <cell r="P1094" t="str">
            <v/>
          </cell>
          <cell r="Q1094" t="str">
            <v/>
          </cell>
        </row>
        <row r="1095">
          <cell r="P1095" t="str">
            <v/>
          </cell>
          <cell r="Q1095" t="str">
            <v/>
          </cell>
        </row>
        <row r="1096">
          <cell r="P1096" t="str">
            <v/>
          </cell>
          <cell r="Q1096" t="str">
            <v/>
          </cell>
        </row>
        <row r="1097">
          <cell r="C1097">
            <v>2431112140</v>
          </cell>
          <cell r="D1097">
            <v>5504067695</v>
          </cell>
          <cell r="E1097" t="str">
            <v>ИППСП</v>
          </cell>
          <cell r="F1097" t="str">
            <v>24-0426</v>
          </cell>
          <cell r="G1097">
            <v>36922</v>
          </cell>
          <cell r="H1097" t="str">
            <v>Обстоен преглед за установяване на орален статус</v>
          </cell>
          <cell r="I1097">
            <v>101</v>
          </cell>
          <cell r="J1097">
            <v>19</v>
          </cell>
          <cell r="L1097">
            <v>4.75</v>
          </cell>
          <cell r="M1097">
            <v>123.5</v>
          </cell>
          <cell r="N1097">
            <v>19.05</v>
          </cell>
          <cell r="O1097">
            <v>3.02</v>
          </cell>
          <cell r="P1097">
            <v>19</v>
          </cell>
          <cell r="Q1097">
            <v>3</v>
          </cell>
          <cell r="R1097">
            <v>572</v>
          </cell>
          <cell r="S1097">
            <v>3</v>
          </cell>
          <cell r="T1097">
            <v>19</v>
          </cell>
        </row>
        <row r="1098">
          <cell r="H1098" t="str">
            <v>Препариране на кавитет. Подложки и обтурация с амалгама</v>
          </cell>
          <cell r="I1098">
            <v>301</v>
          </cell>
          <cell r="L1098">
            <v>0</v>
          </cell>
          <cell r="M1098">
            <v>0</v>
          </cell>
          <cell r="P1098" t="str">
            <v/>
          </cell>
          <cell r="Q1098" t="str">
            <v/>
          </cell>
        </row>
        <row r="1099">
          <cell r="H1099" t="str">
            <v>Препариране на кавитет. Подложки и обтурация с химичен композит</v>
          </cell>
          <cell r="I1099">
            <v>301</v>
          </cell>
          <cell r="J1099">
            <v>33</v>
          </cell>
          <cell r="L1099">
            <v>14.3</v>
          </cell>
          <cell r="M1099">
            <v>371.8</v>
          </cell>
          <cell r="P1099" t="str">
            <v/>
          </cell>
          <cell r="Q1099" t="str">
            <v/>
          </cell>
        </row>
        <row r="1100">
          <cell r="H1100" t="str">
            <v>Екстракция на еднокоренов зъб с анестезия</v>
          </cell>
          <cell r="I1100">
            <v>508</v>
          </cell>
          <cell r="L1100">
            <v>0</v>
          </cell>
          <cell r="M1100">
            <v>0</v>
          </cell>
          <cell r="P1100" t="str">
            <v/>
          </cell>
          <cell r="Q1100" t="str">
            <v/>
          </cell>
        </row>
        <row r="1101">
          <cell r="H1101" t="str">
            <v>Екстракция на многокоренов зъб с анестезия</v>
          </cell>
          <cell r="I1101">
            <v>509</v>
          </cell>
          <cell r="L1101">
            <v>0</v>
          </cell>
          <cell r="M1101">
            <v>0</v>
          </cell>
          <cell r="P1101" t="str">
            <v/>
          </cell>
          <cell r="Q1101" t="str">
            <v/>
          </cell>
        </row>
        <row r="1102">
          <cell r="P1102" t="str">
            <v/>
          </cell>
          <cell r="Q1102" t="str">
            <v/>
          </cell>
        </row>
        <row r="1103">
          <cell r="P1103" t="str">
            <v/>
          </cell>
          <cell r="Q1103" t="str">
            <v/>
          </cell>
        </row>
        <row r="1104">
          <cell r="P1104" t="str">
            <v/>
          </cell>
          <cell r="Q1104" t="str">
            <v/>
          </cell>
        </row>
        <row r="1105">
          <cell r="P1105" t="str">
            <v/>
          </cell>
          <cell r="Q1105" t="str">
            <v/>
          </cell>
        </row>
        <row r="1106">
          <cell r="C1106">
            <v>2431112151</v>
          </cell>
          <cell r="D1106">
            <v>7112127636</v>
          </cell>
          <cell r="E1106" t="str">
            <v>ИППСП</v>
          </cell>
          <cell r="F1106" t="str">
            <v>24-0343</v>
          </cell>
          <cell r="G1106">
            <v>36922</v>
          </cell>
          <cell r="H1106" t="str">
            <v>Обстоен преглед за установяване на орален статус</v>
          </cell>
          <cell r="I1106">
            <v>101</v>
          </cell>
          <cell r="J1106">
            <v>12</v>
          </cell>
          <cell r="L1106">
            <v>3</v>
          </cell>
          <cell r="M1106">
            <v>78</v>
          </cell>
          <cell r="N1106">
            <v>15.07</v>
          </cell>
          <cell r="O1106">
            <v>7.21</v>
          </cell>
          <cell r="P1106">
            <v>15</v>
          </cell>
          <cell r="Q1106">
            <v>7</v>
          </cell>
          <cell r="R1106">
            <v>572</v>
          </cell>
          <cell r="S1106">
            <v>7</v>
          </cell>
          <cell r="T1106">
            <v>15</v>
          </cell>
        </row>
        <row r="1107">
          <cell r="H1107" t="str">
            <v>Препариране на кавитет. Подложки и обтурация с амалгама</v>
          </cell>
          <cell r="I1107">
            <v>301</v>
          </cell>
          <cell r="J1107">
            <v>1</v>
          </cell>
          <cell r="L1107">
            <v>0.43</v>
          </cell>
          <cell r="M1107">
            <v>11.18</v>
          </cell>
          <cell r="P1107" t="str">
            <v/>
          </cell>
          <cell r="Q1107" t="str">
            <v/>
          </cell>
        </row>
        <row r="1108">
          <cell r="H1108" t="str">
            <v>Препариране на кавитет. Подложки и обтурация с химичен композит</v>
          </cell>
          <cell r="I1108">
            <v>301</v>
          </cell>
          <cell r="J1108">
            <v>26</v>
          </cell>
          <cell r="L1108">
            <v>11.27</v>
          </cell>
          <cell r="M1108">
            <v>293.02</v>
          </cell>
          <cell r="P1108" t="str">
            <v/>
          </cell>
          <cell r="Q1108" t="str">
            <v/>
          </cell>
        </row>
        <row r="1109">
          <cell r="H1109" t="str">
            <v>Екстракция на еднокоренов зъб с анестезия</v>
          </cell>
          <cell r="I1109">
            <v>508</v>
          </cell>
          <cell r="L1109">
            <v>0</v>
          </cell>
          <cell r="M1109">
            <v>0</v>
          </cell>
          <cell r="P1109" t="str">
            <v/>
          </cell>
          <cell r="Q1109" t="str">
            <v/>
          </cell>
        </row>
        <row r="1110">
          <cell r="H1110" t="str">
            <v>Екстракция на многокоренов зъб с анестезия</v>
          </cell>
          <cell r="I1110">
            <v>509</v>
          </cell>
          <cell r="J1110">
            <v>1</v>
          </cell>
          <cell r="L1110">
            <v>0.37</v>
          </cell>
          <cell r="M1110">
            <v>9.6199999999999992</v>
          </cell>
          <cell r="P1110" t="str">
            <v/>
          </cell>
          <cell r="Q1110" t="str">
            <v/>
          </cell>
        </row>
        <row r="1111">
          <cell r="P1111" t="str">
            <v/>
          </cell>
          <cell r="Q1111" t="str">
            <v/>
          </cell>
        </row>
        <row r="1112">
          <cell r="P1112" t="str">
            <v/>
          </cell>
          <cell r="Q1112" t="str">
            <v/>
          </cell>
        </row>
        <row r="1113">
          <cell r="P1113" t="str">
            <v/>
          </cell>
          <cell r="Q1113" t="str">
            <v/>
          </cell>
        </row>
        <row r="1114">
          <cell r="P1114" t="str">
            <v/>
          </cell>
          <cell r="Q1114" t="str">
            <v/>
          </cell>
        </row>
        <row r="1115">
          <cell r="C1115" t="str">
            <v>2431112007</v>
          </cell>
          <cell r="D1115" t="str">
            <v>5307267597</v>
          </cell>
          <cell r="E1115" t="str">
            <v>ИППСП</v>
          </cell>
          <cell r="F1115" t="str">
            <v>24-0541</v>
          </cell>
          <cell r="G1115">
            <v>36922</v>
          </cell>
          <cell r="H1115" t="str">
            <v>Обстоен преглед за установяване на орален статус</v>
          </cell>
          <cell r="I1115">
            <v>101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R1115">
            <v>0</v>
          </cell>
          <cell r="S1115">
            <v>0</v>
          </cell>
          <cell r="T1115">
            <v>0</v>
          </cell>
        </row>
        <row r="1116">
          <cell r="H1116" t="str">
            <v>Препариране на кавитет. Подложки и обтурация с амалгама</v>
          </cell>
          <cell r="I1116">
            <v>301</v>
          </cell>
          <cell r="L1116">
            <v>0</v>
          </cell>
          <cell r="M1116">
            <v>0</v>
          </cell>
          <cell r="P1116" t="str">
            <v/>
          </cell>
          <cell r="Q1116" t="str">
            <v/>
          </cell>
        </row>
        <row r="1117">
          <cell r="H1117" t="str">
            <v>Препариране на кавитет. Подложки и обтурация с химичен композит</v>
          </cell>
          <cell r="I1117">
            <v>301</v>
          </cell>
          <cell r="L1117">
            <v>0</v>
          </cell>
          <cell r="M1117">
            <v>0</v>
          </cell>
          <cell r="P1117" t="str">
            <v/>
          </cell>
          <cell r="Q1117" t="str">
            <v/>
          </cell>
        </row>
        <row r="1118">
          <cell r="H1118" t="str">
            <v>Екстракция на еднокоренов зъб с анестезия</v>
          </cell>
          <cell r="I1118">
            <v>508</v>
          </cell>
          <cell r="L1118">
            <v>0</v>
          </cell>
          <cell r="M1118">
            <v>0</v>
          </cell>
          <cell r="P1118" t="str">
            <v/>
          </cell>
          <cell r="Q1118" t="str">
            <v/>
          </cell>
        </row>
        <row r="1119">
          <cell r="H1119" t="str">
            <v>Екстракция на многокоренов зъб с анестезия</v>
          </cell>
          <cell r="I1119">
            <v>509</v>
          </cell>
          <cell r="L1119">
            <v>0</v>
          </cell>
          <cell r="M1119">
            <v>0</v>
          </cell>
          <cell r="P1119" t="str">
            <v/>
          </cell>
          <cell r="Q1119" t="str">
            <v/>
          </cell>
        </row>
        <row r="1120">
          <cell r="P1120" t="str">
            <v/>
          </cell>
          <cell r="Q1120" t="str">
            <v/>
          </cell>
        </row>
        <row r="1121">
          <cell r="P1121" t="str">
            <v/>
          </cell>
          <cell r="Q1121" t="str">
            <v/>
          </cell>
        </row>
        <row r="1122">
          <cell r="P1122" t="str">
            <v/>
          </cell>
          <cell r="Q1122" t="str">
            <v/>
          </cell>
        </row>
        <row r="1123">
          <cell r="P1123" t="str">
            <v/>
          </cell>
          <cell r="Q1123" t="str">
            <v/>
          </cell>
        </row>
        <row r="1124">
          <cell r="C1124" t="str">
            <v>2431112008</v>
          </cell>
          <cell r="D1124" t="str">
            <v>5105281860</v>
          </cell>
          <cell r="E1124" t="str">
            <v>ИППСП</v>
          </cell>
          <cell r="F1124" t="str">
            <v>24-0540</v>
          </cell>
          <cell r="G1124">
            <v>36922</v>
          </cell>
          <cell r="H1124" t="str">
            <v>Обстоен преглед за установяване на орален статус</v>
          </cell>
          <cell r="I1124">
            <v>101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R1124">
            <v>0</v>
          </cell>
          <cell r="S1124">
            <v>0</v>
          </cell>
          <cell r="T1124">
            <v>0</v>
          </cell>
        </row>
        <row r="1125">
          <cell r="H1125" t="str">
            <v>Препариране на кавитет. Подложки и обтурация с амалгама</v>
          </cell>
          <cell r="I1125">
            <v>301</v>
          </cell>
          <cell r="L1125">
            <v>0</v>
          </cell>
          <cell r="M1125">
            <v>0</v>
          </cell>
          <cell r="P1125" t="str">
            <v/>
          </cell>
          <cell r="Q1125" t="str">
            <v/>
          </cell>
        </row>
        <row r="1126">
          <cell r="H1126" t="str">
            <v>Препариране на кавитет. Подложки и обтурация с химичен композит</v>
          </cell>
          <cell r="I1126">
            <v>301</v>
          </cell>
          <cell r="L1126">
            <v>0</v>
          </cell>
          <cell r="M1126">
            <v>0</v>
          </cell>
          <cell r="P1126" t="str">
            <v/>
          </cell>
          <cell r="Q1126" t="str">
            <v/>
          </cell>
        </row>
        <row r="1127">
          <cell r="H1127" t="str">
            <v>Екстракция на еднокоренов зъб с анестезия</v>
          </cell>
          <cell r="I1127">
            <v>508</v>
          </cell>
          <cell r="L1127">
            <v>0</v>
          </cell>
          <cell r="M1127">
            <v>0</v>
          </cell>
          <cell r="P1127" t="str">
            <v/>
          </cell>
          <cell r="Q1127" t="str">
            <v/>
          </cell>
        </row>
        <row r="1128">
          <cell r="H1128" t="str">
            <v>Екстракция на многокоренов зъб с анестезия</v>
          </cell>
          <cell r="I1128">
            <v>509</v>
          </cell>
          <cell r="L1128">
            <v>0</v>
          </cell>
          <cell r="M1128">
            <v>0</v>
          </cell>
          <cell r="P1128" t="str">
            <v/>
          </cell>
          <cell r="Q1128" t="str">
            <v/>
          </cell>
        </row>
        <row r="1129">
          <cell r="P1129" t="str">
            <v/>
          </cell>
          <cell r="Q1129" t="str">
            <v/>
          </cell>
        </row>
        <row r="1130">
          <cell r="P1130" t="str">
            <v/>
          </cell>
          <cell r="Q1130" t="str">
            <v/>
          </cell>
        </row>
        <row r="1131">
          <cell r="P1131" t="str">
            <v/>
          </cell>
          <cell r="Q1131" t="str">
            <v/>
          </cell>
        </row>
        <row r="1132">
          <cell r="P1132" t="str">
            <v/>
          </cell>
          <cell r="Q1132" t="str">
            <v/>
          </cell>
        </row>
        <row r="1133">
          <cell r="C1133">
            <v>2431112159</v>
          </cell>
          <cell r="D1133" t="str">
            <v>4508067650</v>
          </cell>
          <cell r="E1133" t="str">
            <v>ИППСП</v>
          </cell>
          <cell r="F1133" t="str">
            <v>24-0451</v>
          </cell>
          <cell r="G1133">
            <v>36922</v>
          </cell>
          <cell r="H1133" t="str">
            <v>Обстоен преглед за установяване на орален статус</v>
          </cell>
          <cell r="I1133">
            <v>101</v>
          </cell>
          <cell r="J1133">
            <v>6</v>
          </cell>
          <cell r="L1133">
            <v>1.5</v>
          </cell>
          <cell r="M1133">
            <v>39</v>
          </cell>
          <cell r="N1133">
            <v>10.24</v>
          </cell>
          <cell r="O1133">
            <v>0</v>
          </cell>
          <cell r="P1133">
            <v>10</v>
          </cell>
          <cell r="Q1133">
            <v>0</v>
          </cell>
          <cell r="R1133">
            <v>260</v>
          </cell>
          <cell r="S1133">
            <v>0</v>
          </cell>
          <cell r="T1133">
            <v>10</v>
          </cell>
        </row>
        <row r="1134">
          <cell r="H1134" t="str">
            <v>Препариране на кавитет. Подложки и обтурация с амалгама</v>
          </cell>
          <cell r="I1134">
            <v>301</v>
          </cell>
          <cell r="L1134">
            <v>0</v>
          </cell>
          <cell r="M1134">
            <v>0</v>
          </cell>
          <cell r="P1134" t="str">
            <v/>
          </cell>
          <cell r="Q1134" t="str">
            <v/>
          </cell>
        </row>
        <row r="1135">
          <cell r="H1135" t="str">
            <v>Препариране на кавитет. Подложки и обтурация с химичен композит</v>
          </cell>
          <cell r="I1135">
            <v>301</v>
          </cell>
          <cell r="J1135">
            <v>18</v>
          </cell>
          <cell r="L1135">
            <v>7.8</v>
          </cell>
          <cell r="M1135">
            <v>202.8</v>
          </cell>
          <cell r="P1135" t="str">
            <v/>
          </cell>
          <cell r="Q1135" t="str">
            <v/>
          </cell>
        </row>
        <row r="1136">
          <cell r="H1136" t="str">
            <v>Екстракция на еднокоренов зъб с анестезия</v>
          </cell>
          <cell r="I1136">
            <v>508</v>
          </cell>
          <cell r="J1136">
            <v>2</v>
          </cell>
          <cell r="L1136">
            <v>0.56999999999999995</v>
          </cell>
          <cell r="M1136">
            <v>14.82</v>
          </cell>
          <cell r="P1136" t="str">
            <v/>
          </cell>
          <cell r="Q1136" t="str">
            <v/>
          </cell>
        </row>
        <row r="1137">
          <cell r="H1137" t="str">
            <v>Екстракция на многокоренов зъб с анестезия</v>
          </cell>
          <cell r="I1137">
            <v>509</v>
          </cell>
          <cell r="J1137">
            <v>1</v>
          </cell>
          <cell r="L1137">
            <v>0.37</v>
          </cell>
          <cell r="M1137">
            <v>9.6199999999999992</v>
          </cell>
          <cell r="P1137" t="str">
            <v/>
          </cell>
          <cell r="Q1137" t="str">
            <v/>
          </cell>
        </row>
        <row r="1138">
          <cell r="P1138" t="str">
            <v/>
          </cell>
          <cell r="Q1138" t="str">
            <v/>
          </cell>
        </row>
        <row r="1139">
          <cell r="P1139" t="str">
            <v/>
          </cell>
          <cell r="Q1139" t="str">
            <v/>
          </cell>
        </row>
        <row r="1140">
          <cell r="P1140" t="str">
            <v/>
          </cell>
          <cell r="Q1140" t="str">
            <v/>
          </cell>
        </row>
        <row r="1141">
          <cell r="P1141" t="str">
            <v/>
          </cell>
          <cell r="Q1141" t="str">
            <v/>
          </cell>
        </row>
        <row r="1142">
          <cell r="C1142">
            <v>2431112161</v>
          </cell>
          <cell r="D1142" t="str">
            <v>7206257608</v>
          </cell>
          <cell r="E1142" t="str">
            <v>ИППСП</v>
          </cell>
          <cell r="F1142" t="str">
            <v>24-0208</v>
          </cell>
          <cell r="G1142">
            <v>36921</v>
          </cell>
          <cell r="H1142" t="str">
            <v>Обстоен преглед за установяване на орален статус</v>
          </cell>
          <cell r="I1142">
            <v>101</v>
          </cell>
          <cell r="J1142">
            <v>3</v>
          </cell>
          <cell r="L1142">
            <v>0.75</v>
          </cell>
          <cell r="M1142">
            <v>19.5</v>
          </cell>
          <cell r="N1142">
            <v>10.130000000000001</v>
          </cell>
          <cell r="O1142">
            <v>0</v>
          </cell>
          <cell r="P1142">
            <v>10</v>
          </cell>
          <cell r="Q1142">
            <v>0</v>
          </cell>
          <cell r="R1142">
            <v>260</v>
          </cell>
          <cell r="S1142">
            <v>0</v>
          </cell>
          <cell r="T1142">
            <v>10</v>
          </cell>
        </row>
        <row r="1143">
          <cell r="H1143" t="str">
            <v>Препариране на кавитет. Подложки и обтурация с амалгама</v>
          </cell>
          <cell r="I1143">
            <v>301</v>
          </cell>
          <cell r="J1143">
            <v>6</v>
          </cell>
          <cell r="L1143">
            <v>2.6</v>
          </cell>
          <cell r="M1143">
            <v>67.599999999999994</v>
          </cell>
        </row>
        <row r="1144">
          <cell r="H1144" t="str">
            <v>Препариране на кавитет. Подложки и обтурация с химичен композит</v>
          </cell>
          <cell r="I1144">
            <v>301</v>
          </cell>
          <cell r="J1144">
            <v>3</v>
          </cell>
          <cell r="L1144">
            <v>1.3</v>
          </cell>
          <cell r="M1144">
            <v>33.799999999999997</v>
          </cell>
        </row>
        <row r="1145">
          <cell r="H1145" t="str">
            <v>Екстракция на еднокоренов зъб с анестезия</v>
          </cell>
          <cell r="I1145">
            <v>508</v>
          </cell>
          <cell r="J1145">
            <v>9</v>
          </cell>
          <cell r="L1145">
            <v>2.5499999999999998</v>
          </cell>
          <cell r="M1145">
            <v>66.3</v>
          </cell>
        </row>
        <row r="1146">
          <cell r="H1146" t="str">
            <v>Екстракция на многокоренов зъб с анестезия</v>
          </cell>
          <cell r="I1146">
            <v>509</v>
          </cell>
          <cell r="J1146">
            <v>8</v>
          </cell>
          <cell r="L1146">
            <v>2.93</v>
          </cell>
          <cell r="M1146">
            <v>76.180000000000007</v>
          </cell>
        </row>
        <row r="1151">
          <cell r="C1151">
            <v>2431112042</v>
          </cell>
          <cell r="D1151">
            <v>5901293517</v>
          </cell>
          <cell r="E1151" t="str">
            <v>ИППСП</v>
          </cell>
          <cell r="F1151" t="str">
            <v>24-0206</v>
          </cell>
          <cell r="G1151">
            <v>36921</v>
          </cell>
          <cell r="H1151" t="str">
            <v>Обстоен преглед за установяване на орален статус</v>
          </cell>
          <cell r="I1151">
            <v>101</v>
          </cell>
          <cell r="J1151">
            <v>8</v>
          </cell>
          <cell r="L1151">
            <v>2</v>
          </cell>
          <cell r="M1151">
            <v>52</v>
          </cell>
          <cell r="N1151">
            <v>15.26</v>
          </cell>
          <cell r="O1151">
            <v>6.5</v>
          </cell>
          <cell r="P1151">
            <v>15</v>
          </cell>
          <cell r="Q1151">
            <v>6</v>
          </cell>
          <cell r="R1151">
            <v>546</v>
          </cell>
          <cell r="S1151">
            <v>6</v>
          </cell>
          <cell r="T1151">
            <v>15</v>
          </cell>
        </row>
        <row r="1152">
          <cell r="H1152" t="str">
            <v>Препариране на кавитет. Подложки и обтурация с амалгама</v>
          </cell>
          <cell r="I1152">
            <v>301</v>
          </cell>
          <cell r="J1152">
            <v>12</v>
          </cell>
          <cell r="L1152">
            <v>5.2</v>
          </cell>
          <cell r="M1152">
            <v>135.19999999999999</v>
          </cell>
          <cell r="P1152" t="str">
            <v/>
          </cell>
          <cell r="Q1152" t="str">
            <v/>
          </cell>
        </row>
        <row r="1153">
          <cell r="H1153" t="str">
            <v>Препариране на кавитет. Подложки и обтурация с химичен композит</v>
          </cell>
          <cell r="I1153">
            <v>301</v>
          </cell>
          <cell r="J1153">
            <v>13</v>
          </cell>
          <cell r="L1153">
            <v>5.63</v>
          </cell>
          <cell r="M1153">
            <v>146.38</v>
          </cell>
          <cell r="P1153" t="str">
            <v/>
          </cell>
          <cell r="Q1153" t="str">
            <v/>
          </cell>
        </row>
        <row r="1154">
          <cell r="H1154" t="str">
            <v>Екстракция на еднокоренов зъб с анестезия</v>
          </cell>
          <cell r="I1154">
            <v>508</v>
          </cell>
          <cell r="J1154">
            <v>6</v>
          </cell>
          <cell r="L1154">
            <v>1.7</v>
          </cell>
          <cell r="M1154">
            <v>44.2</v>
          </cell>
          <cell r="P1154" t="str">
            <v/>
          </cell>
          <cell r="Q1154" t="str">
            <v/>
          </cell>
        </row>
        <row r="1155">
          <cell r="H1155" t="str">
            <v>Екстракция на многокоренов зъб с анестезия</v>
          </cell>
          <cell r="I1155">
            <v>509</v>
          </cell>
          <cell r="J1155">
            <v>2</v>
          </cell>
          <cell r="L1155">
            <v>0.73</v>
          </cell>
          <cell r="M1155">
            <v>18.98</v>
          </cell>
          <cell r="P1155" t="str">
            <v/>
          </cell>
          <cell r="Q1155" t="str">
            <v/>
          </cell>
        </row>
        <row r="1156">
          <cell r="P1156" t="str">
            <v/>
          </cell>
          <cell r="Q1156" t="str">
            <v/>
          </cell>
        </row>
        <row r="1157">
          <cell r="P1157" t="str">
            <v/>
          </cell>
          <cell r="Q1157" t="str">
            <v/>
          </cell>
        </row>
        <row r="1158">
          <cell r="P1158" t="str">
            <v/>
          </cell>
          <cell r="Q1158" t="str">
            <v/>
          </cell>
        </row>
        <row r="1159">
          <cell r="P1159" t="str">
            <v/>
          </cell>
          <cell r="Q1159" t="str">
            <v/>
          </cell>
        </row>
        <row r="1160">
          <cell r="C1160">
            <v>2431112125</v>
          </cell>
          <cell r="D1160">
            <v>5910317611</v>
          </cell>
          <cell r="E1160" t="str">
            <v>ИППСП</v>
          </cell>
          <cell r="F1160" t="str">
            <v>24-0372</v>
          </cell>
          <cell r="G1160">
            <v>36921</v>
          </cell>
          <cell r="H1160" t="str">
            <v>Обстоен преглед за установяване на орален статус</v>
          </cell>
          <cell r="I1160">
            <v>101</v>
          </cell>
          <cell r="J1160">
            <v>11</v>
          </cell>
          <cell r="L1160">
            <v>2.75</v>
          </cell>
          <cell r="M1160">
            <v>71.5</v>
          </cell>
          <cell r="N1160">
            <v>13.52</v>
          </cell>
          <cell r="O1160">
            <v>7.08</v>
          </cell>
          <cell r="P1160">
            <v>13</v>
          </cell>
          <cell r="Q1160">
            <v>7</v>
          </cell>
          <cell r="R1160">
            <v>520</v>
          </cell>
          <cell r="S1160">
            <v>7</v>
          </cell>
          <cell r="T1160">
            <v>13</v>
          </cell>
        </row>
        <row r="1161">
          <cell r="H1161" t="str">
            <v>Препариране на кавитет. Подложки и обтурация с амалгама</v>
          </cell>
          <cell r="I1161">
            <v>301</v>
          </cell>
          <cell r="J1161">
            <v>13</v>
          </cell>
          <cell r="L1161">
            <v>5.63</v>
          </cell>
          <cell r="M1161">
            <v>146.38</v>
          </cell>
          <cell r="P1161" t="str">
            <v/>
          </cell>
          <cell r="Q1161" t="str">
            <v/>
          </cell>
        </row>
        <row r="1162">
          <cell r="H1162" t="str">
            <v>Препариране на кавитет. Подложки и обтурация с химичен композит</v>
          </cell>
          <cell r="I1162">
            <v>301</v>
          </cell>
          <cell r="J1162">
            <v>8</v>
          </cell>
          <cell r="L1162">
            <v>3.47</v>
          </cell>
          <cell r="M1162">
            <v>90.22</v>
          </cell>
          <cell r="P1162" t="str">
            <v/>
          </cell>
          <cell r="Q1162" t="str">
            <v/>
          </cell>
        </row>
        <row r="1163">
          <cell r="H1163" t="str">
            <v>Екстракция на еднокоренов зъб с анестезия</v>
          </cell>
          <cell r="I1163">
            <v>508</v>
          </cell>
          <cell r="J1163">
            <v>2</v>
          </cell>
          <cell r="L1163">
            <v>0.56999999999999995</v>
          </cell>
          <cell r="M1163">
            <v>14.82</v>
          </cell>
          <cell r="P1163" t="str">
            <v/>
          </cell>
          <cell r="Q1163" t="str">
            <v/>
          </cell>
        </row>
        <row r="1164">
          <cell r="H1164" t="str">
            <v>Екстракция на многокоренов зъб с анестезия</v>
          </cell>
          <cell r="I1164">
            <v>509</v>
          </cell>
          <cell r="J1164">
            <v>3</v>
          </cell>
          <cell r="L1164">
            <v>1.1000000000000001</v>
          </cell>
          <cell r="M1164">
            <v>28.6</v>
          </cell>
          <cell r="P1164" t="str">
            <v/>
          </cell>
          <cell r="Q1164" t="str">
            <v/>
          </cell>
        </row>
        <row r="1165">
          <cell r="P1165" t="str">
            <v/>
          </cell>
          <cell r="Q1165" t="str">
            <v/>
          </cell>
        </row>
        <row r="1166">
          <cell r="P1166" t="str">
            <v/>
          </cell>
          <cell r="Q1166" t="str">
            <v/>
          </cell>
        </row>
        <row r="1167">
          <cell r="P1167" t="str">
            <v/>
          </cell>
          <cell r="Q1167" t="str">
            <v/>
          </cell>
        </row>
        <row r="1168">
          <cell r="P1168" t="str">
            <v/>
          </cell>
          <cell r="Q1168" t="str">
            <v/>
          </cell>
        </row>
        <row r="1169">
          <cell r="C1169">
            <v>2431112088</v>
          </cell>
          <cell r="D1169">
            <v>5812147655</v>
          </cell>
          <cell r="E1169" t="str">
            <v>ИППСП</v>
          </cell>
          <cell r="F1169" t="str">
            <v>24-0410</v>
          </cell>
          <cell r="G1169">
            <v>36921</v>
          </cell>
          <cell r="H1169" t="str">
            <v>Обстоен преглед за установяване на орален статус</v>
          </cell>
          <cell r="I1169">
            <v>101</v>
          </cell>
          <cell r="J1169">
            <v>20</v>
          </cell>
          <cell r="L1169">
            <v>5</v>
          </cell>
          <cell r="M1169">
            <v>130</v>
          </cell>
          <cell r="N1169">
            <v>19.670000000000002</v>
          </cell>
          <cell r="O1169">
            <v>2.33</v>
          </cell>
          <cell r="P1169">
            <v>20</v>
          </cell>
          <cell r="Q1169">
            <v>2</v>
          </cell>
          <cell r="R1169">
            <v>572</v>
          </cell>
          <cell r="S1169">
            <v>2.33</v>
          </cell>
          <cell r="T1169">
            <v>19.670000000000002</v>
          </cell>
        </row>
        <row r="1170">
          <cell r="H1170" t="str">
            <v>Препариране на кавитет. Подложки и обтурация с амалгама</v>
          </cell>
          <cell r="I1170">
            <v>301</v>
          </cell>
          <cell r="J1170">
            <v>17</v>
          </cell>
          <cell r="L1170">
            <v>7.37</v>
          </cell>
          <cell r="M1170">
            <v>191.62</v>
          </cell>
          <cell r="P1170" t="str">
            <v/>
          </cell>
          <cell r="Q1170" t="str">
            <v/>
          </cell>
        </row>
        <row r="1171">
          <cell r="H1171" t="str">
            <v>Препариране на кавитет. Подложки и обтурация с химичен композит</v>
          </cell>
          <cell r="I1171">
            <v>301</v>
          </cell>
          <cell r="J1171">
            <v>16</v>
          </cell>
          <cell r="L1171">
            <v>6.93</v>
          </cell>
          <cell r="M1171">
            <v>180.18</v>
          </cell>
          <cell r="P1171" t="str">
            <v/>
          </cell>
          <cell r="Q1171" t="str">
            <v/>
          </cell>
        </row>
        <row r="1172">
          <cell r="H1172" t="str">
            <v>Екстракция на еднокоренов зъб с анестезия</v>
          </cell>
          <cell r="I1172">
            <v>508</v>
          </cell>
          <cell r="L1172">
            <v>0</v>
          </cell>
          <cell r="M1172">
            <v>0</v>
          </cell>
          <cell r="P1172" t="str">
            <v/>
          </cell>
          <cell r="Q1172" t="str">
            <v/>
          </cell>
        </row>
        <row r="1173">
          <cell r="H1173" t="str">
            <v>Екстракция на многокоренов зъб с анестезия</v>
          </cell>
          <cell r="I1173">
            <v>509</v>
          </cell>
          <cell r="J1173">
            <v>1</v>
          </cell>
          <cell r="L1173">
            <v>0.37</v>
          </cell>
          <cell r="M1173">
            <v>9.6199999999999992</v>
          </cell>
          <cell r="P1173" t="str">
            <v/>
          </cell>
          <cell r="Q1173" t="str">
            <v/>
          </cell>
        </row>
        <row r="1174">
          <cell r="P1174" t="str">
            <v/>
          </cell>
          <cell r="Q1174" t="str">
            <v/>
          </cell>
        </row>
        <row r="1175">
          <cell r="P1175" t="str">
            <v/>
          </cell>
          <cell r="Q1175" t="str">
            <v/>
          </cell>
        </row>
        <row r="1176">
          <cell r="P1176" t="str">
            <v/>
          </cell>
          <cell r="Q1176" t="str">
            <v/>
          </cell>
        </row>
        <row r="1177">
          <cell r="P1177" t="str">
            <v/>
          </cell>
          <cell r="Q1177" t="str">
            <v/>
          </cell>
        </row>
        <row r="1178">
          <cell r="C1178">
            <v>2431112006</v>
          </cell>
          <cell r="D1178">
            <v>5802099077</v>
          </cell>
          <cell r="E1178" t="str">
            <v>ИППСП</v>
          </cell>
          <cell r="F1178" t="str">
            <v>24-0113</v>
          </cell>
          <cell r="G1178">
            <v>36916</v>
          </cell>
          <cell r="H1178" t="str">
            <v>Обстоен преглед за установяване на орален статус</v>
          </cell>
          <cell r="I1178">
            <v>101</v>
          </cell>
          <cell r="J1178">
            <v>16</v>
          </cell>
          <cell r="L1178">
            <v>4</v>
          </cell>
          <cell r="M1178">
            <v>104</v>
          </cell>
          <cell r="N1178">
            <v>15.7</v>
          </cell>
          <cell r="O1178">
            <v>6.41</v>
          </cell>
          <cell r="P1178">
            <v>15</v>
          </cell>
          <cell r="Q1178">
            <v>7</v>
          </cell>
          <cell r="R1178">
            <v>556.66</v>
          </cell>
          <cell r="S1178">
            <v>6.41</v>
          </cell>
          <cell r="T1178">
            <v>15</v>
          </cell>
        </row>
        <row r="1179">
          <cell r="H1179" t="str">
            <v>Препариране на кавитет. Подложки и обтурация с амалгама</v>
          </cell>
          <cell r="I1179">
            <v>301</v>
          </cell>
          <cell r="J1179">
            <v>9</v>
          </cell>
          <cell r="L1179">
            <v>3.9</v>
          </cell>
          <cell r="M1179">
            <v>101.4</v>
          </cell>
          <cell r="P1179" t="str">
            <v/>
          </cell>
          <cell r="Q1179" t="str">
            <v/>
          </cell>
        </row>
        <row r="1180">
          <cell r="H1180" t="str">
            <v>Препариране на кавитет. Подложки и обтурация с химичен композит</v>
          </cell>
          <cell r="I1180">
            <v>301</v>
          </cell>
          <cell r="J1180">
            <v>18</v>
          </cell>
          <cell r="L1180">
            <v>7.8</v>
          </cell>
          <cell r="M1180">
            <v>202.8</v>
          </cell>
          <cell r="P1180" t="str">
            <v/>
          </cell>
          <cell r="Q1180" t="str">
            <v/>
          </cell>
        </row>
        <row r="1181">
          <cell r="H1181" t="str">
            <v>Екстракция на еднокоренов зъб с анестезия</v>
          </cell>
          <cell r="I1181">
            <v>508</v>
          </cell>
          <cell r="L1181">
            <v>0</v>
          </cell>
          <cell r="M1181">
            <v>0</v>
          </cell>
          <cell r="P1181" t="str">
            <v/>
          </cell>
          <cell r="Q1181" t="str">
            <v/>
          </cell>
        </row>
        <row r="1182">
          <cell r="H1182" t="str">
            <v>Екстракция на многокоренов зъб с анестезия</v>
          </cell>
          <cell r="I1182">
            <v>509</v>
          </cell>
          <cell r="L1182">
            <v>0</v>
          </cell>
          <cell r="M1182">
            <v>0</v>
          </cell>
          <cell r="P1182" t="str">
            <v/>
          </cell>
          <cell r="Q1182" t="str">
            <v/>
          </cell>
        </row>
        <row r="1183">
          <cell r="P1183" t="str">
            <v/>
          </cell>
          <cell r="Q1183" t="str">
            <v/>
          </cell>
        </row>
        <row r="1184">
          <cell r="P1184" t="str">
            <v/>
          </cell>
          <cell r="Q1184" t="str">
            <v/>
          </cell>
        </row>
        <row r="1185">
          <cell r="P1185" t="str">
            <v/>
          </cell>
          <cell r="Q1185" t="str">
            <v/>
          </cell>
        </row>
        <row r="1186">
          <cell r="P1186" t="str">
            <v/>
          </cell>
          <cell r="Q1186" t="str">
            <v/>
          </cell>
        </row>
        <row r="1187">
          <cell r="C1187">
            <v>2431112047</v>
          </cell>
          <cell r="D1187">
            <v>5112277653</v>
          </cell>
          <cell r="E1187" t="str">
            <v>ИППСП</v>
          </cell>
          <cell r="F1187" t="str">
            <v>24-0235</v>
          </cell>
          <cell r="G1187">
            <v>36921</v>
          </cell>
          <cell r="H1187" t="str">
            <v>Обстоен преглед за установяване на орален статус</v>
          </cell>
          <cell r="I1187">
            <v>101</v>
          </cell>
          <cell r="J1187">
            <v>21</v>
          </cell>
          <cell r="L1187">
            <v>5.25</v>
          </cell>
          <cell r="M1187">
            <v>136.5</v>
          </cell>
          <cell r="N1187">
            <v>15</v>
          </cell>
          <cell r="O1187">
            <v>8.08</v>
          </cell>
          <cell r="P1187">
            <v>16</v>
          </cell>
          <cell r="Q1187">
            <v>5</v>
          </cell>
          <cell r="R1187">
            <v>546</v>
          </cell>
          <cell r="S1187">
            <v>6</v>
          </cell>
          <cell r="T1187">
            <v>15</v>
          </cell>
        </row>
        <row r="1188">
          <cell r="H1188" t="str">
            <v>Препариране на кавитет. Подложки и обтурация с амалгама</v>
          </cell>
          <cell r="I1188">
            <v>301</v>
          </cell>
          <cell r="J1188">
            <v>1</v>
          </cell>
          <cell r="L1188">
            <v>0.43</v>
          </cell>
          <cell r="M1188">
            <v>11.18</v>
          </cell>
          <cell r="P1188" t="str">
            <v/>
          </cell>
          <cell r="Q1188" t="str">
            <v/>
          </cell>
        </row>
        <row r="1189">
          <cell r="H1189" t="str">
            <v>Препариране на кавитет. Подложки и обтурация с химичен композит</v>
          </cell>
          <cell r="I1189">
            <v>301</v>
          </cell>
          <cell r="J1189">
            <v>17</v>
          </cell>
          <cell r="L1189">
            <v>7.37</v>
          </cell>
          <cell r="M1189">
            <v>191.62</v>
          </cell>
          <cell r="P1189" t="str">
            <v/>
          </cell>
          <cell r="Q1189" t="str">
            <v/>
          </cell>
        </row>
        <row r="1190">
          <cell r="H1190" t="str">
            <v>Екстракция на еднокоренов зъб с анестезия</v>
          </cell>
          <cell r="I1190">
            <v>508</v>
          </cell>
          <cell r="J1190">
            <v>3</v>
          </cell>
          <cell r="L1190">
            <v>0.85</v>
          </cell>
          <cell r="M1190">
            <v>22.1</v>
          </cell>
          <cell r="P1190" t="str">
            <v/>
          </cell>
          <cell r="Q1190" t="str">
            <v/>
          </cell>
        </row>
        <row r="1191">
          <cell r="H1191" t="str">
            <v>Екстракция на многокоренов зъб с анестезия</v>
          </cell>
          <cell r="I1191">
            <v>509</v>
          </cell>
          <cell r="J1191">
            <v>3</v>
          </cell>
          <cell r="L1191">
            <v>1.1000000000000001</v>
          </cell>
          <cell r="M1191">
            <v>28.6</v>
          </cell>
          <cell r="P1191" t="str">
            <v/>
          </cell>
          <cell r="Q1191" t="str">
            <v/>
          </cell>
        </row>
        <row r="1192">
          <cell r="P1192" t="str">
            <v/>
          </cell>
          <cell r="Q1192" t="str">
            <v/>
          </cell>
        </row>
        <row r="1193">
          <cell r="P1193" t="str">
            <v/>
          </cell>
          <cell r="Q1193" t="str">
            <v/>
          </cell>
        </row>
        <row r="1194">
          <cell r="P1194" t="str">
            <v/>
          </cell>
          <cell r="Q1194" t="str">
            <v/>
          </cell>
        </row>
        <row r="1195">
          <cell r="P1195" t="str">
            <v/>
          </cell>
          <cell r="Q1195" t="str">
            <v/>
          </cell>
        </row>
        <row r="1196">
          <cell r="C1196">
            <v>2431112050</v>
          </cell>
          <cell r="D1196">
            <v>5906217778</v>
          </cell>
          <cell r="E1196" t="str">
            <v>ИППСП</v>
          </cell>
          <cell r="F1196" t="str">
            <v>24-0108</v>
          </cell>
          <cell r="G1196">
            <v>36916</v>
          </cell>
          <cell r="H1196" t="str">
            <v>Обстоен преглед за установяване на орален статус</v>
          </cell>
          <cell r="I1196">
            <v>101</v>
          </cell>
          <cell r="L1196">
            <v>0</v>
          </cell>
          <cell r="M1196">
            <v>0</v>
          </cell>
          <cell r="N1196">
            <v>20.37</v>
          </cell>
          <cell r="O1196">
            <v>9.6300000000000008</v>
          </cell>
          <cell r="P1196">
            <v>25</v>
          </cell>
          <cell r="Q1196">
            <v>5</v>
          </cell>
          <cell r="R1196">
            <v>780</v>
          </cell>
          <cell r="S1196">
            <v>9.6300000000000008</v>
          </cell>
          <cell r="T1196">
            <v>20.37</v>
          </cell>
        </row>
        <row r="1197">
          <cell r="H1197" t="str">
            <v>Препариране на кавитет. Подложки и обтурация с амалгама</v>
          </cell>
          <cell r="I1197">
            <v>301</v>
          </cell>
          <cell r="J1197">
            <v>21</v>
          </cell>
          <cell r="L1197">
            <v>9.1</v>
          </cell>
          <cell r="M1197">
            <v>236.6</v>
          </cell>
          <cell r="P1197" t="str">
            <v/>
          </cell>
          <cell r="Q1197" t="str">
            <v/>
          </cell>
        </row>
        <row r="1198">
          <cell r="H1198" t="str">
            <v>Препариране на кавитет. Подложки и обтурация с химичен композит</v>
          </cell>
          <cell r="I1198">
            <v>301</v>
          </cell>
          <cell r="J1198">
            <v>26</v>
          </cell>
          <cell r="L1198">
            <v>11.27</v>
          </cell>
          <cell r="M1198">
            <v>293.02</v>
          </cell>
          <cell r="P1198" t="str">
            <v/>
          </cell>
          <cell r="Q1198" t="str">
            <v/>
          </cell>
        </row>
        <row r="1199">
          <cell r="H1199" t="str">
            <v>Екстракция на еднокоренов зъб с анестезия</v>
          </cell>
          <cell r="I1199">
            <v>508</v>
          </cell>
          <cell r="L1199">
            <v>0</v>
          </cell>
          <cell r="M1199">
            <v>0</v>
          </cell>
          <cell r="P1199" t="str">
            <v/>
          </cell>
          <cell r="Q1199" t="str">
            <v/>
          </cell>
        </row>
        <row r="1200">
          <cell r="H1200" t="str">
            <v>Екстракция на многокоренов зъб с анестезия</v>
          </cell>
          <cell r="I1200">
            <v>509</v>
          </cell>
          <cell r="L1200">
            <v>0</v>
          </cell>
          <cell r="M1200">
            <v>0</v>
          </cell>
          <cell r="P1200" t="str">
            <v/>
          </cell>
          <cell r="Q1200" t="str">
            <v/>
          </cell>
        </row>
        <row r="1201">
          <cell r="P1201" t="str">
            <v/>
          </cell>
          <cell r="Q1201" t="str">
            <v/>
          </cell>
        </row>
        <row r="1202">
          <cell r="P1202" t="str">
            <v/>
          </cell>
          <cell r="Q1202" t="str">
            <v/>
          </cell>
        </row>
        <row r="1203">
          <cell r="P1203" t="str">
            <v/>
          </cell>
          <cell r="Q1203" t="str">
            <v/>
          </cell>
        </row>
        <row r="1204">
          <cell r="P1204" t="str">
            <v/>
          </cell>
          <cell r="Q1204" t="str">
            <v/>
          </cell>
        </row>
        <row r="1205">
          <cell r="C1205">
            <v>2431112084</v>
          </cell>
          <cell r="D1205">
            <v>6810097670</v>
          </cell>
          <cell r="E1205" t="str">
            <v>ИППСП</v>
          </cell>
          <cell r="F1205" t="str">
            <v>24-0025</v>
          </cell>
          <cell r="G1205">
            <v>36915</v>
          </cell>
          <cell r="H1205" t="str">
            <v>Обстоен преглед за установяване на орален статус</v>
          </cell>
          <cell r="I1205">
            <v>101</v>
          </cell>
          <cell r="J1205">
            <v>23</v>
          </cell>
          <cell r="L1205">
            <v>5.75</v>
          </cell>
          <cell r="M1205">
            <v>149.5</v>
          </cell>
          <cell r="N1205">
            <v>17.600000000000001</v>
          </cell>
          <cell r="O1205">
            <v>4.46</v>
          </cell>
          <cell r="P1205">
            <v>20</v>
          </cell>
          <cell r="Q1205">
            <v>2</v>
          </cell>
          <cell r="R1205">
            <v>572</v>
          </cell>
          <cell r="S1205">
            <v>4.4000000000000004</v>
          </cell>
          <cell r="T1205">
            <v>17.600000000000001</v>
          </cell>
        </row>
        <row r="1206">
          <cell r="H1206" t="str">
            <v>Препариране на кавитет. Подложки и обтурация с амалгама</v>
          </cell>
          <cell r="I1206">
            <v>301</v>
          </cell>
          <cell r="J1206">
            <v>18</v>
          </cell>
          <cell r="L1206">
            <v>7.8</v>
          </cell>
          <cell r="M1206">
            <v>202.8</v>
          </cell>
          <cell r="P1206" t="str">
            <v/>
          </cell>
          <cell r="Q1206" t="str">
            <v/>
          </cell>
        </row>
        <row r="1207">
          <cell r="H1207" t="str">
            <v>Препариране на кавитет. Подложки и обтурация с химичен композит</v>
          </cell>
          <cell r="I1207">
            <v>301</v>
          </cell>
          <cell r="J1207">
            <v>4</v>
          </cell>
          <cell r="L1207">
            <v>1.73</v>
          </cell>
          <cell r="M1207">
            <v>44.98</v>
          </cell>
          <cell r="P1207" t="str">
            <v/>
          </cell>
          <cell r="Q1207" t="str">
            <v/>
          </cell>
        </row>
        <row r="1208">
          <cell r="H1208" t="str">
            <v>Екстракция на еднокоренов зъб с анестезия</v>
          </cell>
          <cell r="I1208">
            <v>508</v>
          </cell>
          <cell r="J1208">
            <v>3</v>
          </cell>
          <cell r="L1208">
            <v>0.85</v>
          </cell>
          <cell r="M1208">
            <v>22.1</v>
          </cell>
          <cell r="P1208" t="str">
            <v/>
          </cell>
          <cell r="Q1208" t="str">
            <v/>
          </cell>
        </row>
        <row r="1209">
          <cell r="H1209" t="str">
            <v>Екстракция на многокоренов зъб с анестезия</v>
          </cell>
          <cell r="I1209">
            <v>509</v>
          </cell>
          <cell r="J1209">
            <v>4</v>
          </cell>
          <cell r="L1209">
            <v>1.47</v>
          </cell>
          <cell r="M1209">
            <v>38.22</v>
          </cell>
          <cell r="P1209" t="str">
            <v/>
          </cell>
          <cell r="Q1209" t="str">
            <v/>
          </cell>
        </row>
        <row r="1210">
          <cell r="P1210" t="str">
            <v/>
          </cell>
          <cell r="Q1210" t="str">
            <v/>
          </cell>
        </row>
        <row r="1211">
          <cell r="P1211" t="str">
            <v/>
          </cell>
          <cell r="Q1211" t="str">
            <v/>
          </cell>
        </row>
        <row r="1212">
          <cell r="P1212" t="str">
            <v/>
          </cell>
          <cell r="Q1212" t="str">
            <v/>
          </cell>
        </row>
        <row r="1213">
          <cell r="P1213" t="str">
            <v/>
          </cell>
          <cell r="Q1213" t="str">
            <v/>
          </cell>
        </row>
        <row r="1214">
          <cell r="C1214">
            <v>2431112070</v>
          </cell>
          <cell r="D1214">
            <v>5010286077</v>
          </cell>
          <cell r="E1214" t="str">
            <v>ИППСП</v>
          </cell>
          <cell r="F1214" t="str">
            <v>24-0128</v>
          </cell>
          <cell r="G1214">
            <v>36916</v>
          </cell>
          <cell r="H1214" t="str">
            <v>Обстоен преглед за установяване на орален статус</v>
          </cell>
          <cell r="I1214">
            <v>101</v>
          </cell>
          <cell r="J1214">
            <v>22</v>
          </cell>
          <cell r="L1214">
            <v>5.5</v>
          </cell>
          <cell r="M1214">
            <v>143</v>
          </cell>
          <cell r="N1214">
            <v>20.23</v>
          </cell>
          <cell r="O1214">
            <v>0</v>
          </cell>
          <cell r="P1214">
            <v>20</v>
          </cell>
          <cell r="Q1214">
            <v>0</v>
          </cell>
          <cell r="R1214">
            <v>520</v>
          </cell>
          <cell r="S1214">
            <v>0</v>
          </cell>
          <cell r="T1214">
            <v>20</v>
          </cell>
        </row>
        <row r="1215">
          <cell r="H1215" t="str">
            <v>Препариране на кавитет. Подложки и обтурация с амалгама</v>
          </cell>
          <cell r="I1215">
            <v>301</v>
          </cell>
          <cell r="L1215">
            <v>0</v>
          </cell>
          <cell r="M1215">
            <v>0</v>
          </cell>
          <cell r="P1215" t="str">
            <v/>
          </cell>
          <cell r="Q1215" t="str">
            <v/>
          </cell>
        </row>
        <row r="1216">
          <cell r="H1216" t="str">
            <v>Препариране на кавитет. Подложки и обтурация с химичен композит</v>
          </cell>
          <cell r="I1216">
            <v>301</v>
          </cell>
          <cell r="J1216">
            <v>34</v>
          </cell>
          <cell r="L1216">
            <v>14.73</v>
          </cell>
          <cell r="M1216">
            <v>382.98</v>
          </cell>
          <cell r="P1216" t="str">
            <v/>
          </cell>
          <cell r="Q1216" t="str">
            <v/>
          </cell>
        </row>
        <row r="1217">
          <cell r="H1217" t="str">
            <v>Екстракция на еднокоренов зъб с анестезия</v>
          </cell>
          <cell r="I1217">
            <v>508</v>
          </cell>
          <cell r="L1217">
            <v>0</v>
          </cell>
          <cell r="M1217">
            <v>0</v>
          </cell>
          <cell r="P1217" t="str">
            <v/>
          </cell>
          <cell r="Q1217" t="str">
            <v/>
          </cell>
        </row>
        <row r="1218">
          <cell r="H1218" t="str">
            <v>Екстракция на многокоренов зъб с анестезия</v>
          </cell>
          <cell r="I1218">
            <v>509</v>
          </cell>
          <cell r="L1218">
            <v>0</v>
          </cell>
          <cell r="M1218">
            <v>0</v>
          </cell>
          <cell r="P1218" t="str">
            <v/>
          </cell>
          <cell r="Q1218" t="str">
            <v/>
          </cell>
        </row>
        <row r="1219">
          <cell r="P1219" t="str">
            <v/>
          </cell>
          <cell r="Q1219" t="str">
            <v/>
          </cell>
        </row>
        <row r="1220">
          <cell r="P1220" t="str">
            <v/>
          </cell>
          <cell r="Q1220" t="str">
            <v/>
          </cell>
        </row>
        <row r="1221">
          <cell r="P1221" t="str">
            <v/>
          </cell>
          <cell r="Q1221" t="str">
            <v/>
          </cell>
        </row>
        <row r="1222">
          <cell r="P1222" t="str">
            <v/>
          </cell>
          <cell r="Q1222" t="str">
            <v/>
          </cell>
        </row>
        <row r="1223">
          <cell r="C1223">
            <v>2431112037</v>
          </cell>
          <cell r="D1223">
            <v>5502097520</v>
          </cell>
          <cell r="E1223" t="str">
            <v>ИППСП</v>
          </cell>
          <cell r="F1223" t="str">
            <v>24-0121</v>
          </cell>
          <cell r="G1223">
            <v>36916</v>
          </cell>
          <cell r="H1223" t="str">
            <v>Обстоен преглед за установяване на орален статус</v>
          </cell>
          <cell r="I1223">
            <v>101</v>
          </cell>
          <cell r="J1223">
            <v>19</v>
          </cell>
          <cell r="L1223">
            <v>4.75</v>
          </cell>
          <cell r="M1223">
            <v>123.5</v>
          </cell>
          <cell r="N1223">
            <v>16.93</v>
          </cell>
          <cell r="O1223">
            <v>4.88</v>
          </cell>
          <cell r="P1223">
            <v>20</v>
          </cell>
          <cell r="Q1223">
            <v>2</v>
          </cell>
          <cell r="R1223">
            <v>567.05999999999995</v>
          </cell>
          <cell r="S1223">
            <v>4.88</v>
          </cell>
          <cell r="T1223">
            <v>16.93</v>
          </cell>
        </row>
        <row r="1224">
          <cell r="H1224" t="str">
            <v>Препариране на кавитет. Подложки и обтурация с амалгама</v>
          </cell>
          <cell r="I1224">
            <v>301</v>
          </cell>
          <cell r="J1224">
            <v>7</v>
          </cell>
          <cell r="L1224">
            <v>3.03</v>
          </cell>
          <cell r="M1224">
            <v>78.78</v>
          </cell>
          <cell r="P1224" t="str">
            <v/>
          </cell>
          <cell r="Q1224" t="str">
            <v/>
          </cell>
        </row>
        <row r="1225">
          <cell r="H1225" t="str">
            <v>Препариране на кавитет. Подложки и обтурация с химичен композит</v>
          </cell>
          <cell r="I1225">
            <v>301</v>
          </cell>
          <cell r="J1225">
            <v>12</v>
          </cell>
          <cell r="L1225">
            <v>5.2</v>
          </cell>
          <cell r="M1225">
            <v>135.19999999999999</v>
          </cell>
          <cell r="P1225" t="str">
            <v/>
          </cell>
          <cell r="Q1225" t="str">
            <v/>
          </cell>
        </row>
        <row r="1226">
          <cell r="H1226" t="str">
            <v>Екстракция на еднокоренов зъб с анестезия</v>
          </cell>
          <cell r="I1226">
            <v>508</v>
          </cell>
          <cell r="J1226">
            <v>1</v>
          </cell>
          <cell r="L1226">
            <v>0.28000000000000003</v>
          </cell>
          <cell r="M1226">
            <v>7.28</v>
          </cell>
          <cell r="P1226" t="str">
            <v/>
          </cell>
          <cell r="Q1226" t="str">
            <v/>
          </cell>
        </row>
        <row r="1227">
          <cell r="H1227" t="str">
            <v>Екстракция на многокоренов зъб с анестезия</v>
          </cell>
          <cell r="I1227">
            <v>509</v>
          </cell>
          <cell r="J1227">
            <v>10</v>
          </cell>
          <cell r="L1227">
            <v>3.67</v>
          </cell>
          <cell r="M1227">
            <v>95.42</v>
          </cell>
          <cell r="P1227" t="str">
            <v/>
          </cell>
          <cell r="Q1227" t="str">
            <v/>
          </cell>
        </row>
        <row r="1228">
          <cell r="P1228" t="str">
            <v/>
          </cell>
          <cell r="Q1228" t="str">
            <v/>
          </cell>
        </row>
        <row r="1229">
          <cell r="P1229" t="str">
            <v/>
          </cell>
          <cell r="Q1229" t="str">
            <v/>
          </cell>
        </row>
        <row r="1230">
          <cell r="P1230" t="str">
            <v/>
          </cell>
          <cell r="Q1230" t="str">
            <v/>
          </cell>
        </row>
        <row r="1231">
          <cell r="P1231" t="str">
            <v/>
          </cell>
          <cell r="Q1231" t="str">
            <v/>
          </cell>
        </row>
        <row r="1232">
          <cell r="C1232">
            <v>2431112126</v>
          </cell>
          <cell r="D1232">
            <v>5609025778</v>
          </cell>
          <cell r="E1232" t="str">
            <v>ИППСП</v>
          </cell>
          <cell r="F1232" t="str">
            <v>24-005</v>
          </cell>
          <cell r="G1232">
            <v>36914</v>
          </cell>
          <cell r="H1232" t="str">
            <v>Обстоен преглед за установяване на орален статус</v>
          </cell>
          <cell r="I1232">
            <v>101</v>
          </cell>
          <cell r="J1232">
            <v>10</v>
          </cell>
          <cell r="L1232">
            <v>2.5</v>
          </cell>
          <cell r="M1232">
            <v>65</v>
          </cell>
          <cell r="N1232">
            <v>20.34</v>
          </cell>
          <cell r="O1232">
            <v>0</v>
          </cell>
          <cell r="P1232">
            <v>20</v>
          </cell>
          <cell r="Q1232">
            <v>0</v>
          </cell>
          <cell r="R1232">
            <v>520</v>
          </cell>
          <cell r="S1232">
            <v>0</v>
          </cell>
          <cell r="T1232">
            <v>20</v>
          </cell>
        </row>
        <row r="1233">
          <cell r="H1233" t="str">
            <v>Препариране на кавитет. Подложки и обтурация с амалгама</v>
          </cell>
          <cell r="I1233">
            <v>301</v>
          </cell>
          <cell r="J1233">
            <v>3</v>
          </cell>
          <cell r="L1233">
            <v>1.3</v>
          </cell>
          <cell r="M1233">
            <v>33.799999999999997</v>
          </cell>
          <cell r="P1233" t="str">
            <v/>
          </cell>
          <cell r="Q1233" t="str">
            <v/>
          </cell>
        </row>
        <row r="1234">
          <cell r="H1234" t="str">
            <v>Препариране на кавитет. Подложки и обтурация с химичен композит</v>
          </cell>
          <cell r="I1234">
            <v>301</v>
          </cell>
          <cell r="J1234">
            <v>14</v>
          </cell>
          <cell r="L1234">
            <v>6.07</v>
          </cell>
          <cell r="M1234">
            <v>157.82</v>
          </cell>
          <cell r="P1234" t="str">
            <v/>
          </cell>
          <cell r="Q1234" t="str">
            <v/>
          </cell>
        </row>
        <row r="1235">
          <cell r="H1235" t="str">
            <v>Екстракция на еднокоренов зъб с анестезия</v>
          </cell>
          <cell r="I1235">
            <v>508</v>
          </cell>
          <cell r="J1235">
            <v>24</v>
          </cell>
          <cell r="L1235">
            <v>6.8</v>
          </cell>
          <cell r="M1235">
            <v>176.8</v>
          </cell>
          <cell r="P1235" t="str">
            <v/>
          </cell>
          <cell r="Q1235" t="str">
            <v/>
          </cell>
        </row>
        <row r="1236">
          <cell r="H1236" t="str">
            <v>Екстракция на многокоренов зъб с анестезия</v>
          </cell>
          <cell r="I1236">
            <v>509</v>
          </cell>
          <cell r="J1236">
            <v>10</v>
          </cell>
          <cell r="L1236">
            <v>3.67</v>
          </cell>
          <cell r="M1236">
            <v>95.42</v>
          </cell>
          <cell r="P1236" t="str">
            <v/>
          </cell>
          <cell r="Q1236" t="str">
            <v/>
          </cell>
        </row>
        <row r="1237">
          <cell r="P1237" t="str">
            <v/>
          </cell>
          <cell r="Q1237" t="str">
            <v/>
          </cell>
        </row>
        <row r="1238">
          <cell r="P1238" t="str">
            <v/>
          </cell>
          <cell r="Q1238" t="str">
            <v/>
          </cell>
        </row>
        <row r="1239">
          <cell r="P1239" t="str">
            <v/>
          </cell>
          <cell r="Q1239" t="str">
            <v/>
          </cell>
        </row>
        <row r="1240">
          <cell r="P1240" t="str">
            <v/>
          </cell>
          <cell r="Q1240" t="str">
            <v/>
          </cell>
        </row>
        <row r="1241">
          <cell r="C1241">
            <v>2431112145</v>
          </cell>
          <cell r="D1241">
            <v>6609067538</v>
          </cell>
          <cell r="E1241" t="str">
            <v>ИППСП</v>
          </cell>
          <cell r="F1241" t="str">
            <v>24-0114</v>
          </cell>
          <cell r="G1241">
            <v>36916</v>
          </cell>
          <cell r="H1241" t="str">
            <v>Обстоен преглед за установяване на орален статус</v>
          </cell>
          <cell r="I1241">
            <v>101</v>
          </cell>
          <cell r="J1241">
            <v>7</v>
          </cell>
          <cell r="L1241">
            <v>1.75</v>
          </cell>
          <cell r="M1241">
            <v>45.5</v>
          </cell>
          <cell r="N1241">
            <v>7.62</v>
          </cell>
          <cell r="O1241">
            <v>2.5099999999999998</v>
          </cell>
          <cell r="P1241">
            <v>9</v>
          </cell>
          <cell r="Q1241">
            <v>1</v>
          </cell>
          <cell r="R1241">
            <v>260</v>
          </cell>
          <cell r="S1241">
            <v>2.38</v>
          </cell>
          <cell r="T1241">
            <v>7.62</v>
          </cell>
        </row>
        <row r="1242">
          <cell r="H1242" t="str">
            <v>Препариране на кавитет. Подложки и обтурация с амалгама</v>
          </cell>
          <cell r="I1242">
            <v>301</v>
          </cell>
          <cell r="L1242">
            <v>0</v>
          </cell>
          <cell r="M1242">
            <v>0</v>
          </cell>
          <cell r="P1242" t="str">
            <v/>
          </cell>
          <cell r="Q1242" t="str">
            <v/>
          </cell>
        </row>
        <row r="1243">
          <cell r="H1243" t="str">
            <v>Препариране на кавитет. Подложки и обтурация с химичен композит</v>
          </cell>
          <cell r="I1243">
            <v>301</v>
          </cell>
          <cell r="J1243">
            <v>11</v>
          </cell>
          <cell r="L1243">
            <v>4.7699999999999996</v>
          </cell>
          <cell r="M1243">
            <v>124.02</v>
          </cell>
          <cell r="P1243" t="str">
            <v/>
          </cell>
          <cell r="Q1243" t="str">
            <v/>
          </cell>
        </row>
        <row r="1244">
          <cell r="H1244" t="str">
            <v>Екстракция на еднокоренов зъб с анестезия</v>
          </cell>
          <cell r="I1244">
            <v>508</v>
          </cell>
          <cell r="L1244">
            <v>0</v>
          </cell>
          <cell r="M1244">
            <v>0</v>
          </cell>
          <cell r="P1244" t="str">
            <v/>
          </cell>
          <cell r="Q1244" t="str">
            <v/>
          </cell>
        </row>
        <row r="1245">
          <cell r="H1245" t="str">
            <v>Екстракция на многокоренов зъб с анестезия</v>
          </cell>
          <cell r="I1245">
            <v>509</v>
          </cell>
          <cell r="J1245">
            <v>3</v>
          </cell>
          <cell r="L1245">
            <v>1.1000000000000001</v>
          </cell>
          <cell r="M1245">
            <v>28.6</v>
          </cell>
          <cell r="P1245" t="str">
            <v/>
          </cell>
          <cell r="Q1245" t="str">
            <v/>
          </cell>
        </row>
        <row r="1246">
          <cell r="P1246" t="str">
            <v/>
          </cell>
          <cell r="Q1246" t="str">
            <v/>
          </cell>
        </row>
        <row r="1247">
          <cell r="P1247" t="str">
            <v/>
          </cell>
          <cell r="Q1247" t="str">
            <v/>
          </cell>
        </row>
        <row r="1248">
          <cell r="P1248" t="str">
            <v/>
          </cell>
          <cell r="Q1248" t="str">
            <v/>
          </cell>
        </row>
        <row r="1249">
          <cell r="P1249" t="str">
            <v/>
          </cell>
          <cell r="Q1249" t="str">
            <v/>
          </cell>
        </row>
        <row r="1250">
          <cell r="C1250">
            <v>2431112136</v>
          </cell>
          <cell r="D1250">
            <v>5601207631</v>
          </cell>
          <cell r="E1250" t="str">
            <v>ИППСП</v>
          </cell>
          <cell r="F1250" t="str">
            <v>24-0107</v>
          </cell>
          <cell r="G1250">
            <v>36916</v>
          </cell>
          <cell r="H1250" t="str">
            <v>Обстоен преглед за установяване на орален статус</v>
          </cell>
          <cell r="I1250">
            <v>101</v>
          </cell>
          <cell r="J1250">
            <v>13</v>
          </cell>
          <cell r="L1250">
            <v>3.25</v>
          </cell>
          <cell r="M1250">
            <v>84.5</v>
          </cell>
          <cell r="N1250">
            <v>15.15</v>
          </cell>
          <cell r="O1250">
            <v>0</v>
          </cell>
          <cell r="P1250">
            <v>15</v>
          </cell>
          <cell r="Q1250">
            <v>4</v>
          </cell>
          <cell r="R1250">
            <v>390</v>
          </cell>
          <cell r="S1250">
            <v>0</v>
          </cell>
          <cell r="T1250">
            <v>15</v>
          </cell>
        </row>
        <row r="1251">
          <cell r="H1251" t="str">
            <v>Препариране на кавитет. Подложки и обтурация с амалгама</v>
          </cell>
          <cell r="I1251">
            <v>301</v>
          </cell>
          <cell r="J1251">
            <v>4</v>
          </cell>
          <cell r="L1251">
            <v>1.73</v>
          </cell>
          <cell r="M1251">
            <v>44.98</v>
          </cell>
          <cell r="P1251" t="str">
            <v/>
          </cell>
          <cell r="Q1251" t="str">
            <v/>
          </cell>
        </row>
        <row r="1252">
          <cell r="H1252" t="str">
            <v>Препариране на кавитет. Подложки и обтурация с химичен композит</v>
          </cell>
          <cell r="I1252">
            <v>301</v>
          </cell>
          <cell r="J1252">
            <v>20</v>
          </cell>
          <cell r="L1252">
            <v>8.67</v>
          </cell>
          <cell r="M1252">
            <v>225.42</v>
          </cell>
          <cell r="P1252" t="str">
            <v/>
          </cell>
          <cell r="Q1252" t="str">
            <v/>
          </cell>
        </row>
        <row r="1253">
          <cell r="H1253" t="str">
            <v>Екстракция на еднокоренов зъб с анестезия</v>
          </cell>
          <cell r="I1253">
            <v>508</v>
          </cell>
          <cell r="J1253">
            <v>4</v>
          </cell>
          <cell r="L1253">
            <v>1.1299999999999999</v>
          </cell>
          <cell r="M1253">
            <v>29.38</v>
          </cell>
          <cell r="P1253" t="str">
            <v/>
          </cell>
          <cell r="Q1253" t="str">
            <v/>
          </cell>
        </row>
        <row r="1254">
          <cell r="H1254" t="str">
            <v>Екстракция на многокоренов зъб с анестезия</v>
          </cell>
          <cell r="I1254">
            <v>509</v>
          </cell>
          <cell r="J1254">
            <v>1</v>
          </cell>
          <cell r="L1254">
            <v>0.37</v>
          </cell>
          <cell r="M1254">
            <v>9.6199999999999992</v>
          </cell>
          <cell r="P1254" t="str">
            <v/>
          </cell>
          <cell r="Q1254" t="str">
            <v/>
          </cell>
        </row>
        <row r="1255">
          <cell r="P1255" t="str">
            <v/>
          </cell>
          <cell r="Q1255" t="str">
            <v/>
          </cell>
        </row>
        <row r="1256">
          <cell r="P1256" t="str">
            <v/>
          </cell>
          <cell r="Q1256" t="str">
            <v/>
          </cell>
        </row>
        <row r="1257">
          <cell r="P1257" t="str">
            <v/>
          </cell>
          <cell r="Q1257" t="str">
            <v/>
          </cell>
        </row>
        <row r="1258">
          <cell r="P1258" t="str">
            <v/>
          </cell>
          <cell r="Q1258" t="str">
            <v/>
          </cell>
        </row>
        <row r="1259">
          <cell r="C1259">
            <v>2431112003</v>
          </cell>
          <cell r="D1259">
            <v>7306227572</v>
          </cell>
          <cell r="E1259" t="str">
            <v>ИППСП</v>
          </cell>
          <cell r="F1259" t="str">
            <v>24-0146</v>
          </cell>
          <cell r="G1259">
            <v>36917</v>
          </cell>
          <cell r="H1259" t="str">
            <v>Обстоен преглед за установяване на орален статус</v>
          </cell>
          <cell r="I1259">
            <v>101</v>
          </cell>
          <cell r="J1259">
            <v>15</v>
          </cell>
          <cell r="L1259">
            <v>3.75</v>
          </cell>
          <cell r="M1259">
            <v>97.5</v>
          </cell>
          <cell r="N1259">
            <v>15.67</v>
          </cell>
          <cell r="O1259">
            <v>6.76</v>
          </cell>
          <cell r="P1259">
            <v>20</v>
          </cell>
          <cell r="Q1259">
            <v>2</v>
          </cell>
          <cell r="R1259">
            <v>572</v>
          </cell>
          <cell r="S1259">
            <v>6.33</v>
          </cell>
          <cell r="T1259">
            <v>15.67</v>
          </cell>
        </row>
        <row r="1260">
          <cell r="H1260" t="str">
            <v>Препариране на кавитет. Подложки и обтурация с амалгама</v>
          </cell>
          <cell r="I1260">
            <v>301</v>
          </cell>
          <cell r="J1260">
            <v>12</v>
          </cell>
          <cell r="L1260">
            <v>5.2</v>
          </cell>
          <cell r="M1260">
            <v>135.19999999999999</v>
          </cell>
          <cell r="P1260" t="str">
            <v/>
          </cell>
          <cell r="Q1260" t="str">
            <v/>
          </cell>
        </row>
        <row r="1261">
          <cell r="H1261" t="str">
            <v>Препариране на кавитет. Подложки и обтурация с химичен композит</v>
          </cell>
          <cell r="I1261">
            <v>301</v>
          </cell>
          <cell r="J1261">
            <v>11</v>
          </cell>
          <cell r="L1261">
            <v>4.7699999999999996</v>
          </cell>
          <cell r="M1261">
            <v>124.02</v>
          </cell>
          <cell r="P1261" t="str">
            <v/>
          </cell>
          <cell r="Q1261" t="str">
            <v/>
          </cell>
        </row>
        <row r="1262">
          <cell r="H1262" t="str">
            <v>Екстракция на еднокоренов зъб с анестезия</v>
          </cell>
          <cell r="I1262">
            <v>508</v>
          </cell>
          <cell r="J1262">
            <v>3</v>
          </cell>
          <cell r="L1262">
            <v>0.85</v>
          </cell>
          <cell r="M1262">
            <v>22.1</v>
          </cell>
          <cell r="P1262" t="str">
            <v/>
          </cell>
          <cell r="Q1262" t="str">
            <v/>
          </cell>
        </row>
        <row r="1263">
          <cell r="H1263" t="str">
            <v>Екстракция на многокоренов зъб с анестезия</v>
          </cell>
          <cell r="I1263">
            <v>509</v>
          </cell>
          <cell r="J1263">
            <v>3</v>
          </cell>
          <cell r="L1263">
            <v>1.1000000000000001</v>
          </cell>
          <cell r="M1263">
            <v>28.6</v>
          </cell>
          <cell r="P1263" t="str">
            <v/>
          </cell>
          <cell r="Q1263" t="str">
            <v/>
          </cell>
        </row>
        <row r="1264">
          <cell r="P1264" t="str">
            <v/>
          </cell>
          <cell r="Q1264" t="str">
            <v/>
          </cell>
        </row>
        <row r="1265">
          <cell r="P1265" t="str">
            <v/>
          </cell>
          <cell r="Q1265" t="str">
            <v/>
          </cell>
        </row>
        <row r="1266">
          <cell r="P1266" t="str">
            <v/>
          </cell>
          <cell r="Q1266" t="str">
            <v/>
          </cell>
        </row>
        <row r="1267">
          <cell r="P1267" t="str">
            <v/>
          </cell>
          <cell r="Q1267" t="str">
            <v/>
          </cell>
        </row>
        <row r="1268">
          <cell r="C1268">
            <v>2431112010</v>
          </cell>
          <cell r="D1268">
            <v>6202087646</v>
          </cell>
          <cell r="E1268" t="str">
            <v>ИППСП</v>
          </cell>
          <cell r="F1268" t="str">
            <v>24-0232</v>
          </cell>
          <cell r="G1268">
            <v>36917</v>
          </cell>
          <cell r="H1268" t="str">
            <v>Обстоен преглед за установяване на орален статус</v>
          </cell>
          <cell r="I1268">
            <v>101</v>
          </cell>
          <cell r="J1268">
            <v>15</v>
          </cell>
          <cell r="L1268">
            <v>3.75</v>
          </cell>
          <cell r="M1268">
            <v>97.5</v>
          </cell>
          <cell r="N1268">
            <v>20</v>
          </cell>
          <cell r="O1268">
            <v>0</v>
          </cell>
          <cell r="P1268">
            <v>20</v>
          </cell>
          <cell r="Q1268">
            <v>0</v>
          </cell>
          <cell r="R1268">
            <v>520</v>
          </cell>
          <cell r="S1268">
            <v>-3.5527136788005009E-15</v>
          </cell>
          <cell r="T1268">
            <v>20</v>
          </cell>
        </row>
        <row r="1269">
          <cell r="H1269" t="str">
            <v>Препариране на кавитет. Подложки и обтурация с амалгама</v>
          </cell>
          <cell r="I1269">
            <v>301</v>
          </cell>
          <cell r="J1269">
            <v>2</v>
          </cell>
          <cell r="L1269">
            <v>0.87</v>
          </cell>
          <cell r="M1269">
            <v>22.62</v>
          </cell>
          <cell r="P1269" t="str">
            <v/>
          </cell>
          <cell r="Q1269" t="str">
            <v/>
          </cell>
        </row>
        <row r="1270">
          <cell r="H1270" t="str">
            <v>Препариране на кавитет. Подложки и обтурация с химичен композит</v>
          </cell>
          <cell r="I1270">
            <v>301</v>
          </cell>
          <cell r="J1270">
            <v>31</v>
          </cell>
          <cell r="L1270">
            <v>13.43</v>
          </cell>
          <cell r="M1270">
            <v>349.18</v>
          </cell>
          <cell r="P1270" t="str">
            <v/>
          </cell>
          <cell r="Q1270" t="str">
            <v/>
          </cell>
        </row>
        <row r="1271">
          <cell r="H1271" t="str">
            <v>Екстракция на еднокоренов зъб с анестезия</v>
          </cell>
          <cell r="I1271">
            <v>508</v>
          </cell>
          <cell r="J1271">
            <v>3</v>
          </cell>
          <cell r="L1271">
            <v>0.85</v>
          </cell>
          <cell r="M1271">
            <v>22.1</v>
          </cell>
          <cell r="P1271" t="str">
            <v/>
          </cell>
          <cell r="Q1271" t="str">
            <v/>
          </cell>
        </row>
        <row r="1272">
          <cell r="H1272" t="str">
            <v>Екстракция на многокоренов зъб с анестезия</v>
          </cell>
          <cell r="I1272">
            <v>509</v>
          </cell>
          <cell r="J1272">
            <v>3</v>
          </cell>
          <cell r="L1272">
            <v>1.1000000000000001</v>
          </cell>
          <cell r="M1272">
            <v>28.6</v>
          </cell>
          <cell r="P1272" t="str">
            <v/>
          </cell>
          <cell r="Q1272" t="str">
            <v/>
          </cell>
        </row>
        <row r="1273">
          <cell r="P1273" t="str">
            <v/>
          </cell>
          <cell r="Q1273" t="str">
            <v/>
          </cell>
        </row>
        <row r="1274">
          <cell r="P1274" t="str">
            <v/>
          </cell>
          <cell r="Q1274" t="str">
            <v/>
          </cell>
        </row>
        <row r="1275">
          <cell r="P1275" t="str">
            <v/>
          </cell>
          <cell r="Q1275" t="str">
            <v/>
          </cell>
        </row>
        <row r="1276">
          <cell r="P1276" t="str">
            <v/>
          </cell>
          <cell r="Q1276" t="str">
            <v/>
          </cell>
        </row>
        <row r="1277">
          <cell r="C1277">
            <v>2431112038</v>
          </cell>
          <cell r="D1277">
            <v>5101277630</v>
          </cell>
          <cell r="E1277" t="str">
            <v>ИППСП</v>
          </cell>
          <cell r="F1277" t="str">
            <v>24-0227</v>
          </cell>
          <cell r="G1277">
            <v>36917</v>
          </cell>
          <cell r="H1277" t="str">
            <v>Обстоен преглед за установяване на орален статус</v>
          </cell>
          <cell r="I1277">
            <v>101</v>
          </cell>
          <cell r="J1277">
            <v>7</v>
          </cell>
          <cell r="L1277">
            <v>1.75</v>
          </cell>
          <cell r="M1277">
            <v>45.5</v>
          </cell>
          <cell r="N1277">
            <v>8.75</v>
          </cell>
          <cell r="O1277">
            <v>7.97</v>
          </cell>
          <cell r="P1277">
            <v>15</v>
          </cell>
          <cell r="Q1277">
            <v>5</v>
          </cell>
          <cell r="R1277">
            <v>434.72</v>
          </cell>
          <cell r="S1277">
            <v>7.97</v>
          </cell>
          <cell r="T1277">
            <v>8.75</v>
          </cell>
        </row>
        <row r="1278">
          <cell r="H1278" t="str">
            <v>Препариране на кавитет. Подложки и обтурация с амалгама</v>
          </cell>
          <cell r="I1278">
            <v>301</v>
          </cell>
          <cell r="J1278">
            <v>6</v>
          </cell>
          <cell r="L1278">
            <v>2.6</v>
          </cell>
          <cell r="M1278">
            <v>67.599999999999994</v>
          </cell>
          <cell r="P1278" t="str">
            <v/>
          </cell>
          <cell r="Q1278" t="str">
            <v/>
          </cell>
        </row>
        <row r="1279">
          <cell r="H1279" t="str">
            <v>Препариране на кавитет. Подложки и обтурация с химичен композит</v>
          </cell>
          <cell r="I1279">
            <v>301</v>
          </cell>
          <cell r="J1279">
            <v>5</v>
          </cell>
          <cell r="L1279">
            <v>2.17</v>
          </cell>
          <cell r="M1279">
            <v>56.42</v>
          </cell>
          <cell r="P1279" t="str">
            <v/>
          </cell>
          <cell r="Q1279" t="str">
            <v/>
          </cell>
        </row>
        <row r="1280">
          <cell r="H1280" t="str">
            <v>Екстракция на еднокоренов зъб с анестезия</v>
          </cell>
          <cell r="I1280">
            <v>508</v>
          </cell>
          <cell r="J1280">
            <v>4</v>
          </cell>
          <cell r="L1280">
            <v>1.1299999999999999</v>
          </cell>
          <cell r="M1280">
            <v>29.38</v>
          </cell>
          <cell r="P1280" t="str">
            <v/>
          </cell>
          <cell r="Q1280" t="str">
            <v/>
          </cell>
        </row>
        <row r="1281">
          <cell r="H1281" t="str">
            <v>Екстракция на многокоренов зъб с анестезия</v>
          </cell>
          <cell r="I1281">
            <v>509</v>
          </cell>
          <cell r="J1281">
            <v>3</v>
          </cell>
          <cell r="L1281">
            <v>1.1000000000000001</v>
          </cell>
          <cell r="M1281">
            <v>28.6</v>
          </cell>
          <cell r="P1281" t="str">
            <v/>
          </cell>
          <cell r="Q1281" t="str">
            <v/>
          </cell>
        </row>
        <row r="1282">
          <cell r="P1282" t="str">
            <v/>
          </cell>
          <cell r="Q1282" t="str">
            <v/>
          </cell>
        </row>
        <row r="1283">
          <cell r="P1283" t="str">
            <v/>
          </cell>
          <cell r="Q1283" t="str">
            <v/>
          </cell>
        </row>
        <row r="1284">
          <cell r="P1284" t="str">
            <v/>
          </cell>
          <cell r="Q1284" t="str">
            <v/>
          </cell>
        </row>
        <row r="1285">
          <cell r="P1285" t="str">
            <v/>
          </cell>
          <cell r="Q1285" t="str">
            <v/>
          </cell>
        </row>
        <row r="1286">
          <cell r="C1286">
            <v>2431112065</v>
          </cell>
          <cell r="D1286">
            <v>7006287713</v>
          </cell>
          <cell r="E1286" t="str">
            <v>ИППСП</v>
          </cell>
          <cell r="F1286" t="str">
            <v>24-0125</v>
          </cell>
          <cell r="G1286">
            <v>36916</v>
          </cell>
          <cell r="H1286" t="str">
            <v>Обстоен преглед за установяване на орален статус</v>
          </cell>
          <cell r="I1286">
            <v>101</v>
          </cell>
          <cell r="J1286">
            <v>13</v>
          </cell>
          <cell r="L1286">
            <v>3.25</v>
          </cell>
          <cell r="M1286">
            <v>84.5</v>
          </cell>
          <cell r="N1286">
            <v>14.52</v>
          </cell>
          <cell r="O1286">
            <v>4.46</v>
          </cell>
          <cell r="P1286">
            <v>15</v>
          </cell>
          <cell r="Q1286">
            <v>4</v>
          </cell>
          <cell r="R1286">
            <v>493.48</v>
          </cell>
          <cell r="S1286">
            <v>4.46</v>
          </cell>
          <cell r="T1286">
            <v>14.52</v>
          </cell>
        </row>
        <row r="1287">
          <cell r="H1287" t="str">
            <v>Препариране на кавитет. Подложки и обтурация с амалгама</v>
          </cell>
          <cell r="I1287">
            <v>301</v>
          </cell>
          <cell r="J1287">
            <v>12</v>
          </cell>
          <cell r="L1287">
            <v>5.2</v>
          </cell>
          <cell r="M1287">
            <v>135.19999999999999</v>
          </cell>
          <cell r="P1287" t="str">
            <v/>
          </cell>
          <cell r="Q1287" t="str">
            <v/>
          </cell>
        </row>
        <row r="1288">
          <cell r="H1288" t="str">
            <v>Препариране на кавитет. Подложки и обтурация с химичен композит</v>
          </cell>
          <cell r="I1288">
            <v>301</v>
          </cell>
          <cell r="J1288">
            <v>14</v>
          </cell>
          <cell r="L1288">
            <v>6.07</v>
          </cell>
          <cell r="M1288">
            <v>157.82</v>
          </cell>
          <cell r="P1288" t="str">
            <v/>
          </cell>
          <cell r="Q1288" t="str">
            <v/>
          </cell>
        </row>
        <row r="1289">
          <cell r="H1289" t="str">
            <v>Екстракция на еднокоренов зъб с анестезия</v>
          </cell>
          <cell r="I1289">
            <v>508</v>
          </cell>
          <cell r="L1289">
            <v>0</v>
          </cell>
          <cell r="M1289">
            <v>0</v>
          </cell>
          <cell r="P1289" t="str">
            <v/>
          </cell>
          <cell r="Q1289" t="str">
            <v/>
          </cell>
        </row>
        <row r="1290">
          <cell r="H1290" t="str">
            <v>Екстракция на многокоренов зъб с анестезия</v>
          </cell>
          <cell r="I1290">
            <v>509</v>
          </cell>
          <cell r="L1290">
            <v>0</v>
          </cell>
          <cell r="M1290">
            <v>0</v>
          </cell>
          <cell r="P1290" t="str">
            <v/>
          </cell>
          <cell r="Q1290" t="str">
            <v/>
          </cell>
        </row>
        <row r="1291">
          <cell r="P1291" t="str">
            <v/>
          </cell>
          <cell r="Q1291" t="str">
            <v/>
          </cell>
        </row>
        <row r="1292">
          <cell r="P1292" t="str">
            <v/>
          </cell>
          <cell r="Q1292" t="str">
            <v/>
          </cell>
        </row>
        <row r="1293">
          <cell r="P1293" t="str">
            <v/>
          </cell>
          <cell r="Q1293" t="str">
            <v/>
          </cell>
        </row>
        <row r="1294">
          <cell r="P1294" t="str">
            <v/>
          </cell>
          <cell r="Q1294" t="str">
            <v/>
          </cell>
        </row>
        <row r="1295">
          <cell r="C1295">
            <v>2431112029</v>
          </cell>
          <cell r="D1295">
            <v>7103077532</v>
          </cell>
          <cell r="E1295" t="str">
            <v>ИППСП</v>
          </cell>
          <cell r="F1295" t="str">
            <v>24-0220</v>
          </cell>
          <cell r="G1295">
            <v>36917</v>
          </cell>
          <cell r="H1295" t="str">
            <v>Обстоен преглед за установяване на орален статус</v>
          </cell>
          <cell r="I1295">
            <v>101</v>
          </cell>
          <cell r="J1295">
            <v>11</v>
          </cell>
          <cell r="L1295">
            <v>2.75</v>
          </cell>
          <cell r="M1295">
            <v>71.5</v>
          </cell>
          <cell r="N1295">
            <v>15.69</v>
          </cell>
          <cell r="O1295">
            <v>6.35</v>
          </cell>
          <cell r="P1295">
            <v>17</v>
          </cell>
          <cell r="Q1295">
            <v>5</v>
          </cell>
          <cell r="R1295">
            <v>572</v>
          </cell>
          <cell r="S1295">
            <v>6.31</v>
          </cell>
          <cell r="T1295">
            <v>15.69</v>
          </cell>
        </row>
        <row r="1296">
          <cell r="H1296" t="str">
            <v>Препариране на кавитет. Подложки и обтурация с амалгама</v>
          </cell>
          <cell r="I1296">
            <v>301</v>
          </cell>
          <cell r="J1296">
            <v>15</v>
          </cell>
          <cell r="L1296">
            <v>6.5</v>
          </cell>
          <cell r="M1296">
            <v>169</v>
          </cell>
          <cell r="P1296" t="str">
            <v/>
          </cell>
          <cell r="Q1296" t="str">
            <v/>
          </cell>
        </row>
        <row r="1297">
          <cell r="H1297" t="str">
            <v>Препариране на кавитет. Подложки и обтурация с химичен композит</v>
          </cell>
          <cell r="I1297">
            <v>301</v>
          </cell>
          <cell r="J1297">
            <v>11</v>
          </cell>
          <cell r="L1297">
            <v>4.7699999999999996</v>
          </cell>
          <cell r="M1297">
            <v>124.02</v>
          </cell>
          <cell r="P1297" t="str">
            <v/>
          </cell>
          <cell r="Q1297" t="str">
            <v/>
          </cell>
        </row>
        <row r="1298">
          <cell r="H1298" t="str">
            <v>Екстракция на еднокоренов зъб с анестезия</v>
          </cell>
          <cell r="I1298">
            <v>508</v>
          </cell>
          <cell r="J1298">
            <v>2</v>
          </cell>
          <cell r="L1298">
            <v>0.56999999999999995</v>
          </cell>
          <cell r="M1298">
            <v>14.82</v>
          </cell>
          <cell r="P1298" t="str">
            <v/>
          </cell>
          <cell r="Q1298" t="str">
            <v/>
          </cell>
        </row>
        <row r="1299">
          <cell r="H1299" t="str">
            <v>Екстракция на многокоренов зъб с анестезия</v>
          </cell>
          <cell r="I1299">
            <v>509</v>
          </cell>
          <cell r="J1299">
            <v>3</v>
          </cell>
          <cell r="L1299">
            <v>1.1000000000000001</v>
          </cell>
          <cell r="M1299">
            <v>28.6</v>
          </cell>
          <cell r="P1299" t="str">
            <v/>
          </cell>
          <cell r="Q1299" t="str">
            <v/>
          </cell>
        </row>
        <row r="1300">
          <cell r="P1300" t="str">
            <v/>
          </cell>
          <cell r="Q1300" t="str">
            <v/>
          </cell>
        </row>
        <row r="1301">
          <cell r="P1301" t="str">
            <v/>
          </cell>
          <cell r="Q1301" t="str">
            <v/>
          </cell>
        </row>
        <row r="1302">
          <cell r="P1302" t="str">
            <v/>
          </cell>
          <cell r="Q1302" t="str">
            <v/>
          </cell>
        </row>
        <row r="1303">
          <cell r="P1303" t="str">
            <v/>
          </cell>
          <cell r="Q1303" t="str">
            <v/>
          </cell>
        </row>
        <row r="1304">
          <cell r="C1304">
            <v>2431112156</v>
          </cell>
          <cell r="D1304">
            <v>6811137593</v>
          </cell>
          <cell r="E1304" t="str">
            <v>ИППСП</v>
          </cell>
          <cell r="F1304" t="str">
            <v>24-0229</v>
          </cell>
          <cell r="G1304">
            <v>36917</v>
          </cell>
          <cell r="H1304" t="str">
            <v>Обстоен преглед за установяване на орален статус</v>
          </cell>
          <cell r="I1304">
            <v>101</v>
          </cell>
          <cell r="J1304">
            <v>5</v>
          </cell>
          <cell r="L1304">
            <v>1.25</v>
          </cell>
          <cell r="M1304">
            <v>32.5</v>
          </cell>
          <cell r="N1304">
            <v>7</v>
          </cell>
          <cell r="O1304">
            <v>15</v>
          </cell>
          <cell r="P1304">
            <v>15</v>
          </cell>
          <cell r="Q1304">
            <v>7</v>
          </cell>
          <cell r="R1304">
            <v>572</v>
          </cell>
          <cell r="S1304">
            <v>15</v>
          </cell>
          <cell r="T1304">
            <v>7</v>
          </cell>
        </row>
        <row r="1305">
          <cell r="H1305" t="str">
            <v>Препариране на кавитет. Подложки и обтурация с амалгама</v>
          </cell>
          <cell r="I1305">
            <v>301</v>
          </cell>
          <cell r="J1305">
            <v>3</v>
          </cell>
          <cell r="L1305">
            <v>1.3</v>
          </cell>
          <cell r="M1305">
            <v>33.799999999999997</v>
          </cell>
          <cell r="P1305" t="str">
            <v/>
          </cell>
          <cell r="Q1305" t="str">
            <v/>
          </cell>
        </row>
        <row r="1306">
          <cell r="H1306" t="str">
            <v>Препариране на кавитет. Подложки и обтурация с химичен композит</v>
          </cell>
          <cell r="I1306">
            <v>301</v>
          </cell>
          <cell r="J1306">
            <v>7</v>
          </cell>
          <cell r="L1306">
            <v>3.03</v>
          </cell>
          <cell r="M1306">
            <v>78.78</v>
          </cell>
          <cell r="P1306" t="str">
            <v/>
          </cell>
          <cell r="Q1306" t="str">
            <v/>
          </cell>
        </row>
        <row r="1307">
          <cell r="H1307" t="str">
            <v>Екстракция на еднокоренов зъб с анестезия</v>
          </cell>
          <cell r="I1307">
            <v>508</v>
          </cell>
          <cell r="J1307">
            <v>5</v>
          </cell>
          <cell r="L1307">
            <v>1.42</v>
          </cell>
          <cell r="M1307">
            <v>36.92</v>
          </cell>
          <cell r="P1307" t="str">
            <v/>
          </cell>
          <cell r="Q1307" t="str">
            <v/>
          </cell>
        </row>
        <row r="1308">
          <cell r="H1308" t="str">
            <v>Екстракция на многокоренов зъб с анестезия</v>
          </cell>
          <cell r="I1308">
            <v>509</v>
          </cell>
          <cell r="L1308">
            <v>0</v>
          </cell>
          <cell r="M1308">
            <v>0</v>
          </cell>
          <cell r="P1308" t="str">
            <v/>
          </cell>
          <cell r="Q1308" t="str">
            <v/>
          </cell>
        </row>
        <row r="1309">
          <cell r="P1309" t="str">
            <v/>
          </cell>
          <cell r="Q1309" t="str">
            <v/>
          </cell>
        </row>
        <row r="1310">
          <cell r="P1310" t="str">
            <v/>
          </cell>
          <cell r="Q1310" t="str">
            <v/>
          </cell>
        </row>
        <row r="1311">
          <cell r="P1311" t="str">
            <v/>
          </cell>
          <cell r="Q1311" t="str">
            <v/>
          </cell>
        </row>
        <row r="1312">
          <cell r="P1312" t="str">
            <v/>
          </cell>
          <cell r="Q1312" t="str">
            <v/>
          </cell>
        </row>
        <row r="1313">
          <cell r="C1313">
            <v>2431112091</v>
          </cell>
          <cell r="D1313">
            <v>7404197549</v>
          </cell>
          <cell r="E1313" t="str">
            <v>ИППСП</v>
          </cell>
          <cell r="F1313" t="str">
            <v>24-0150</v>
          </cell>
          <cell r="G1313">
            <v>36919</v>
          </cell>
          <cell r="H1313" t="str">
            <v>Обстоен преглед за установяване на орален статус</v>
          </cell>
          <cell r="I1313">
            <v>101</v>
          </cell>
          <cell r="J1313">
            <v>22</v>
          </cell>
          <cell r="L1313">
            <v>5.5</v>
          </cell>
          <cell r="M1313">
            <v>143</v>
          </cell>
          <cell r="N1313">
            <v>14.91</v>
          </cell>
          <cell r="O1313">
            <v>7.13</v>
          </cell>
          <cell r="P1313">
            <v>15</v>
          </cell>
          <cell r="Q1313">
            <v>7</v>
          </cell>
          <cell r="R1313">
            <v>572</v>
          </cell>
          <cell r="S1313">
            <v>7.09</v>
          </cell>
          <cell r="T1313">
            <v>14.91</v>
          </cell>
        </row>
        <row r="1314">
          <cell r="H1314" t="str">
            <v>Препариране на кавитет. Подложки и обтурация с амалгама</v>
          </cell>
          <cell r="I1314">
            <v>301</v>
          </cell>
          <cell r="J1314">
            <v>12</v>
          </cell>
          <cell r="L1314">
            <v>5.2</v>
          </cell>
          <cell r="M1314">
            <v>135.19999999999999</v>
          </cell>
          <cell r="P1314" t="str">
            <v/>
          </cell>
          <cell r="Q1314" t="str">
            <v/>
          </cell>
        </row>
        <row r="1315">
          <cell r="H1315" t="str">
            <v>Препариране на кавитет. Подложки и обтурация с химичен композит</v>
          </cell>
          <cell r="I1315">
            <v>301</v>
          </cell>
          <cell r="J1315">
            <v>5</v>
          </cell>
          <cell r="L1315">
            <v>2.17</v>
          </cell>
          <cell r="M1315">
            <v>56.42</v>
          </cell>
          <cell r="P1315" t="str">
            <v/>
          </cell>
          <cell r="Q1315" t="str">
            <v/>
          </cell>
        </row>
        <row r="1316">
          <cell r="H1316" t="str">
            <v>Екстракция на еднокоренов зъб с анестезия</v>
          </cell>
          <cell r="I1316">
            <v>508</v>
          </cell>
          <cell r="J1316">
            <v>2</v>
          </cell>
          <cell r="L1316">
            <v>0.56999999999999995</v>
          </cell>
          <cell r="M1316">
            <v>14.82</v>
          </cell>
          <cell r="P1316" t="str">
            <v/>
          </cell>
          <cell r="Q1316" t="str">
            <v/>
          </cell>
        </row>
        <row r="1317">
          <cell r="H1317" t="str">
            <v>Екстракция на многокоренов зъб с анестезия</v>
          </cell>
          <cell r="I1317">
            <v>509</v>
          </cell>
          <cell r="J1317">
            <v>4</v>
          </cell>
          <cell r="L1317">
            <v>1.47</v>
          </cell>
          <cell r="M1317">
            <v>38.22</v>
          </cell>
          <cell r="P1317" t="str">
            <v/>
          </cell>
          <cell r="Q1317" t="str">
            <v/>
          </cell>
        </row>
        <row r="1318">
          <cell r="P1318" t="str">
            <v/>
          </cell>
          <cell r="Q1318" t="str">
            <v/>
          </cell>
        </row>
        <row r="1319">
          <cell r="P1319" t="str">
            <v/>
          </cell>
          <cell r="Q1319" t="str">
            <v/>
          </cell>
        </row>
        <row r="1320">
          <cell r="P1320" t="str">
            <v/>
          </cell>
          <cell r="Q1320" t="str">
            <v/>
          </cell>
        </row>
        <row r="1321">
          <cell r="P1321" t="str">
            <v/>
          </cell>
          <cell r="Q1321" t="str">
            <v/>
          </cell>
        </row>
        <row r="1322">
          <cell r="C1322">
            <v>2431112023</v>
          </cell>
          <cell r="D1322">
            <v>6111050970</v>
          </cell>
          <cell r="E1322" t="str">
            <v>ИППСП</v>
          </cell>
          <cell r="F1322" t="str">
            <v>24-0205</v>
          </cell>
          <cell r="G1322">
            <v>36918</v>
          </cell>
          <cell r="H1322" t="str">
            <v>Обстоен преглед за установяване на орален статус</v>
          </cell>
          <cell r="I1322">
            <v>101</v>
          </cell>
          <cell r="J1322">
            <v>8</v>
          </cell>
          <cell r="L1322">
            <v>2</v>
          </cell>
          <cell r="M1322">
            <v>52</v>
          </cell>
          <cell r="N1322">
            <v>13.28</v>
          </cell>
          <cell r="O1322">
            <v>5.81</v>
          </cell>
          <cell r="P1322">
            <v>15</v>
          </cell>
          <cell r="Q1322">
            <v>4</v>
          </cell>
          <cell r="R1322">
            <v>494</v>
          </cell>
          <cell r="S1322">
            <v>5.72</v>
          </cell>
          <cell r="T1322">
            <v>13.28</v>
          </cell>
        </row>
        <row r="1323">
          <cell r="H1323" t="str">
            <v>Препариране на кавитет. Подложки и обтурация с амалгама</v>
          </cell>
          <cell r="I1323">
            <v>301</v>
          </cell>
          <cell r="J1323">
            <v>10</v>
          </cell>
          <cell r="L1323">
            <v>4.33</v>
          </cell>
          <cell r="M1323">
            <v>112.58</v>
          </cell>
          <cell r="P1323" t="str">
            <v/>
          </cell>
          <cell r="Q1323" t="str">
            <v/>
          </cell>
        </row>
        <row r="1324">
          <cell r="H1324" t="str">
            <v>Препариране на кавитет. Подложки и обтурация с химичен композит</v>
          </cell>
          <cell r="I1324">
            <v>301</v>
          </cell>
          <cell r="J1324">
            <v>12</v>
          </cell>
          <cell r="L1324">
            <v>5.2</v>
          </cell>
          <cell r="M1324">
            <v>135.19999999999999</v>
          </cell>
          <cell r="P1324" t="str">
            <v/>
          </cell>
          <cell r="Q1324" t="str">
            <v/>
          </cell>
        </row>
        <row r="1325">
          <cell r="H1325" t="str">
            <v>Екстракция на еднокоренов зъб с анестезия</v>
          </cell>
          <cell r="I1325">
            <v>508</v>
          </cell>
          <cell r="J1325">
            <v>1</v>
          </cell>
          <cell r="L1325">
            <v>0.28000000000000003</v>
          </cell>
          <cell r="M1325">
            <v>7.28</v>
          </cell>
          <cell r="P1325" t="str">
            <v/>
          </cell>
          <cell r="Q1325" t="str">
            <v/>
          </cell>
        </row>
        <row r="1326">
          <cell r="H1326" t="str">
            <v>Екстракция на многокоренов зъб с анестезия</v>
          </cell>
          <cell r="I1326">
            <v>509</v>
          </cell>
          <cell r="J1326">
            <v>4</v>
          </cell>
          <cell r="L1326">
            <v>1.47</v>
          </cell>
          <cell r="M1326">
            <v>38.22</v>
          </cell>
          <cell r="P1326" t="str">
            <v/>
          </cell>
          <cell r="Q1326" t="str">
            <v/>
          </cell>
        </row>
        <row r="1327">
          <cell r="P1327" t="str">
            <v/>
          </cell>
          <cell r="Q1327" t="str">
            <v/>
          </cell>
        </row>
        <row r="1328">
          <cell r="P1328" t="str">
            <v/>
          </cell>
          <cell r="Q1328" t="str">
            <v/>
          </cell>
        </row>
        <row r="1329">
          <cell r="P1329" t="str">
            <v/>
          </cell>
          <cell r="Q1329" t="str">
            <v/>
          </cell>
        </row>
        <row r="1330">
          <cell r="P1330" t="str">
            <v/>
          </cell>
          <cell r="Q1330" t="str">
            <v/>
          </cell>
        </row>
        <row r="1331">
          <cell r="C1331">
            <v>2431112155</v>
          </cell>
          <cell r="D1331">
            <v>7003197690</v>
          </cell>
          <cell r="E1331" t="str">
            <v>ИППСП</v>
          </cell>
          <cell r="F1331" t="str">
            <v>24-0295</v>
          </cell>
          <cell r="G1331">
            <v>36918</v>
          </cell>
          <cell r="H1331" t="str">
            <v>Обстоен преглед за установяване на орален статус</v>
          </cell>
          <cell r="I1331">
            <v>101</v>
          </cell>
          <cell r="L1331">
            <v>0</v>
          </cell>
          <cell r="M1331">
            <v>0</v>
          </cell>
          <cell r="N1331">
            <v>8.9</v>
          </cell>
          <cell r="O1331">
            <v>1.24</v>
          </cell>
          <cell r="P1331">
            <v>9</v>
          </cell>
          <cell r="Q1331">
            <v>1</v>
          </cell>
          <cell r="R1331">
            <v>260</v>
          </cell>
          <cell r="S1331">
            <v>1.1000000000000001</v>
          </cell>
          <cell r="T1331">
            <v>8.9</v>
          </cell>
        </row>
        <row r="1332">
          <cell r="H1332" t="str">
            <v>Препариране на кавитет. Подложки и обтурация с амалгама</v>
          </cell>
          <cell r="I1332">
            <v>301</v>
          </cell>
          <cell r="J1332">
            <v>6</v>
          </cell>
          <cell r="L1332">
            <v>2.6</v>
          </cell>
          <cell r="M1332">
            <v>67.599999999999994</v>
          </cell>
          <cell r="P1332" t="str">
            <v/>
          </cell>
          <cell r="Q1332" t="str">
            <v/>
          </cell>
        </row>
        <row r="1333">
          <cell r="H1333" t="str">
            <v>Препариране на кавитет. Подложки и обтурация с химичен композит</v>
          </cell>
          <cell r="I1333">
            <v>301</v>
          </cell>
          <cell r="J1333">
            <v>12</v>
          </cell>
          <cell r="L1333">
            <v>5.2</v>
          </cell>
          <cell r="M1333">
            <v>135.19999999999999</v>
          </cell>
          <cell r="P1333" t="str">
            <v/>
          </cell>
          <cell r="Q1333" t="str">
            <v/>
          </cell>
        </row>
        <row r="1334">
          <cell r="H1334" t="str">
            <v>Екстракция на еднокоренов зъб с анестезия</v>
          </cell>
          <cell r="I1334">
            <v>508</v>
          </cell>
          <cell r="L1334">
            <v>0</v>
          </cell>
          <cell r="M1334">
            <v>0</v>
          </cell>
          <cell r="P1334" t="str">
            <v/>
          </cell>
          <cell r="Q1334" t="str">
            <v/>
          </cell>
        </row>
        <row r="1335">
          <cell r="H1335" t="str">
            <v>Екстракция на многокоренов зъб с анестезия</v>
          </cell>
          <cell r="I1335">
            <v>509</v>
          </cell>
          <cell r="J1335">
            <v>3</v>
          </cell>
          <cell r="L1335">
            <v>1.1000000000000001</v>
          </cell>
          <cell r="M1335">
            <v>28.6</v>
          </cell>
          <cell r="P1335" t="str">
            <v/>
          </cell>
          <cell r="Q1335" t="str">
            <v/>
          </cell>
        </row>
        <row r="1336">
          <cell r="P1336" t="str">
            <v/>
          </cell>
          <cell r="Q1336" t="str">
            <v/>
          </cell>
        </row>
        <row r="1337">
          <cell r="P1337" t="str">
            <v/>
          </cell>
          <cell r="Q1337" t="str">
            <v/>
          </cell>
        </row>
        <row r="1338">
          <cell r="P1338" t="str">
            <v/>
          </cell>
          <cell r="Q1338" t="str">
            <v/>
          </cell>
        </row>
        <row r="1339">
          <cell r="P1339" t="str">
            <v/>
          </cell>
          <cell r="Q1339" t="str">
            <v/>
          </cell>
        </row>
        <row r="1340">
          <cell r="C1340">
            <v>2431112157</v>
          </cell>
          <cell r="D1340" t="str">
            <v>6006243591</v>
          </cell>
          <cell r="E1340" t="str">
            <v>ИППСП</v>
          </cell>
          <cell r="F1340" t="str">
            <v>24-0294</v>
          </cell>
          <cell r="G1340">
            <v>36918</v>
          </cell>
          <cell r="H1340" t="str">
            <v>Обстоен преглед за установяване на орален статус</v>
          </cell>
          <cell r="I1340">
            <v>101</v>
          </cell>
          <cell r="J1340">
            <v>18</v>
          </cell>
          <cell r="L1340">
            <v>4.5</v>
          </cell>
          <cell r="M1340">
            <v>117</v>
          </cell>
          <cell r="N1340">
            <v>15.1</v>
          </cell>
          <cell r="O1340">
            <v>7.03</v>
          </cell>
          <cell r="P1340">
            <v>15</v>
          </cell>
          <cell r="Q1340">
            <v>7</v>
          </cell>
          <cell r="R1340">
            <v>572</v>
          </cell>
          <cell r="S1340">
            <v>7</v>
          </cell>
          <cell r="T1340">
            <v>15</v>
          </cell>
        </row>
        <row r="1341">
          <cell r="H1341" t="str">
            <v>Препариране на кавитет. Подложки и обтурация с амалгама</v>
          </cell>
          <cell r="I1341">
            <v>301</v>
          </cell>
          <cell r="J1341">
            <v>4</v>
          </cell>
          <cell r="L1341">
            <v>1.73</v>
          </cell>
          <cell r="M1341">
            <v>44.98</v>
          </cell>
          <cell r="P1341" t="str">
            <v/>
          </cell>
          <cell r="Q1341" t="str">
            <v/>
          </cell>
        </row>
        <row r="1342">
          <cell r="H1342" t="str">
            <v>Препариране на кавитет. Подложки и обтурация с химичен композит</v>
          </cell>
          <cell r="I1342">
            <v>301</v>
          </cell>
          <cell r="J1342">
            <v>14</v>
          </cell>
          <cell r="L1342">
            <v>6.07</v>
          </cell>
          <cell r="M1342">
            <v>157.82</v>
          </cell>
          <cell r="P1342" t="str">
            <v/>
          </cell>
          <cell r="Q1342" t="str">
            <v/>
          </cell>
        </row>
        <row r="1343">
          <cell r="H1343" t="str">
            <v>Екстракция на еднокоренов зъб с анестезия</v>
          </cell>
          <cell r="I1343">
            <v>508</v>
          </cell>
          <cell r="J1343">
            <v>6</v>
          </cell>
          <cell r="L1343">
            <v>1.7</v>
          </cell>
          <cell r="M1343">
            <v>44.2</v>
          </cell>
          <cell r="P1343" t="str">
            <v/>
          </cell>
          <cell r="Q1343" t="str">
            <v/>
          </cell>
        </row>
        <row r="1344">
          <cell r="H1344" t="str">
            <v>Екстракция на многокоренов зъб с анестезия</v>
          </cell>
          <cell r="I1344">
            <v>509</v>
          </cell>
          <cell r="J1344">
            <v>3</v>
          </cell>
          <cell r="L1344">
            <v>1.1000000000000001</v>
          </cell>
          <cell r="M1344">
            <v>28.6</v>
          </cell>
          <cell r="P1344" t="str">
            <v/>
          </cell>
          <cell r="Q1344" t="str">
            <v/>
          </cell>
        </row>
        <row r="1345">
          <cell r="P1345" t="str">
            <v/>
          </cell>
          <cell r="Q1345" t="str">
            <v/>
          </cell>
        </row>
        <row r="1346">
          <cell r="P1346" t="str">
            <v/>
          </cell>
          <cell r="Q1346" t="str">
            <v/>
          </cell>
        </row>
        <row r="1347">
          <cell r="P1347" t="str">
            <v/>
          </cell>
          <cell r="Q1347" t="str">
            <v/>
          </cell>
        </row>
        <row r="1348">
          <cell r="P1348" t="str">
            <v/>
          </cell>
          <cell r="Q1348" t="str">
            <v/>
          </cell>
        </row>
        <row r="1349">
          <cell r="C1349">
            <v>2431112053</v>
          </cell>
          <cell r="D1349">
            <v>4910169106</v>
          </cell>
          <cell r="E1349" t="str">
            <v>ИППСП</v>
          </cell>
          <cell r="F1349" t="str">
            <v>24-0269</v>
          </cell>
          <cell r="G1349">
            <v>36920</v>
          </cell>
          <cell r="H1349" t="str">
            <v>Обстоен преглед за установяване на орален статус</v>
          </cell>
          <cell r="I1349">
            <v>101</v>
          </cell>
          <cell r="J1349">
            <v>15</v>
          </cell>
          <cell r="L1349">
            <v>3.75</v>
          </cell>
          <cell r="M1349">
            <v>97.5</v>
          </cell>
          <cell r="N1349">
            <v>15.02</v>
          </cell>
          <cell r="O1349">
            <v>7.14</v>
          </cell>
          <cell r="P1349">
            <v>15</v>
          </cell>
          <cell r="Q1349">
            <v>7</v>
          </cell>
          <cell r="R1349">
            <v>572</v>
          </cell>
          <cell r="S1349">
            <v>7</v>
          </cell>
          <cell r="T1349">
            <v>15</v>
          </cell>
        </row>
        <row r="1350">
          <cell r="H1350" t="str">
            <v>Препариране на кавитет. Подложки и обтурация с амалгама</v>
          </cell>
          <cell r="I1350">
            <v>301</v>
          </cell>
          <cell r="J1350">
            <v>17</v>
          </cell>
          <cell r="L1350">
            <v>7.37</v>
          </cell>
          <cell r="M1350">
            <v>191.62</v>
          </cell>
          <cell r="P1350" t="str">
            <v/>
          </cell>
          <cell r="Q1350" t="str">
            <v/>
          </cell>
        </row>
        <row r="1351">
          <cell r="H1351" t="str">
            <v>Препариране на кавитет. Подложки и обтурация с химичен композит</v>
          </cell>
          <cell r="I1351">
            <v>301</v>
          </cell>
          <cell r="J1351">
            <v>9</v>
          </cell>
          <cell r="L1351">
            <v>3.9</v>
          </cell>
          <cell r="M1351">
            <v>101.4</v>
          </cell>
          <cell r="P1351" t="str">
            <v/>
          </cell>
          <cell r="Q1351" t="str">
            <v/>
          </cell>
        </row>
        <row r="1352">
          <cell r="H1352" t="str">
            <v>Екстракция на еднокоренов зъб с анестезия</v>
          </cell>
          <cell r="I1352">
            <v>508</v>
          </cell>
          <cell r="L1352">
            <v>0</v>
          </cell>
          <cell r="M1352">
            <v>0</v>
          </cell>
          <cell r="P1352" t="str">
            <v/>
          </cell>
          <cell r="Q1352" t="str">
            <v/>
          </cell>
        </row>
        <row r="1353">
          <cell r="H1353" t="str">
            <v>Екстракция на многокоренов зъб с анестезия</v>
          </cell>
          <cell r="I1353">
            <v>509</v>
          </cell>
          <cell r="L1353">
            <v>0</v>
          </cell>
          <cell r="M1353">
            <v>0</v>
          </cell>
          <cell r="P1353" t="str">
            <v/>
          </cell>
          <cell r="Q1353" t="str">
            <v/>
          </cell>
        </row>
        <row r="1354">
          <cell r="P1354" t="str">
            <v/>
          </cell>
          <cell r="Q1354" t="str">
            <v/>
          </cell>
        </row>
        <row r="1355">
          <cell r="P1355" t="str">
            <v/>
          </cell>
          <cell r="Q1355" t="str">
            <v/>
          </cell>
        </row>
        <row r="1356">
          <cell r="P1356" t="str">
            <v/>
          </cell>
          <cell r="Q1356" t="str">
            <v/>
          </cell>
        </row>
        <row r="1357">
          <cell r="P1357" t="str">
            <v/>
          </cell>
          <cell r="Q1357" t="str">
            <v/>
          </cell>
        </row>
        <row r="1358">
          <cell r="C1358">
            <v>2431112097</v>
          </cell>
          <cell r="D1358">
            <v>6005025893</v>
          </cell>
          <cell r="E1358" t="str">
            <v>ИППСП</v>
          </cell>
          <cell r="F1358" t="str">
            <v>24-0157</v>
          </cell>
          <cell r="G1358">
            <v>36920</v>
          </cell>
          <cell r="H1358" t="str">
            <v>Обстоен преглед за установяване на орален статус</v>
          </cell>
          <cell r="I1358">
            <v>101</v>
          </cell>
          <cell r="J1358">
            <v>7</v>
          </cell>
          <cell r="L1358">
            <v>1.75</v>
          </cell>
          <cell r="M1358">
            <v>45.5</v>
          </cell>
          <cell r="N1358">
            <v>6.52</v>
          </cell>
          <cell r="O1358">
            <v>3.72</v>
          </cell>
          <cell r="P1358">
            <v>9</v>
          </cell>
          <cell r="Q1358">
            <v>1</v>
          </cell>
          <cell r="R1358">
            <v>260</v>
          </cell>
          <cell r="S1358">
            <v>3.48</v>
          </cell>
          <cell r="T1358">
            <v>6.52</v>
          </cell>
        </row>
        <row r="1359">
          <cell r="H1359" t="str">
            <v>Препариране на кавитет. Подложки и обтурация с амалгама</v>
          </cell>
          <cell r="I1359">
            <v>301</v>
          </cell>
          <cell r="L1359">
            <v>0</v>
          </cell>
          <cell r="M1359">
            <v>0</v>
          </cell>
          <cell r="P1359" t="str">
            <v/>
          </cell>
          <cell r="Q1359" t="str">
            <v/>
          </cell>
        </row>
        <row r="1360">
          <cell r="H1360" t="str">
            <v>Препариране на кавитет. Подложки и обтурация с химичен композит</v>
          </cell>
          <cell r="I1360">
            <v>301</v>
          </cell>
          <cell r="J1360">
            <v>11</v>
          </cell>
          <cell r="L1360">
            <v>4.7699999999999996</v>
          </cell>
          <cell r="M1360">
            <v>124.02</v>
          </cell>
          <cell r="P1360" t="str">
            <v/>
          </cell>
          <cell r="Q1360" t="str">
            <v/>
          </cell>
        </row>
        <row r="1361">
          <cell r="H1361" t="str">
            <v>Екстракция на еднокоренов зъб с анестезия</v>
          </cell>
          <cell r="I1361">
            <v>508</v>
          </cell>
          <cell r="L1361">
            <v>0</v>
          </cell>
          <cell r="M1361">
            <v>0</v>
          </cell>
          <cell r="P1361" t="str">
            <v/>
          </cell>
          <cell r="Q1361" t="str">
            <v/>
          </cell>
        </row>
        <row r="1362">
          <cell r="H1362" t="str">
            <v>Екстракция на многокоренов зъб с анестезия</v>
          </cell>
          <cell r="I1362">
            <v>509</v>
          </cell>
          <cell r="L1362">
            <v>0</v>
          </cell>
          <cell r="M1362">
            <v>0</v>
          </cell>
          <cell r="P1362" t="str">
            <v/>
          </cell>
          <cell r="Q1362" t="str">
            <v/>
          </cell>
        </row>
        <row r="1363">
          <cell r="P1363" t="str">
            <v/>
          </cell>
          <cell r="Q1363" t="str">
            <v/>
          </cell>
        </row>
        <row r="1364">
          <cell r="P1364" t="str">
            <v/>
          </cell>
          <cell r="Q1364" t="str">
            <v/>
          </cell>
        </row>
        <row r="1365">
          <cell r="P1365" t="str">
            <v/>
          </cell>
          <cell r="Q1365" t="str">
            <v/>
          </cell>
        </row>
        <row r="1366">
          <cell r="P1366" t="str">
            <v/>
          </cell>
          <cell r="Q1366" t="str">
            <v/>
          </cell>
        </row>
        <row r="1367">
          <cell r="C1367">
            <v>2431112078</v>
          </cell>
          <cell r="D1367">
            <v>5707277727</v>
          </cell>
          <cell r="E1367" t="str">
            <v>ИППСП</v>
          </cell>
          <cell r="F1367" t="str">
            <v>24-0149</v>
          </cell>
          <cell r="G1367">
            <v>36920</v>
          </cell>
          <cell r="H1367" t="str">
            <v>Обстоен преглед за установяване на орален статус</v>
          </cell>
          <cell r="I1367">
            <v>101</v>
          </cell>
          <cell r="J1367">
            <v>15</v>
          </cell>
          <cell r="L1367">
            <v>3.75</v>
          </cell>
          <cell r="M1367">
            <v>97.5</v>
          </cell>
          <cell r="N1367">
            <v>13.95</v>
          </cell>
          <cell r="O1367">
            <v>7.51</v>
          </cell>
          <cell r="P1367">
            <v>15</v>
          </cell>
          <cell r="Q1367">
            <v>7</v>
          </cell>
          <cell r="R1367">
            <v>557.96</v>
          </cell>
          <cell r="S1367">
            <v>7.51</v>
          </cell>
          <cell r="T1367">
            <v>13.95</v>
          </cell>
        </row>
        <row r="1368">
          <cell r="H1368" t="str">
            <v>Препариране на кавитет. Подложки и обтурация с амалгама</v>
          </cell>
          <cell r="I1368">
            <v>301</v>
          </cell>
          <cell r="J1368">
            <v>10</v>
          </cell>
          <cell r="L1368">
            <v>4.33</v>
          </cell>
          <cell r="M1368">
            <v>112.58</v>
          </cell>
          <cell r="P1368" t="str">
            <v/>
          </cell>
          <cell r="Q1368" t="str">
            <v/>
          </cell>
        </row>
        <row r="1369">
          <cell r="H1369" t="str">
            <v>Препариране на кавитет. Подложки и обтурация с химичен композит</v>
          </cell>
          <cell r="I1369">
            <v>301</v>
          </cell>
          <cell r="J1369">
            <v>11</v>
          </cell>
          <cell r="L1369">
            <v>4.7699999999999996</v>
          </cell>
          <cell r="M1369">
            <v>124.02</v>
          </cell>
          <cell r="P1369" t="str">
            <v/>
          </cell>
          <cell r="Q1369" t="str">
            <v/>
          </cell>
        </row>
        <row r="1370">
          <cell r="H1370" t="str">
            <v>Екстракция на еднокоренов зъб с анестезия</v>
          </cell>
          <cell r="I1370">
            <v>508</v>
          </cell>
          <cell r="L1370">
            <v>0</v>
          </cell>
          <cell r="M1370">
            <v>0</v>
          </cell>
          <cell r="P1370" t="str">
            <v/>
          </cell>
          <cell r="Q1370" t="str">
            <v/>
          </cell>
        </row>
        <row r="1371">
          <cell r="H1371" t="str">
            <v>Екстракция на многокоренов зъб с анестезия</v>
          </cell>
          <cell r="I1371">
            <v>509</v>
          </cell>
          <cell r="J1371">
            <v>3</v>
          </cell>
          <cell r="L1371">
            <v>1.1000000000000001</v>
          </cell>
          <cell r="M1371">
            <v>28.6</v>
          </cell>
          <cell r="P1371" t="str">
            <v/>
          </cell>
          <cell r="Q1371" t="str">
            <v/>
          </cell>
        </row>
        <row r="1372">
          <cell r="P1372" t="str">
            <v/>
          </cell>
          <cell r="Q1372" t="str">
            <v/>
          </cell>
        </row>
        <row r="1373">
          <cell r="P1373" t="str">
            <v/>
          </cell>
          <cell r="Q1373" t="str">
            <v/>
          </cell>
        </row>
        <row r="1374">
          <cell r="P1374" t="str">
            <v/>
          </cell>
          <cell r="Q1374" t="str">
            <v/>
          </cell>
        </row>
        <row r="1375">
          <cell r="P1375" t="str">
            <v/>
          </cell>
          <cell r="Q1375" t="str">
            <v/>
          </cell>
        </row>
        <row r="1376">
          <cell r="C1376">
            <v>2431112083</v>
          </cell>
          <cell r="D1376">
            <v>5909037553</v>
          </cell>
          <cell r="E1376" t="str">
            <v>ИППСП</v>
          </cell>
          <cell r="F1376" t="str">
            <v>24-0271</v>
          </cell>
          <cell r="G1376">
            <v>36920</v>
          </cell>
          <cell r="H1376" t="str">
            <v>Обстоен преглед за установяване на орален статус</v>
          </cell>
          <cell r="I1376">
            <v>101</v>
          </cell>
          <cell r="J1376">
            <v>32</v>
          </cell>
          <cell r="L1376">
            <v>8</v>
          </cell>
          <cell r="M1376">
            <v>208</v>
          </cell>
          <cell r="N1376">
            <v>20.149999999999999</v>
          </cell>
          <cell r="O1376">
            <v>2.25</v>
          </cell>
          <cell r="P1376">
            <v>20</v>
          </cell>
          <cell r="Q1376">
            <v>2</v>
          </cell>
          <cell r="R1376">
            <v>572</v>
          </cell>
          <cell r="S1376">
            <v>2</v>
          </cell>
          <cell r="T1376">
            <v>20</v>
          </cell>
        </row>
        <row r="1377">
          <cell r="H1377" t="str">
            <v>Препариране на кавитет. Подложки и обтурация с амалгама</v>
          </cell>
          <cell r="I1377">
            <v>301</v>
          </cell>
          <cell r="J1377">
            <v>7</v>
          </cell>
          <cell r="L1377">
            <v>3.03</v>
          </cell>
          <cell r="M1377">
            <v>78.78</v>
          </cell>
          <cell r="P1377" t="str">
            <v/>
          </cell>
          <cell r="Q1377" t="str">
            <v/>
          </cell>
        </row>
        <row r="1378">
          <cell r="H1378" t="str">
            <v>Препариране на кавитет. Подложки и обтурация с химичен композит</v>
          </cell>
          <cell r="I1378">
            <v>301</v>
          </cell>
          <cell r="J1378">
            <v>11</v>
          </cell>
          <cell r="L1378">
            <v>4.7699999999999996</v>
          </cell>
          <cell r="M1378">
            <v>124.02</v>
          </cell>
          <cell r="P1378" t="str">
            <v/>
          </cell>
          <cell r="Q1378" t="str">
            <v/>
          </cell>
        </row>
        <row r="1379">
          <cell r="H1379" t="str">
            <v>Екстракция на еднокоренов зъб с анестезия</v>
          </cell>
          <cell r="I1379">
            <v>508</v>
          </cell>
          <cell r="J1379">
            <v>5</v>
          </cell>
          <cell r="L1379">
            <v>1.42</v>
          </cell>
          <cell r="M1379">
            <v>36.92</v>
          </cell>
          <cell r="P1379" t="str">
            <v/>
          </cell>
          <cell r="Q1379" t="str">
            <v/>
          </cell>
        </row>
        <row r="1380">
          <cell r="H1380" t="str">
            <v>Екстракция на многокоренов зъб с анестезия</v>
          </cell>
          <cell r="I1380">
            <v>509</v>
          </cell>
          <cell r="J1380">
            <v>8</v>
          </cell>
          <cell r="L1380">
            <v>2.93</v>
          </cell>
          <cell r="M1380">
            <v>76.180000000000007</v>
          </cell>
          <cell r="P1380" t="str">
            <v/>
          </cell>
          <cell r="Q1380" t="str">
            <v/>
          </cell>
        </row>
        <row r="1381">
          <cell r="P1381" t="str">
            <v/>
          </cell>
          <cell r="Q1381" t="str">
            <v/>
          </cell>
        </row>
        <row r="1382">
          <cell r="P1382" t="str">
            <v/>
          </cell>
          <cell r="Q1382" t="str">
            <v/>
          </cell>
        </row>
        <row r="1383">
          <cell r="P1383" t="str">
            <v/>
          </cell>
          <cell r="Q1383" t="str">
            <v/>
          </cell>
        </row>
        <row r="1384">
          <cell r="P1384" t="str">
            <v/>
          </cell>
          <cell r="Q1384" t="str">
            <v/>
          </cell>
        </row>
        <row r="1385">
          <cell r="C1385">
            <v>2431112132</v>
          </cell>
          <cell r="D1385">
            <v>5807093997</v>
          </cell>
          <cell r="E1385" t="str">
            <v>ИППСП</v>
          </cell>
          <cell r="F1385" t="str">
            <v>24-0153</v>
          </cell>
          <cell r="G1385">
            <v>36920</v>
          </cell>
          <cell r="H1385" t="str">
            <v>Обстоен преглед за установяване на орален статус</v>
          </cell>
          <cell r="I1385">
            <v>101</v>
          </cell>
          <cell r="J1385">
            <v>27</v>
          </cell>
          <cell r="L1385">
            <v>6.75</v>
          </cell>
          <cell r="M1385">
            <v>175.5</v>
          </cell>
          <cell r="N1385">
            <v>19.05</v>
          </cell>
          <cell r="O1385">
            <v>3.03</v>
          </cell>
          <cell r="P1385">
            <v>19</v>
          </cell>
          <cell r="Q1385">
            <v>3</v>
          </cell>
          <cell r="R1385">
            <v>572</v>
          </cell>
          <cell r="S1385">
            <v>3</v>
          </cell>
          <cell r="T1385">
            <v>19</v>
          </cell>
        </row>
        <row r="1386">
          <cell r="H1386" t="str">
            <v>Препариране на кавитет. Подложки и обтурация с амалгама</v>
          </cell>
          <cell r="I1386">
            <v>301</v>
          </cell>
          <cell r="J1386">
            <v>10</v>
          </cell>
          <cell r="L1386">
            <v>4.33</v>
          </cell>
          <cell r="M1386">
            <v>112.58</v>
          </cell>
          <cell r="P1386" t="str">
            <v/>
          </cell>
          <cell r="Q1386" t="str">
            <v/>
          </cell>
        </row>
        <row r="1387">
          <cell r="H1387" t="str">
            <v>Препариране на кавитет. Подложки и обтурация с химичен композит</v>
          </cell>
          <cell r="I1387">
            <v>301</v>
          </cell>
          <cell r="J1387">
            <v>3</v>
          </cell>
          <cell r="L1387">
            <v>1.3</v>
          </cell>
          <cell r="M1387">
            <v>33.799999999999997</v>
          </cell>
          <cell r="P1387" t="str">
            <v/>
          </cell>
          <cell r="Q1387" t="str">
            <v/>
          </cell>
        </row>
        <row r="1388">
          <cell r="H1388" t="str">
            <v>Екстракция на еднокоренов зъб с анестезия</v>
          </cell>
          <cell r="I1388">
            <v>508</v>
          </cell>
          <cell r="J1388">
            <v>8</v>
          </cell>
          <cell r="L1388">
            <v>2.27</v>
          </cell>
          <cell r="M1388">
            <v>59.02</v>
          </cell>
          <cell r="P1388" t="str">
            <v/>
          </cell>
          <cell r="Q1388" t="str">
            <v/>
          </cell>
        </row>
        <row r="1389">
          <cell r="H1389" t="str">
            <v>Екстракция на многокоренов зъб с анестезия</v>
          </cell>
          <cell r="I1389">
            <v>509</v>
          </cell>
          <cell r="J1389">
            <v>12</v>
          </cell>
          <cell r="L1389">
            <v>4.4000000000000004</v>
          </cell>
          <cell r="M1389">
            <v>114.4</v>
          </cell>
          <cell r="P1389" t="str">
            <v/>
          </cell>
          <cell r="Q1389" t="str">
            <v/>
          </cell>
        </row>
        <row r="1390">
          <cell r="P1390" t="str">
            <v/>
          </cell>
          <cell r="Q1390" t="str">
            <v/>
          </cell>
        </row>
        <row r="1391">
          <cell r="P1391" t="str">
            <v/>
          </cell>
          <cell r="Q1391" t="str">
            <v/>
          </cell>
        </row>
        <row r="1392">
          <cell r="P1392" t="str">
            <v/>
          </cell>
          <cell r="Q1392" t="str">
            <v/>
          </cell>
        </row>
        <row r="1393">
          <cell r="P1393" t="str">
            <v/>
          </cell>
          <cell r="Q1393" t="str">
            <v/>
          </cell>
        </row>
        <row r="1394">
          <cell r="C1394">
            <v>2431112076</v>
          </cell>
          <cell r="D1394">
            <v>5001025785</v>
          </cell>
          <cell r="E1394" t="str">
            <v>ИППСП</v>
          </cell>
          <cell r="F1394" t="str">
            <v>24-0147</v>
          </cell>
          <cell r="G1394">
            <v>36919</v>
          </cell>
          <cell r="H1394" t="str">
            <v>Обстоен преглед за установяване на орален статус</v>
          </cell>
          <cell r="I1394">
            <v>101</v>
          </cell>
          <cell r="J1394">
            <v>9</v>
          </cell>
          <cell r="L1394">
            <v>2.25</v>
          </cell>
          <cell r="M1394">
            <v>58.5</v>
          </cell>
          <cell r="N1394">
            <v>10.7</v>
          </cell>
          <cell r="O1394">
            <v>11.45</v>
          </cell>
          <cell r="P1394">
            <v>20</v>
          </cell>
          <cell r="Q1394">
            <v>2</v>
          </cell>
          <cell r="R1394">
            <v>572</v>
          </cell>
          <cell r="S1394">
            <v>11.3</v>
          </cell>
          <cell r="T1394">
            <v>10.7</v>
          </cell>
        </row>
        <row r="1395">
          <cell r="H1395" t="str">
            <v>Препариране на кавитет. Подложки и обтурация с амалгама</v>
          </cell>
          <cell r="I1395">
            <v>301</v>
          </cell>
          <cell r="J1395">
            <v>8</v>
          </cell>
          <cell r="L1395">
            <v>3.47</v>
          </cell>
          <cell r="M1395">
            <v>90.22</v>
          </cell>
          <cell r="P1395" t="str">
            <v/>
          </cell>
          <cell r="Q1395" t="str">
            <v/>
          </cell>
        </row>
        <row r="1396">
          <cell r="H1396" t="str">
            <v>Препариране на кавитет. Подложки и обтурация с химичен композит</v>
          </cell>
          <cell r="I1396">
            <v>301</v>
          </cell>
          <cell r="J1396">
            <v>10</v>
          </cell>
          <cell r="L1396">
            <v>4.33</v>
          </cell>
          <cell r="M1396">
            <v>112.58</v>
          </cell>
          <cell r="P1396" t="str">
            <v/>
          </cell>
          <cell r="Q1396" t="str">
            <v/>
          </cell>
        </row>
        <row r="1397">
          <cell r="H1397" t="str">
            <v>Екстракция на еднокоренов зъб с анестезия</v>
          </cell>
          <cell r="I1397">
            <v>508</v>
          </cell>
          <cell r="J1397">
            <v>1</v>
          </cell>
          <cell r="L1397">
            <v>0.28000000000000003</v>
          </cell>
          <cell r="M1397">
            <v>7.28</v>
          </cell>
          <cell r="P1397" t="str">
            <v/>
          </cell>
          <cell r="Q1397" t="str">
            <v/>
          </cell>
        </row>
        <row r="1398">
          <cell r="H1398" t="str">
            <v>Екстракция на многокоренов зъб с анестезия</v>
          </cell>
          <cell r="I1398">
            <v>509</v>
          </cell>
          <cell r="J1398">
            <v>1</v>
          </cell>
          <cell r="L1398">
            <v>0.37</v>
          </cell>
          <cell r="M1398">
            <v>9.6199999999999992</v>
          </cell>
          <cell r="P1398" t="str">
            <v/>
          </cell>
          <cell r="Q1398" t="str">
            <v/>
          </cell>
        </row>
        <row r="1399">
          <cell r="P1399" t="str">
            <v/>
          </cell>
          <cell r="Q1399" t="str">
            <v/>
          </cell>
        </row>
        <row r="1400">
          <cell r="P1400" t="str">
            <v/>
          </cell>
          <cell r="Q1400" t="str">
            <v/>
          </cell>
        </row>
        <row r="1401">
          <cell r="P1401" t="str">
            <v/>
          </cell>
          <cell r="Q1401" t="str">
            <v/>
          </cell>
        </row>
        <row r="1402">
          <cell r="P1402" t="str">
            <v/>
          </cell>
          <cell r="Q1402" t="str">
            <v/>
          </cell>
        </row>
        <row r="1403">
          <cell r="C1403">
            <v>2431112147</v>
          </cell>
          <cell r="D1403">
            <v>6007117617</v>
          </cell>
          <cell r="E1403" t="str">
            <v>ИППСП</v>
          </cell>
          <cell r="F1403" t="str">
            <v>24-0371</v>
          </cell>
          <cell r="G1403">
            <v>36919</v>
          </cell>
          <cell r="H1403" t="str">
            <v>Обстоен преглед за установяване на орален статус</v>
          </cell>
          <cell r="I1403">
            <v>101</v>
          </cell>
          <cell r="J1403">
            <v>23</v>
          </cell>
          <cell r="L1403">
            <v>5.75</v>
          </cell>
          <cell r="M1403">
            <v>149.5</v>
          </cell>
          <cell r="N1403">
            <v>19.64</v>
          </cell>
          <cell r="O1403">
            <v>2.42</v>
          </cell>
          <cell r="P1403">
            <v>20</v>
          </cell>
          <cell r="Q1403">
            <v>2</v>
          </cell>
          <cell r="R1403">
            <v>572</v>
          </cell>
          <cell r="S1403">
            <v>2.36</v>
          </cell>
          <cell r="T1403">
            <v>19.64</v>
          </cell>
        </row>
        <row r="1404">
          <cell r="H1404" t="str">
            <v>Препариране на кавитет. Подложки и обтурация с амалгама</v>
          </cell>
          <cell r="I1404">
            <v>301</v>
          </cell>
          <cell r="J1404">
            <v>11</v>
          </cell>
          <cell r="L1404">
            <v>4.7699999999999996</v>
          </cell>
          <cell r="M1404">
            <v>124.02</v>
          </cell>
          <cell r="P1404" t="str">
            <v/>
          </cell>
          <cell r="Q1404" t="str">
            <v/>
          </cell>
        </row>
        <row r="1405">
          <cell r="H1405" t="str">
            <v>Препариране на кавитет. Подложки и обтурация с химичен композит</v>
          </cell>
          <cell r="I1405">
            <v>301</v>
          </cell>
          <cell r="J1405">
            <v>17</v>
          </cell>
          <cell r="L1405">
            <v>7.37</v>
          </cell>
          <cell r="M1405">
            <v>191.62</v>
          </cell>
          <cell r="P1405" t="str">
            <v/>
          </cell>
          <cell r="Q1405" t="str">
            <v/>
          </cell>
        </row>
        <row r="1406">
          <cell r="H1406" t="str">
            <v>Екстракция на еднокоренов зъб с анестезия</v>
          </cell>
          <cell r="I1406">
            <v>508</v>
          </cell>
          <cell r="J1406">
            <v>1</v>
          </cell>
          <cell r="L1406">
            <v>0.28000000000000003</v>
          </cell>
          <cell r="M1406">
            <v>7.28</v>
          </cell>
          <cell r="P1406" t="str">
            <v/>
          </cell>
          <cell r="Q1406" t="str">
            <v/>
          </cell>
        </row>
        <row r="1407">
          <cell r="H1407" t="str">
            <v>Екстракция на многокоренов зъб с анестезия</v>
          </cell>
          <cell r="I1407">
            <v>509</v>
          </cell>
          <cell r="J1407">
            <v>4</v>
          </cell>
          <cell r="L1407">
            <v>1.47</v>
          </cell>
          <cell r="M1407">
            <v>38.22</v>
          </cell>
          <cell r="P1407" t="str">
            <v/>
          </cell>
          <cell r="Q1407" t="str">
            <v/>
          </cell>
        </row>
        <row r="1408">
          <cell r="P1408" t="str">
            <v/>
          </cell>
          <cell r="Q1408" t="str">
            <v/>
          </cell>
        </row>
        <row r="1409">
          <cell r="P1409" t="str">
            <v/>
          </cell>
          <cell r="Q1409" t="str">
            <v/>
          </cell>
        </row>
        <row r="1410">
          <cell r="P1410" t="str">
            <v/>
          </cell>
          <cell r="Q1410" t="str">
            <v/>
          </cell>
        </row>
        <row r="1411">
          <cell r="P1411" t="str">
            <v/>
          </cell>
          <cell r="Q1411" t="str">
            <v/>
          </cell>
        </row>
        <row r="1412">
          <cell r="C1412">
            <v>2431112118</v>
          </cell>
          <cell r="D1412">
            <v>7401127574</v>
          </cell>
          <cell r="E1412" t="str">
            <v>ИППСП</v>
          </cell>
          <cell r="F1412" t="str">
            <v>24-0365</v>
          </cell>
          <cell r="G1412">
            <v>36919</v>
          </cell>
          <cell r="H1412" t="str">
            <v>Обстоен преглед за установяване на орален статус</v>
          </cell>
          <cell r="I1412">
            <v>101</v>
          </cell>
          <cell r="J1412">
            <v>17</v>
          </cell>
          <cell r="L1412">
            <v>4.25</v>
          </cell>
          <cell r="M1412">
            <v>110.5</v>
          </cell>
          <cell r="N1412">
            <v>17.010000000000002</v>
          </cell>
          <cell r="O1412">
            <v>5.23</v>
          </cell>
          <cell r="P1412">
            <v>17</v>
          </cell>
          <cell r="Q1412">
            <v>5</v>
          </cell>
          <cell r="R1412">
            <v>572</v>
          </cell>
          <cell r="S1412">
            <v>5</v>
          </cell>
          <cell r="T1412">
            <v>17</v>
          </cell>
        </row>
        <row r="1413">
          <cell r="H1413" t="str">
            <v>Препариране на кавитет. Подложки и обтурация с амалгама</v>
          </cell>
          <cell r="I1413">
            <v>301</v>
          </cell>
          <cell r="J1413">
            <v>13</v>
          </cell>
          <cell r="L1413">
            <v>5.63</v>
          </cell>
          <cell r="M1413">
            <v>146.38</v>
          </cell>
          <cell r="P1413" t="str">
            <v/>
          </cell>
          <cell r="Q1413" t="str">
            <v/>
          </cell>
        </row>
        <row r="1414">
          <cell r="H1414" t="str">
            <v>Препариране на кавитет. Подложки и обтурация с химичен композит</v>
          </cell>
          <cell r="I1414">
            <v>301</v>
          </cell>
          <cell r="J1414">
            <v>13</v>
          </cell>
          <cell r="L1414">
            <v>5.63</v>
          </cell>
          <cell r="M1414">
            <v>146.38</v>
          </cell>
          <cell r="P1414" t="str">
            <v/>
          </cell>
          <cell r="Q1414" t="str">
            <v/>
          </cell>
        </row>
        <row r="1415">
          <cell r="H1415" t="str">
            <v>Екстракция на еднокоренов зъб с анестезия</v>
          </cell>
          <cell r="I1415">
            <v>508</v>
          </cell>
          <cell r="J1415">
            <v>4</v>
          </cell>
          <cell r="L1415">
            <v>1.1299999999999999</v>
          </cell>
          <cell r="M1415">
            <v>29.38</v>
          </cell>
          <cell r="P1415" t="str">
            <v/>
          </cell>
          <cell r="Q1415" t="str">
            <v/>
          </cell>
        </row>
        <row r="1416">
          <cell r="H1416" t="str">
            <v>Екстракция на многокоренов зъб с анестезия</v>
          </cell>
          <cell r="I1416">
            <v>509</v>
          </cell>
          <cell r="J1416">
            <v>1</v>
          </cell>
          <cell r="L1416">
            <v>0.37</v>
          </cell>
          <cell r="M1416">
            <v>9.6199999999999992</v>
          </cell>
          <cell r="P1416" t="str">
            <v/>
          </cell>
          <cell r="Q1416" t="str">
            <v/>
          </cell>
        </row>
        <row r="1417">
          <cell r="P1417" t="str">
            <v/>
          </cell>
          <cell r="Q1417" t="str">
            <v/>
          </cell>
        </row>
        <row r="1418">
          <cell r="P1418" t="str">
            <v/>
          </cell>
          <cell r="Q1418" t="str">
            <v/>
          </cell>
        </row>
        <row r="1419">
          <cell r="P1419" t="str">
            <v/>
          </cell>
          <cell r="Q1419" t="str">
            <v/>
          </cell>
        </row>
        <row r="1420">
          <cell r="P1420" t="str">
            <v/>
          </cell>
          <cell r="Q1420" t="str">
            <v/>
          </cell>
        </row>
        <row r="1421">
          <cell r="C1421">
            <v>2431112135</v>
          </cell>
          <cell r="D1421">
            <v>6310167574</v>
          </cell>
          <cell r="E1421" t="str">
            <v>ИППСП</v>
          </cell>
          <cell r="F1421" t="str">
            <v>24-0366</v>
          </cell>
          <cell r="G1421">
            <v>36919</v>
          </cell>
          <cell r="H1421" t="str">
            <v>Обстоен преглед за установяване на орален статус</v>
          </cell>
          <cell r="I1421">
            <v>101</v>
          </cell>
          <cell r="J1421">
            <v>18</v>
          </cell>
          <cell r="L1421">
            <v>4.5</v>
          </cell>
          <cell r="M1421">
            <v>117</v>
          </cell>
          <cell r="N1421">
            <v>15.13</v>
          </cell>
          <cell r="O1421">
            <v>7.03</v>
          </cell>
          <cell r="P1421">
            <v>15</v>
          </cell>
          <cell r="Q1421">
            <v>7</v>
          </cell>
          <cell r="R1421">
            <v>572</v>
          </cell>
          <cell r="S1421">
            <v>7</v>
          </cell>
          <cell r="T1421">
            <v>15</v>
          </cell>
        </row>
        <row r="1422">
          <cell r="H1422" t="str">
            <v>Препариране на кавитет. Подложки и обтурация с амалгама</v>
          </cell>
          <cell r="I1422">
            <v>301</v>
          </cell>
          <cell r="J1422">
            <v>4</v>
          </cell>
          <cell r="L1422">
            <v>1.73</v>
          </cell>
          <cell r="M1422">
            <v>44.98</v>
          </cell>
          <cell r="P1422" t="str">
            <v/>
          </cell>
          <cell r="Q1422" t="str">
            <v/>
          </cell>
        </row>
        <row r="1423">
          <cell r="H1423" t="str">
            <v>Препариране на кавитет. Подложки и обтурация с химичен композит</v>
          </cell>
          <cell r="I1423">
            <v>301</v>
          </cell>
          <cell r="J1423">
            <v>18</v>
          </cell>
          <cell r="L1423">
            <v>7.8</v>
          </cell>
          <cell r="M1423">
            <v>202.8</v>
          </cell>
          <cell r="P1423" t="str">
            <v/>
          </cell>
          <cell r="Q1423" t="str">
            <v/>
          </cell>
        </row>
        <row r="1424">
          <cell r="H1424" t="str">
            <v>Екстракция на еднокоренов зъб с анестезия</v>
          </cell>
          <cell r="I1424">
            <v>508</v>
          </cell>
          <cell r="L1424">
            <v>0</v>
          </cell>
          <cell r="M1424">
            <v>0</v>
          </cell>
          <cell r="P1424" t="str">
            <v/>
          </cell>
          <cell r="Q1424" t="str">
            <v/>
          </cell>
        </row>
        <row r="1425">
          <cell r="H1425" t="str">
            <v>Екстракция на многокоренов зъб с анестезия</v>
          </cell>
          <cell r="I1425">
            <v>509</v>
          </cell>
          <cell r="J1425">
            <v>3</v>
          </cell>
          <cell r="L1425">
            <v>1.1000000000000001</v>
          </cell>
          <cell r="M1425">
            <v>28.6</v>
          </cell>
          <cell r="P1425" t="str">
            <v/>
          </cell>
          <cell r="Q1425" t="str">
            <v/>
          </cell>
        </row>
        <row r="1426">
          <cell r="P1426" t="str">
            <v/>
          </cell>
          <cell r="Q1426" t="str">
            <v/>
          </cell>
        </row>
        <row r="1427">
          <cell r="P1427" t="str">
            <v/>
          </cell>
          <cell r="Q1427" t="str">
            <v/>
          </cell>
        </row>
        <row r="1428">
          <cell r="P1428" t="str">
            <v/>
          </cell>
          <cell r="Q1428" t="str">
            <v/>
          </cell>
        </row>
        <row r="1429">
          <cell r="P1429" t="str">
            <v/>
          </cell>
          <cell r="Q1429" t="str">
            <v/>
          </cell>
        </row>
        <row r="1430">
          <cell r="C1430">
            <v>2431112111</v>
          </cell>
          <cell r="D1430">
            <v>5506247551</v>
          </cell>
          <cell r="E1430" t="str">
            <v>ИППСП</v>
          </cell>
          <cell r="F1430" t="str">
            <v>24-0020</v>
          </cell>
          <cell r="G1430">
            <v>36915</v>
          </cell>
          <cell r="H1430" t="str">
            <v>Обстоен преглед за установяване на орален статус</v>
          </cell>
          <cell r="I1430">
            <v>101</v>
          </cell>
          <cell r="J1430">
            <v>5</v>
          </cell>
          <cell r="L1430">
            <v>1.25</v>
          </cell>
          <cell r="M1430">
            <v>32.5</v>
          </cell>
          <cell r="N1430">
            <v>9.19</v>
          </cell>
          <cell r="O1430">
            <v>12.92</v>
          </cell>
          <cell r="P1430">
            <v>15</v>
          </cell>
          <cell r="Q1430">
            <v>7</v>
          </cell>
          <cell r="R1430">
            <v>572</v>
          </cell>
          <cell r="S1430">
            <v>12.81</v>
          </cell>
          <cell r="T1430">
            <v>9.19</v>
          </cell>
        </row>
        <row r="1431">
          <cell r="H1431" t="str">
            <v>Препариране на кавитет. Подложки и обтурация с амалгама</v>
          </cell>
          <cell r="I1431">
            <v>301</v>
          </cell>
          <cell r="J1431">
            <v>9</v>
          </cell>
          <cell r="L1431">
            <v>3.9</v>
          </cell>
          <cell r="M1431">
            <v>101.4</v>
          </cell>
          <cell r="P1431" t="str">
            <v/>
          </cell>
          <cell r="Q1431" t="str">
            <v/>
          </cell>
        </row>
        <row r="1432">
          <cell r="H1432" t="str">
            <v>Препариране на кавитет. Подложки и обтурация с химичен композит</v>
          </cell>
          <cell r="I1432">
            <v>301</v>
          </cell>
          <cell r="J1432">
            <v>8</v>
          </cell>
          <cell r="L1432">
            <v>3.47</v>
          </cell>
          <cell r="M1432">
            <v>90.22</v>
          </cell>
          <cell r="P1432" t="str">
            <v/>
          </cell>
          <cell r="Q1432" t="str">
            <v/>
          </cell>
        </row>
        <row r="1433">
          <cell r="H1433" t="str">
            <v>Екстракция на еднокоренов зъб с анестезия</v>
          </cell>
          <cell r="I1433">
            <v>508</v>
          </cell>
          <cell r="J1433">
            <v>2</v>
          </cell>
          <cell r="L1433">
            <v>0.56999999999999995</v>
          </cell>
          <cell r="M1433">
            <v>14.82</v>
          </cell>
          <cell r="P1433" t="str">
            <v/>
          </cell>
          <cell r="Q1433" t="str">
            <v/>
          </cell>
        </row>
        <row r="1434">
          <cell r="H1434" t="str">
            <v>Екстракция на многокоренов зъб с анестезия</v>
          </cell>
          <cell r="I1434">
            <v>509</v>
          </cell>
          <cell r="L1434">
            <v>0</v>
          </cell>
          <cell r="M1434">
            <v>0</v>
          </cell>
          <cell r="P1434" t="str">
            <v/>
          </cell>
          <cell r="Q1434" t="str">
            <v/>
          </cell>
        </row>
        <row r="1435">
          <cell r="P1435" t="str">
            <v/>
          </cell>
          <cell r="Q1435" t="str">
            <v/>
          </cell>
        </row>
        <row r="1436">
          <cell r="P1436" t="str">
            <v/>
          </cell>
          <cell r="Q1436" t="str">
            <v/>
          </cell>
        </row>
        <row r="1437">
          <cell r="P1437" t="str">
            <v/>
          </cell>
          <cell r="Q1437" t="str">
            <v/>
          </cell>
        </row>
        <row r="1438">
          <cell r="P1438" t="str">
            <v/>
          </cell>
          <cell r="Q1438" t="str">
            <v/>
          </cell>
        </row>
        <row r="1439">
          <cell r="C1439">
            <v>2431112048</v>
          </cell>
          <cell r="D1439">
            <v>5205084818</v>
          </cell>
          <cell r="E1439" t="str">
            <v>ИППСП</v>
          </cell>
          <cell r="F1439" t="str">
            <v>24-0066</v>
          </cell>
          <cell r="G1439">
            <v>36915</v>
          </cell>
          <cell r="H1439" t="str">
            <v>Обстоен преглед за установяване на орален статус</v>
          </cell>
          <cell r="I1439">
            <v>101</v>
          </cell>
          <cell r="J1439">
            <v>12</v>
          </cell>
          <cell r="L1439">
            <v>3</v>
          </cell>
          <cell r="M1439">
            <v>78</v>
          </cell>
          <cell r="N1439">
            <v>15.29</v>
          </cell>
          <cell r="O1439">
            <v>7.33</v>
          </cell>
          <cell r="P1439">
            <v>15</v>
          </cell>
          <cell r="Q1439">
            <v>7</v>
          </cell>
          <cell r="R1439">
            <v>572</v>
          </cell>
          <cell r="S1439">
            <v>7</v>
          </cell>
          <cell r="T1439">
            <v>15</v>
          </cell>
        </row>
        <row r="1440">
          <cell r="H1440" t="str">
            <v>Препариране на кавитет. Подложки и обтурация с амалгама</v>
          </cell>
          <cell r="I1440">
            <v>301</v>
          </cell>
          <cell r="J1440">
            <v>15</v>
          </cell>
          <cell r="L1440">
            <v>6.5</v>
          </cell>
          <cell r="M1440">
            <v>169</v>
          </cell>
          <cell r="P1440" t="str">
            <v/>
          </cell>
          <cell r="Q1440" t="str">
            <v/>
          </cell>
        </row>
        <row r="1441">
          <cell r="H1441" t="str">
            <v>Препариране на кавитет. Подложки и обтурация с химичен композит</v>
          </cell>
          <cell r="I1441">
            <v>301</v>
          </cell>
          <cell r="J1441">
            <v>8</v>
          </cell>
          <cell r="L1441">
            <v>3.47</v>
          </cell>
          <cell r="M1441">
            <v>90.22</v>
          </cell>
          <cell r="P1441" t="str">
            <v/>
          </cell>
          <cell r="Q1441" t="str">
            <v/>
          </cell>
        </row>
        <row r="1442">
          <cell r="H1442" t="str">
            <v>Екстракция на еднокоренов зъб с анестезия</v>
          </cell>
          <cell r="I1442">
            <v>508</v>
          </cell>
          <cell r="J1442">
            <v>3</v>
          </cell>
          <cell r="L1442">
            <v>0.85</v>
          </cell>
          <cell r="M1442">
            <v>22.1</v>
          </cell>
          <cell r="P1442" t="str">
            <v/>
          </cell>
          <cell r="Q1442" t="str">
            <v/>
          </cell>
        </row>
        <row r="1443">
          <cell r="H1443" t="str">
            <v>Екстракция на многокоренов зъб с анестезия</v>
          </cell>
          <cell r="I1443">
            <v>509</v>
          </cell>
          <cell r="J1443">
            <v>4</v>
          </cell>
          <cell r="L1443">
            <v>1.47</v>
          </cell>
          <cell r="M1443">
            <v>38.22</v>
          </cell>
          <cell r="P1443" t="str">
            <v/>
          </cell>
          <cell r="Q1443" t="str">
            <v/>
          </cell>
        </row>
        <row r="1444">
          <cell r="P1444" t="str">
            <v/>
          </cell>
          <cell r="Q1444" t="str">
            <v/>
          </cell>
        </row>
        <row r="1445">
          <cell r="P1445" t="str">
            <v/>
          </cell>
          <cell r="Q1445" t="str">
            <v/>
          </cell>
        </row>
        <row r="1446">
          <cell r="P1446" t="str">
            <v/>
          </cell>
          <cell r="Q1446" t="str">
            <v/>
          </cell>
        </row>
        <row r="1447">
          <cell r="P1447" t="str">
            <v/>
          </cell>
          <cell r="Q1447" t="str">
            <v/>
          </cell>
        </row>
        <row r="1448">
          <cell r="C1448">
            <v>2431112129</v>
          </cell>
          <cell r="D1448">
            <v>6410067542</v>
          </cell>
          <cell r="E1448" t="str">
            <v>ИППСП</v>
          </cell>
          <cell r="F1448" t="str">
            <v>24-007</v>
          </cell>
          <cell r="G1448">
            <v>36914</v>
          </cell>
          <cell r="H1448" t="str">
            <v>Обстоен преглед за установяване на орален статус</v>
          </cell>
          <cell r="I1448">
            <v>101</v>
          </cell>
          <cell r="J1448">
            <v>6</v>
          </cell>
          <cell r="L1448">
            <v>1.5</v>
          </cell>
          <cell r="M1448">
            <v>39</v>
          </cell>
          <cell r="N1448">
            <v>7.97</v>
          </cell>
          <cell r="O1448">
            <v>14.08</v>
          </cell>
          <cell r="P1448">
            <v>15</v>
          </cell>
          <cell r="Q1448">
            <v>7</v>
          </cell>
          <cell r="R1448">
            <v>572</v>
          </cell>
          <cell r="S1448">
            <v>14.03</v>
          </cell>
          <cell r="T1448">
            <v>7.97</v>
          </cell>
        </row>
        <row r="1449">
          <cell r="H1449" t="str">
            <v>Препариране на кавитет. Подложки и обтурация с амалгама</v>
          </cell>
          <cell r="I1449">
            <v>301</v>
          </cell>
          <cell r="L1449">
            <v>0</v>
          </cell>
          <cell r="M1449">
            <v>0</v>
          </cell>
          <cell r="P1449" t="str">
            <v/>
          </cell>
          <cell r="Q1449" t="str">
            <v/>
          </cell>
        </row>
        <row r="1450">
          <cell r="H1450" t="str">
            <v>Препариране на кавитет. Подложки и обтурация с химичен композит</v>
          </cell>
          <cell r="I1450">
            <v>301</v>
          </cell>
          <cell r="J1450">
            <v>6</v>
          </cell>
          <cell r="L1450">
            <v>2.6</v>
          </cell>
          <cell r="M1450">
            <v>67.599999999999994</v>
          </cell>
          <cell r="P1450" t="str">
            <v/>
          </cell>
          <cell r="Q1450" t="str">
            <v/>
          </cell>
        </row>
        <row r="1451">
          <cell r="H1451" t="str">
            <v>Екстракция на еднокоренов зъб с анестезия</v>
          </cell>
          <cell r="I1451">
            <v>508</v>
          </cell>
          <cell r="J1451">
            <v>2</v>
          </cell>
          <cell r="L1451">
            <v>0.56999999999999995</v>
          </cell>
          <cell r="M1451">
            <v>14.82</v>
          </cell>
          <cell r="P1451" t="str">
            <v/>
          </cell>
          <cell r="Q1451" t="str">
            <v/>
          </cell>
        </row>
        <row r="1452">
          <cell r="H1452" t="str">
            <v>Екстракция на многокоренов зъб с анестезия</v>
          </cell>
          <cell r="I1452">
            <v>509</v>
          </cell>
          <cell r="J1452">
            <v>9</v>
          </cell>
          <cell r="L1452">
            <v>3.3</v>
          </cell>
          <cell r="M1452">
            <v>85.8</v>
          </cell>
          <cell r="P1452" t="str">
            <v/>
          </cell>
          <cell r="Q1452" t="str">
            <v/>
          </cell>
        </row>
        <row r="1453">
          <cell r="P1453" t="str">
            <v/>
          </cell>
          <cell r="Q1453" t="str">
            <v/>
          </cell>
        </row>
        <row r="1454">
          <cell r="P1454" t="str">
            <v/>
          </cell>
          <cell r="Q1454" t="str">
            <v/>
          </cell>
        </row>
        <row r="1455">
          <cell r="P1455" t="str">
            <v/>
          </cell>
          <cell r="Q1455" t="str">
            <v/>
          </cell>
        </row>
        <row r="1456">
          <cell r="P1456" t="str">
            <v/>
          </cell>
          <cell r="Q1456" t="str">
            <v/>
          </cell>
        </row>
        <row r="1457">
          <cell r="C1457">
            <v>2431112025</v>
          </cell>
          <cell r="D1457">
            <v>6211247541</v>
          </cell>
          <cell r="E1457" t="str">
            <v>ИППСП</v>
          </cell>
          <cell r="F1457" t="str">
            <v>24-0123</v>
          </cell>
          <cell r="G1457">
            <v>36916</v>
          </cell>
          <cell r="H1457" t="str">
            <v>Обстоен преглед за установяване на орален статус</v>
          </cell>
          <cell r="I1457">
            <v>101</v>
          </cell>
          <cell r="J1457">
            <v>10</v>
          </cell>
          <cell r="L1457">
            <v>2.5</v>
          </cell>
          <cell r="M1457">
            <v>65</v>
          </cell>
          <cell r="N1457">
            <v>12.69</v>
          </cell>
          <cell r="O1457">
            <v>9.5399999999999991</v>
          </cell>
          <cell r="P1457">
            <v>17</v>
          </cell>
          <cell r="Q1457">
            <v>5</v>
          </cell>
          <cell r="R1457">
            <v>572</v>
          </cell>
          <cell r="S1457">
            <v>9.31</v>
          </cell>
          <cell r="T1457">
            <v>12.69</v>
          </cell>
        </row>
        <row r="1458">
          <cell r="H1458" t="str">
            <v>Препариране на кавитет. Подложки и обтурация с амалгама</v>
          </cell>
          <cell r="I1458">
            <v>301</v>
          </cell>
          <cell r="J1458">
            <v>8</v>
          </cell>
          <cell r="L1458">
            <v>3.47</v>
          </cell>
          <cell r="M1458">
            <v>90.22</v>
          </cell>
          <cell r="P1458" t="str">
            <v/>
          </cell>
          <cell r="Q1458" t="str">
            <v/>
          </cell>
        </row>
        <row r="1459">
          <cell r="H1459" t="str">
            <v>Препариране на кавитет. Подложки и обтурация с химичен композит</v>
          </cell>
          <cell r="I1459">
            <v>301</v>
          </cell>
          <cell r="J1459">
            <v>14</v>
          </cell>
          <cell r="L1459">
            <v>6.07</v>
          </cell>
          <cell r="M1459">
            <v>157.82</v>
          </cell>
          <cell r="P1459" t="str">
            <v/>
          </cell>
          <cell r="Q1459" t="str">
            <v/>
          </cell>
        </row>
        <row r="1460">
          <cell r="H1460" t="str">
            <v>Екстракция на еднокоренов зъб с анестезия</v>
          </cell>
          <cell r="I1460">
            <v>508</v>
          </cell>
          <cell r="J1460">
            <v>1</v>
          </cell>
          <cell r="L1460">
            <v>0.28000000000000003</v>
          </cell>
          <cell r="M1460">
            <v>7.28</v>
          </cell>
          <cell r="P1460" t="str">
            <v/>
          </cell>
          <cell r="Q1460" t="str">
            <v/>
          </cell>
        </row>
        <row r="1461">
          <cell r="H1461" t="str">
            <v>Екстракция на многокоренов зъб с анестезия</v>
          </cell>
          <cell r="I1461">
            <v>509</v>
          </cell>
          <cell r="J1461">
            <v>1</v>
          </cell>
          <cell r="L1461">
            <v>0.37</v>
          </cell>
          <cell r="M1461">
            <v>9.6199999999999992</v>
          </cell>
          <cell r="P1461" t="str">
            <v/>
          </cell>
          <cell r="Q1461" t="str">
            <v/>
          </cell>
        </row>
        <row r="1462">
          <cell r="P1462" t="str">
            <v/>
          </cell>
          <cell r="Q1462" t="str">
            <v/>
          </cell>
        </row>
        <row r="1463">
          <cell r="P1463" t="str">
            <v/>
          </cell>
          <cell r="Q1463" t="str">
            <v/>
          </cell>
        </row>
        <row r="1464">
          <cell r="P1464" t="str">
            <v/>
          </cell>
          <cell r="Q1464" t="str">
            <v/>
          </cell>
        </row>
        <row r="1465">
          <cell r="P1465" t="str">
            <v/>
          </cell>
          <cell r="Q1465" t="str">
            <v/>
          </cell>
        </row>
        <row r="1466">
          <cell r="C1466">
            <v>2431112137</v>
          </cell>
          <cell r="D1466">
            <v>5709057573</v>
          </cell>
          <cell r="E1466" t="str">
            <v>ИППСП</v>
          </cell>
          <cell r="F1466" t="str">
            <v>24-0118</v>
          </cell>
          <cell r="G1466">
            <v>36916</v>
          </cell>
          <cell r="H1466" t="str">
            <v>Обстоен преглед за установяване на орален статус</v>
          </cell>
          <cell r="I1466">
            <v>101</v>
          </cell>
          <cell r="J1466">
            <v>5</v>
          </cell>
          <cell r="L1466">
            <v>1.25</v>
          </cell>
          <cell r="M1466">
            <v>32.5</v>
          </cell>
          <cell r="N1466">
            <v>9.19</v>
          </cell>
          <cell r="O1466">
            <v>10.88</v>
          </cell>
          <cell r="P1466">
            <v>15</v>
          </cell>
          <cell r="Q1466">
            <v>5</v>
          </cell>
          <cell r="R1466">
            <v>520</v>
          </cell>
          <cell r="S1466">
            <v>10.81</v>
          </cell>
          <cell r="T1466">
            <v>9.19</v>
          </cell>
        </row>
        <row r="1467">
          <cell r="H1467" t="str">
            <v>Препариране на кавитет. Подложки и обтурация с амалгама</v>
          </cell>
          <cell r="I1467">
            <v>301</v>
          </cell>
          <cell r="J1467">
            <v>6</v>
          </cell>
          <cell r="L1467">
            <v>2.6</v>
          </cell>
          <cell r="M1467">
            <v>67.599999999999994</v>
          </cell>
          <cell r="P1467" t="str">
            <v/>
          </cell>
          <cell r="Q1467" t="str">
            <v/>
          </cell>
        </row>
        <row r="1468">
          <cell r="H1468" t="str">
            <v>Препариране на кавитет. Подложки и обтурация с химичен композит</v>
          </cell>
          <cell r="I1468">
            <v>301</v>
          </cell>
          <cell r="J1468">
            <v>11</v>
          </cell>
          <cell r="L1468">
            <v>4.7699999999999996</v>
          </cell>
          <cell r="M1468">
            <v>124.02</v>
          </cell>
          <cell r="P1468" t="str">
            <v/>
          </cell>
          <cell r="Q1468" t="str">
            <v/>
          </cell>
        </row>
        <row r="1469">
          <cell r="H1469" t="str">
            <v>Екстракция на еднокоренов зъб с анестезия</v>
          </cell>
          <cell r="I1469">
            <v>508</v>
          </cell>
          <cell r="J1469">
            <v>2</v>
          </cell>
          <cell r="L1469">
            <v>0.56999999999999995</v>
          </cell>
          <cell r="M1469">
            <v>14.82</v>
          </cell>
          <cell r="P1469" t="str">
            <v/>
          </cell>
          <cell r="Q1469" t="str">
            <v/>
          </cell>
        </row>
        <row r="1470">
          <cell r="H1470" t="str">
            <v>Екстракция на многокоренов зъб с анестезия</v>
          </cell>
          <cell r="I1470">
            <v>509</v>
          </cell>
          <cell r="L1470">
            <v>0</v>
          </cell>
          <cell r="M1470">
            <v>0</v>
          </cell>
          <cell r="P1470" t="str">
            <v/>
          </cell>
          <cell r="Q1470" t="str">
            <v/>
          </cell>
        </row>
        <row r="1471">
          <cell r="P1471" t="str">
            <v/>
          </cell>
          <cell r="Q1471" t="str">
            <v/>
          </cell>
        </row>
        <row r="1472">
          <cell r="P1472" t="str">
            <v/>
          </cell>
          <cell r="Q1472" t="str">
            <v/>
          </cell>
        </row>
        <row r="1473">
          <cell r="P1473" t="str">
            <v/>
          </cell>
          <cell r="Q1473" t="str">
            <v/>
          </cell>
        </row>
        <row r="1474">
          <cell r="P1474" t="str">
            <v/>
          </cell>
          <cell r="Q1474" t="str">
            <v/>
          </cell>
        </row>
        <row r="1475">
          <cell r="C1475">
            <v>2431112152</v>
          </cell>
          <cell r="D1475">
            <v>6802129131</v>
          </cell>
          <cell r="E1475" t="str">
            <v>ИППСП</v>
          </cell>
          <cell r="F1475" t="str">
            <v>24-0122</v>
          </cell>
          <cell r="G1475">
            <v>36916</v>
          </cell>
          <cell r="H1475" t="str">
            <v>Обстоен преглед за установяване на орален статус</v>
          </cell>
          <cell r="I1475">
            <v>101</v>
          </cell>
          <cell r="J1475">
            <v>8</v>
          </cell>
          <cell r="L1475">
            <v>2</v>
          </cell>
          <cell r="M1475">
            <v>52</v>
          </cell>
          <cell r="N1475">
            <v>9.2200000000000006</v>
          </cell>
          <cell r="O1475">
            <v>10.84</v>
          </cell>
          <cell r="P1475">
            <v>13</v>
          </cell>
          <cell r="Q1475">
            <v>7</v>
          </cell>
          <cell r="R1475">
            <v>520</v>
          </cell>
          <cell r="S1475">
            <v>10.78</v>
          </cell>
          <cell r="T1475">
            <v>9.2200000000000006</v>
          </cell>
        </row>
        <row r="1476">
          <cell r="H1476" t="str">
            <v>Препариране на кавитет. Подложки и обтурация с амалгама</v>
          </cell>
          <cell r="I1476">
            <v>301</v>
          </cell>
          <cell r="J1476">
            <v>5</v>
          </cell>
          <cell r="L1476">
            <v>2.17</v>
          </cell>
          <cell r="M1476">
            <v>56.42</v>
          </cell>
          <cell r="P1476" t="str">
            <v/>
          </cell>
          <cell r="Q1476" t="str">
            <v/>
          </cell>
        </row>
        <row r="1477">
          <cell r="H1477" t="str">
            <v>Препариране на кавитет. Подложки и обтурация с химичен композит</v>
          </cell>
          <cell r="I1477">
            <v>301</v>
          </cell>
          <cell r="J1477">
            <v>11</v>
          </cell>
          <cell r="L1477">
            <v>4.7699999999999996</v>
          </cell>
          <cell r="M1477">
            <v>124.02</v>
          </cell>
          <cell r="P1477" t="str">
            <v/>
          </cell>
          <cell r="Q1477" t="str">
            <v/>
          </cell>
        </row>
        <row r="1478">
          <cell r="H1478" t="str">
            <v>Екстракция на еднокоренов зъб с анестезия</v>
          </cell>
          <cell r="I1478">
            <v>508</v>
          </cell>
          <cell r="J1478">
            <v>1</v>
          </cell>
          <cell r="L1478">
            <v>0.28000000000000003</v>
          </cell>
          <cell r="M1478">
            <v>7.28</v>
          </cell>
          <cell r="P1478" t="str">
            <v/>
          </cell>
          <cell r="Q1478" t="str">
            <v/>
          </cell>
        </row>
        <row r="1479">
          <cell r="H1479" t="str">
            <v>Екстракция на многокоренов зъб с анестезия</v>
          </cell>
          <cell r="I1479">
            <v>509</v>
          </cell>
          <cell r="L1479">
            <v>0</v>
          </cell>
          <cell r="M1479">
            <v>0</v>
          </cell>
          <cell r="P1479" t="str">
            <v/>
          </cell>
          <cell r="Q1479" t="str">
            <v/>
          </cell>
        </row>
        <row r="1480">
          <cell r="P1480" t="str">
            <v/>
          </cell>
          <cell r="Q1480" t="str">
            <v/>
          </cell>
        </row>
        <row r="1481">
          <cell r="P1481" t="str">
            <v/>
          </cell>
          <cell r="Q1481" t="str">
            <v/>
          </cell>
        </row>
        <row r="1482">
          <cell r="P1482" t="str">
            <v/>
          </cell>
          <cell r="Q1482" t="str">
            <v/>
          </cell>
        </row>
        <row r="1483">
          <cell r="P1483" t="str">
            <v/>
          </cell>
          <cell r="Q1483" t="str">
            <v/>
          </cell>
        </row>
        <row r="1484">
          <cell r="C1484">
            <v>2431112073</v>
          </cell>
          <cell r="D1484">
            <v>5508287640</v>
          </cell>
          <cell r="E1484" t="str">
            <v>ИППСП</v>
          </cell>
          <cell r="F1484" t="str">
            <v>24-0406</v>
          </cell>
          <cell r="G1484">
            <v>36921</v>
          </cell>
          <cell r="H1484" t="str">
            <v>Обстоен преглед за установяване на орален статус</v>
          </cell>
          <cell r="I1484">
            <v>101</v>
          </cell>
          <cell r="J1484">
            <v>17</v>
          </cell>
          <cell r="L1484">
            <v>4.25</v>
          </cell>
          <cell r="M1484">
            <v>110.5</v>
          </cell>
          <cell r="N1484">
            <v>14.87</v>
          </cell>
          <cell r="O1484">
            <v>5.22</v>
          </cell>
          <cell r="P1484">
            <v>15</v>
          </cell>
          <cell r="Q1484">
            <v>5</v>
          </cell>
          <cell r="R1484">
            <v>520</v>
          </cell>
          <cell r="S1484">
            <v>5.13</v>
          </cell>
          <cell r="T1484">
            <v>14.87</v>
          </cell>
        </row>
        <row r="1485">
          <cell r="H1485" t="str">
            <v>Препариране на кавитет. Подложки и обтурация с амалгама</v>
          </cell>
          <cell r="I1485">
            <v>301</v>
          </cell>
          <cell r="J1485">
            <v>12</v>
          </cell>
          <cell r="L1485">
            <v>5.2</v>
          </cell>
          <cell r="M1485">
            <v>135.19999999999999</v>
          </cell>
          <cell r="P1485" t="str">
            <v/>
          </cell>
          <cell r="Q1485" t="str">
            <v/>
          </cell>
        </row>
        <row r="1486">
          <cell r="H1486" t="str">
            <v>Препариране на кавитет. Подложки и обтурация с химичен композит</v>
          </cell>
          <cell r="I1486">
            <v>301</v>
          </cell>
          <cell r="J1486">
            <v>11</v>
          </cell>
          <cell r="L1486">
            <v>4.7699999999999996</v>
          </cell>
          <cell r="M1486">
            <v>124.02</v>
          </cell>
          <cell r="P1486" t="str">
            <v/>
          </cell>
          <cell r="Q1486" t="str">
            <v/>
          </cell>
        </row>
        <row r="1487">
          <cell r="H1487" t="str">
            <v>Екстракция на еднокоренов зъб с анестезия</v>
          </cell>
          <cell r="I1487">
            <v>508</v>
          </cell>
          <cell r="J1487">
            <v>1</v>
          </cell>
          <cell r="L1487">
            <v>0.28000000000000003</v>
          </cell>
          <cell r="M1487">
            <v>7.28</v>
          </cell>
          <cell r="P1487" t="str">
            <v/>
          </cell>
          <cell r="Q1487" t="str">
            <v/>
          </cell>
        </row>
        <row r="1488">
          <cell r="H1488" t="str">
            <v>Екстракция на многокоренов зъб с анестезия</v>
          </cell>
          <cell r="I1488">
            <v>509</v>
          </cell>
          <cell r="J1488">
            <v>1</v>
          </cell>
          <cell r="L1488">
            <v>0.37</v>
          </cell>
          <cell r="M1488">
            <v>9.6199999999999992</v>
          </cell>
          <cell r="P1488" t="str">
            <v/>
          </cell>
          <cell r="Q1488" t="str">
            <v/>
          </cell>
        </row>
        <row r="1489">
          <cell r="P1489" t="str">
            <v/>
          </cell>
          <cell r="Q1489" t="str">
            <v/>
          </cell>
        </row>
        <row r="1490">
          <cell r="P1490" t="str">
            <v/>
          </cell>
          <cell r="Q1490" t="str">
            <v/>
          </cell>
        </row>
        <row r="1491">
          <cell r="P1491" t="str">
            <v/>
          </cell>
          <cell r="Q1491" t="str">
            <v/>
          </cell>
        </row>
        <row r="1492">
          <cell r="P1492" t="str">
            <v/>
          </cell>
          <cell r="Q1492" t="str">
            <v/>
          </cell>
        </row>
        <row r="1493">
          <cell r="C1493">
            <v>2431112114</v>
          </cell>
          <cell r="D1493">
            <v>6108137550</v>
          </cell>
          <cell r="E1493" t="str">
            <v>ИППСП</v>
          </cell>
          <cell r="F1493" t="str">
            <v>24-0412</v>
          </cell>
          <cell r="G1493">
            <v>36921</v>
          </cell>
          <cell r="H1493" t="str">
            <v>Обстоен преглед за установяване на орален статус</v>
          </cell>
          <cell r="I1493">
            <v>101</v>
          </cell>
          <cell r="J1493">
            <v>11</v>
          </cell>
          <cell r="L1493">
            <v>2.75</v>
          </cell>
          <cell r="M1493">
            <v>71.5</v>
          </cell>
          <cell r="N1493">
            <v>13.96</v>
          </cell>
          <cell r="O1493">
            <v>8.14</v>
          </cell>
          <cell r="P1493">
            <v>15</v>
          </cell>
          <cell r="Q1493">
            <v>7</v>
          </cell>
          <cell r="R1493">
            <v>572</v>
          </cell>
          <cell r="S1493">
            <v>8.0399999999999991</v>
          </cell>
          <cell r="T1493">
            <v>13.96</v>
          </cell>
        </row>
        <row r="1494">
          <cell r="H1494" t="str">
            <v>Препариране на кавитет. Подложки и обтурация с амалгама</v>
          </cell>
          <cell r="I1494">
            <v>301</v>
          </cell>
          <cell r="J1494">
            <v>17</v>
          </cell>
          <cell r="L1494">
            <v>7.37</v>
          </cell>
          <cell r="M1494">
            <v>191.62</v>
          </cell>
          <cell r="P1494" t="str">
            <v/>
          </cell>
          <cell r="Q1494" t="str">
            <v/>
          </cell>
        </row>
        <row r="1495">
          <cell r="H1495" t="str">
            <v>Препариране на кавитет. Подложки и обтурация с химичен композит</v>
          </cell>
          <cell r="I1495">
            <v>301</v>
          </cell>
          <cell r="J1495">
            <v>8</v>
          </cell>
          <cell r="L1495">
            <v>3.47</v>
          </cell>
          <cell r="M1495">
            <v>90.22</v>
          </cell>
          <cell r="P1495" t="str">
            <v/>
          </cell>
          <cell r="Q1495" t="str">
            <v/>
          </cell>
        </row>
        <row r="1496">
          <cell r="H1496" t="str">
            <v>Екстракция на еднокоренов зъб с анестезия</v>
          </cell>
          <cell r="I1496">
            <v>508</v>
          </cell>
          <cell r="L1496">
            <v>0</v>
          </cell>
          <cell r="M1496">
            <v>0</v>
          </cell>
          <cell r="P1496" t="str">
            <v/>
          </cell>
          <cell r="Q1496" t="str">
            <v/>
          </cell>
        </row>
        <row r="1497">
          <cell r="H1497" t="str">
            <v>Екстракция на многокоренов зъб с анестезия</v>
          </cell>
          <cell r="I1497">
            <v>509</v>
          </cell>
          <cell r="J1497">
            <v>1</v>
          </cell>
          <cell r="L1497">
            <v>0.37</v>
          </cell>
          <cell r="M1497">
            <v>9.6199999999999992</v>
          </cell>
          <cell r="P1497" t="str">
            <v/>
          </cell>
          <cell r="Q1497" t="str">
            <v/>
          </cell>
        </row>
        <row r="1498">
          <cell r="P1498" t="str">
            <v/>
          </cell>
          <cell r="Q1498" t="str">
            <v/>
          </cell>
        </row>
        <row r="1499">
          <cell r="P1499" t="str">
            <v/>
          </cell>
          <cell r="Q1499" t="str">
            <v/>
          </cell>
        </row>
        <row r="1500">
          <cell r="P1500" t="str">
            <v/>
          </cell>
          <cell r="Q1500" t="str">
            <v/>
          </cell>
        </row>
        <row r="1501">
          <cell r="P1501" t="str">
            <v/>
          </cell>
          <cell r="Q1501" t="str">
            <v/>
          </cell>
        </row>
        <row r="1502">
          <cell r="C1502">
            <v>2431112150</v>
          </cell>
          <cell r="D1502">
            <v>7112173518</v>
          </cell>
          <cell r="E1502" t="str">
            <v>ИППСП</v>
          </cell>
          <cell r="F1502" t="str">
            <v>24-0408</v>
          </cell>
          <cell r="G1502">
            <v>36921</v>
          </cell>
          <cell r="H1502" t="str">
            <v>Обстоен преглед за установяване на орален статус</v>
          </cell>
          <cell r="I1502">
            <v>101</v>
          </cell>
          <cell r="J1502">
            <v>2</v>
          </cell>
          <cell r="L1502">
            <v>0.5</v>
          </cell>
          <cell r="M1502">
            <v>13</v>
          </cell>
          <cell r="N1502">
            <v>1.8</v>
          </cell>
          <cell r="O1502">
            <v>8.33</v>
          </cell>
          <cell r="P1502">
            <v>8</v>
          </cell>
          <cell r="Q1502">
            <v>2</v>
          </cell>
          <cell r="R1502">
            <v>260</v>
          </cell>
          <cell r="S1502">
            <v>8.1999999999999993</v>
          </cell>
          <cell r="T1502">
            <v>1.8</v>
          </cell>
        </row>
        <row r="1503">
          <cell r="H1503" t="str">
            <v>Препариране на кавитет. Подложки и обтурация с амалгама</v>
          </cell>
          <cell r="I1503">
            <v>301</v>
          </cell>
          <cell r="J1503">
            <v>1</v>
          </cell>
          <cell r="L1503">
            <v>0.43</v>
          </cell>
          <cell r="M1503">
            <v>11.18</v>
          </cell>
          <cell r="P1503" t="str">
            <v/>
          </cell>
          <cell r="Q1503" t="str">
            <v/>
          </cell>
        </row>
        <row r="1504">
          <cell r="H1504" t="str">
            <v>Препариране на кавитет. Подложки и обтурация с химичен композит</v>
          </cell>
          <cell r="I1504">
            <v>301</v>
          </cell>
          <cell r="J1504">
            <v>2</v>
          </cell>
          <cell r="L1504">
            <v>0.87</v>
          </cell>
          <cell r="M1504">
            <v>22.62</v>
          </cell>
          <cell r="P1504" t="str">
            <v/>
          </cell>
          <cell r="Q1504" t="str">
            <v/>
          </cell>
        </row>
        <row r="1505">
          <cell r="H1505" t="str">
            <v>Екстракция на еднокоренов зъб с анестезия</v>
          </cell>
          <cell r="I1505">
            <v>508</v>
          </cell>
          <cell r="L1505">
            <v>0</v>
          </cell>
          <cell r="M1505">
            <v>0</v>
          </cell>
          <cell r="P1505" t="str">
            <v/>
          </cell>
          <cell r="Q1505" t="str">
            <v/>
          </cell>
        </row>
        <row r="1506">
          <cell r="H1506" t="str">
            <v>Екстракция на многокоренов зъб с анестезия</v>
          </cell>
          <cell r="I1506">
            <v>509</v>
          </cell>
          <cell r="L1506">
            <v>0</v>
          </cell>
          <cell r="M1506">
            <v>0</v>
          </cell>
          <cell r="P1506" t="str">
            <v/>
          </cell>
          <cell r="Q1506" t="str">
            <v/>
          </cell>
        </row>
        <row r="1507">
          <cell r="P1507" t="str">
            <v/>
          </cell>
          <cell r="Q1507" t="str">
            <v/>
          </cell>
        </row>
        <row r="1508">
          <cell r="P1508" t="str">
            <v/>
          </cell>
          <cell r="Q1508" t="str">
            <v/>
          </cell>
        </row>
        <row r="1509">
          <cell r="P1509" t="str">
            <v/>
          </cell>
          <cell r="Q1509" t="str">
            <v/>
          </cell>
        </row>
        <row r="1510">
          <cell r="P1510" t="str">
            <v/>
          </cell>
          <cell r="Q1510" t="str">
            <v/>
          </cell>
        </row>
        <row r="1511">
          <cell r="C1511">
            <v>2431112103</v>
          </cell>
          <cell r="D1511">
            <v>6503227682</v>
          </cell>
          <cell r="E1511" t="str">
            <v>ИППСП</v>
          </cell>
          <cell r="F1511" t="str">
            <v>24-0367</v>
          </cell>
          <cell r="G1511">
            <v>36919</v>
          </cell>
          <cell r="H1511" t="str">
            <v>Обстоен преглед за установяване на орален статус</v>
          </cell>
          <cell r="I1511">
            <v>101</v>
          </cell>
          <cell r="J1511">
            <v>19</v>
          </cell>
          <cell r="L1511">
            <v>4.75</v>
          </cell>
          <cell r="M1511">
            <v>123.5</v>
          </cell>
          <cell r="N1511">
            <v>14.95</v>
          </cell>
          <cell r="O1511">
            <v>7.05</v>
          </cell>
          <cell r="P1511">
            <v>15</v>
          </cell>
          <cell r="Q1511">
            <v>7</v>
          </cell>
          <cell r="R1511">
            <v>572</v>
          </cell>
          <cell r="S1511">
            <v>7.05</v>
          </cell>
          <cell r="T1511">
            <v>14.95</v>
          </cell>
        </row>
        <row r="1512">
          <cell r="H1512" t="str">
            <v>Препариране на кавитет. Подложки и обтурация с амалгама</v>
          </cell>
          <cell r="I1512">
            <v>301</v>
          </cell>
          <cell r="J1512">
            <v>14</v>
          </cell>
          <cell r="L1512">
            <v>6.07</v>
          </cell>
          <cell r="M1512">
            <v>157.82</v>
          </cell>
          <cell r="P1512" t="str">
            <v/>
          </cell>
          <cell r="Q1512" t="str">
            <v/>
          </cell>
        </row>
        <row r="1513">
          <cell r="H1513" t="str">
            <v>Препариране на кавитет. Подложки и обтурация с химичен композит</v>
          </cell>
          <cell r="I1513">
            <v>301</v>
          </cell>
          <cell r="J1513">
            <v>1</v>
          </cell>
          <cell r="L1513">
            <v>0.43</v>
          </cell>
          <cell r="M1513">
            <v>11.18</v>
          </cell>
          <cell r="P1513" t="str">
            <v/>
          </cell>
          <cell r="Q1513" t="str">
            <v/>
          </cell>
        </row>
        <row r="1514">
          <cell r="H1514" t="str">
            <v>Екстракция на еднокоренов зъб с анестезия</v>
          </cell>
          <cell r="I1514">
            <v>508</v>
          </cell>
          <cell r="J1514">
            <v>4</v>
          </cell>
          <cell r="L1514">
            <v>1.1299999999999999</v>
          </cell>
          <cell r="M1514">
            <v>29.38</v>
          </cell>
          <cell r="P1514" t="str">
            <v/>
          </cell>
          <cell r="Q1514" t="str">
            <v/>
          </cell>
        </row>
        <row r="1515">
          <cell r="H1515" t="str">
            <v>Екстракция на многокоренов зъб с анестезия</v>
          </cell>
          <cell r="I1515">
            <v>509</v>
          </cell>
          <cell r="J1515">
            <v>7</v>
          </cell>
          <cell r="L1515">
            <v>2.57</v>
          </cell>
          <cell r="M1515">
            <v>66.819999999999993</v>
          </cell>
          <cell r="P1515" t="str">
            <v/>
          </cell>
          <cell r="Q1515" t="str">
            <v/>
          </cell>
        </row>
        <row r="1516">
          <cell r="P1516" t="str">
            <v/>
          </cell>
          <cell r="Q1516" t="str">
            <v/>
          </cell>
        </row>
        <row r="1517">
          <cell r="P1517" t="str">
            <v/>
          </cell>
          <cell r="Q1517" t="str">
            <v/>
          </cell>
        </row>
        <row r="1518">
          <cell r="P1518" t="str">
            <v/>
          </cell>
          <cell r="Q1518" t="str">
            <v/>
          </cell>
        </row>
        <row r="1519">
          <cell r="P1519" t="str">
            <v/>
          </cell>
          <cell r="Q1519" t="str">
            <v/>
          </cell>
        </row>
        <row r="1520">
          <cell r="C1520">
            <v>2431112044</v>
          </cell>
          <cell r="D1520">
            <v>6610097565</v>
          </cell>
          <cell r="E1520" t="str">
            <v>ИППСП</v>
          </cell>
          <cell r="F1520" t="str">
            <v>24-0221</v>
          </cell>
          <cell r="G1520">
            <v>36917</v>
          </cell>
          <cell r="H1520" t="str">
            <v>Обстоен преглед за установяване на орален статус</v>
          </cell>
          <cell r="I1520">
            <v>101</v>
          </cell>
          <cell r="J1520">
            <v>12</v>
          </cell>
          <cell r="L1520">
            <v>3</v>
          </cell>
          <cell r="M1520">
            <v>78</v>
          </cell>
          <cell r="N1520">
            <v>8.93</v>
          </cell>
          <cell r="O1520">
            <v>9.43</v>
          </cell>
          <cell r="P1520">
            <v>13</v>
          </cell>
          <cell r="Q1520">
            <v>5</v>
          </cell>
          <cell r="R1520">
            <v>468</v>
          </cell>
          <cell r="S1520">
            <v>9.07</v>
          </cell>
          <cell r="T1520">
            <v>8.93</v>
          </cell>
        </row>
        <row r="1521">
          <cell r="H1521" t="str">
            <v>Препариране на кавитет. Подложки и обтурация с амалгама</v>
          </cell>
          <cell r="I1521">
            <v>301</v>
          </cell>
          <cell r="J1521">
            <v>2</v>
          </cell>
          <cell r="L1521">
            <v>0.87</v>
          </cell>
          <cell r="M1521">
            <v>22.62</v>
          </cell>
          <cell r="P1521" t="str">
            <v/>
          </cell>
          <cell r="Q1521" t="str">
            <v/>
          </cell>
        </row>
        <row r="1522">
          <cell r="H1522" t="str">
            <v>Препариране на кавитет. Подложки и обтурация с химичен композит</v>
          </cell>
          <cell r="I1522">
            <v>301</v>
          </cell>
          <cell r="J1522">
            <v>10</v>
          </cell>
          <cell r="L1522">
            <v>4.33</v>
          </cell>
          <cell r="M1522">
            <v>112.58</v>
          </cell>
          <cell r="P1522" t="str">
            <v/>
          </cell>
          <cell r="Q1522" t="str">
            <v/>
          </cell>
        </row>
        <row r="1523">
          <cell r="H1523" t="str">
            <v>Екстракция на еднокоренов зъб с анестезия</v>
          </cell>
          <cell r="I1523">
            <v>508</v>
          </cell>
          <cell r="L1523">
            <v>0</v>
          </cell>
          <cell r="M1523">
            <v>0</v>
          </cell>
          <cell r="P1523" t="str">
            <v/>
          </cell>
          <cell r="Q1523" t="str">
            <v/>
          </cell>
        </row>
        <row r="1524">
          <cell r="H1524" t="str">
            <v>Екстракция на многокоренов зъб с анестезия</v>
          </cell>
          <cell r="I1524">
            <v>509</v>
          </cell>
          <cell r="J1524">
            <v>2</v>
          </cell>
          <cell r="L1524">
            <v>0.73</v>
          </cell>
          <cell r="M1524">
            <v>18.98</v>
          </cell>
          <cell r="P1524" t="str">
            <v/>
          </cell>
          <cell r="Q1524" t="str">
            <v/>
          </cell>
        </row>
        <row r="1525">
          <cell r="P1525" t="str">
            <v/>
          </cell>
          <cell r="Q1525" t="str">
            <v/>
          </cell>
        </row>
        <row r="1526">
          <cell r="P1526" t="str">
            <v/>
          </cell>
          <cell r="Q1526" t="str">
            <v/>
          </cell>
        </row>
        <row r="1527">
          <cell r="P1527" t="str">
            <v/>
          </cell>
          <cell r="Q1527" t="str">
            <v/>
          </cell>
        </row>
        <row r="1528">
          <cell r="P1528" t="str">
            <v/>
          </cell>
          <cell r="Q1528" t="str">
            <v/>
          </cell>
        </row>
        <row r="1529">
          <cell r="C1529">
            <v>2431112046</v>
          </cell>
          <cell r="D1529">
            <v>5509107759</v>
          </cell>
          <cell r="E1529" t="str">
            <v>ИППСП</v>
          </cell>
          <cell r="F1529" t="str">
            <v>24-0401</v>
          </cell>
          <cell r="G1529">
            <v>36921</v>
          </cell>
          <cell r="H1529" t="str">
            <v>Обстоен преглед за установяване на орален статус</v>
          </cell>
          <cell r="I1529">
            <v>101</v>
          </cell>
          <cell r="J1529">
            <v>35</v>
          </cell>
          <cell r="L1529">
            <v>8.75</v>
          </cell>
          <cell r="M1529">
            <v>227.5</v>
          </cell>
          <cell r="N1529">
            <v>20.079999999999998</v>
          </cell>
          <cell r="O1529">
            <v>2.1</v>
          </cell>
          <cell r="P1529">
            <v>20</v>
          </cell>
          <cell r="Q1529">
            <v>2</v>
          </cell>
          <cell r="R1529">
            <v>572</v>
          </cell>
          <cell r="S1529">
            <v>2</v>
          </cell>
          <cell r="T1529">
            <v>20</v>
          </cell>
        </row>
        <row r="1530">
          <cell r="H1530" t="str">
            <v>Препариране на кавитет. Подложки и обтурация с амалгама</v>
          </cell>
          <cell r="I1530">
            <v>301</v>
          </cell>
          <cell r="J1530">
            <v>7</v>
          </cell>
          <cell r="L1530">
            <v>3.03</v>
          </cell>
          <cell r="M1530">
            <v>78.78</v>
          </cell>
          <cell r="P1530" t="str">
            <v/>
          </cell>
          <cell r="Q1530" t="str">
            <v/>
          </cell>
        </row>
        <row r="1531">
          <cell r="H1531" t="str">
            <v>Препариране на кавитет. Подложки и обтурация с химичен композит</v>
          </cell>
          <cell r="I1531">
            <v>301</v>
          </cell>
          <cell r="J1531">
            <v>2</v>
          </cell>
          <cell r="L1531">
            <v>0.87</v>
          </cell>
          <cell r="M1531">
            <v>22.62</v>
          </cell>
          <cell r="P1531" t="str">
            <v/>
          </cell>
          <cell r="Q1531" t="str">
            <v/>
          </cell>
        </row>
        <row r="1532">
          <cell r="H1532" t="str">
            <v>Екстракция на еднокоренов зъб с анестезия</v>
          </cell>
          <cell r="I1532">
            <v>508</v>
          </cell>
          <cell r="J1532">
            <v>12</v>
          </cell>
          <cell r="L1532">
            <v>3.4</v>
          </cell>
          <cell r="M1532">
            <v>88.4</v>
          </cell>
          <cell r="P1532" t="str">
            <v/>
          </cell>
          <cell r="Q1532" t="str">
            <v/>
          </cell>
        </row>
        <row r="1533">
          <cell r="H1533" t="str">
            <v>Екстракция на многокоренов зъб с анестезия</v>
          </cell>
          <cell r="I1533">
            <v>509</v>
          </cell>
          <cell r="J1533">
            <v>11</v>
          </cell>
          <cell r="L1533">
            <v>4.03</v>
          </cell>
          <cell r="M1533">
            <v>104.78</v>
          </cell>
          <cell r="P1533" t="str">
            <v/>
          </cell>
          <cell r="Q1533" t="str">
            <v/>
          </cell>
        </row>
        <row r="1534">
          <cell r="P1534" t="str">
            <v/>
          </cell>
          <cell r="Q1534" t="str">
            <v/>
          </cell>
        </row>
        <row r="1535">
          <cell r="P1535" t="str">
            <v/>
          </cell>
          <cell r="Q1535" t="str">
            <v/>
          </cell>
        </row>
        <row r="1536">
          <cell r="P1536" t="str">
            <v/>
          </cell>
          <cell r="Q1536" t="str">
            <v/>
          </cell>
        </row>
        <row r="1537">
          <cell r="P1537" t="str">
            <v/>
          </cell>
          <cell r="Q1537" t="str">
            <v/>
          </cell>
        </row>
        <row r="1538">
          <cell r="C1538">
            <v>2431112133</v>
          </cell>
          <cell r="D1538">
            <v>5301235838</v>
          </cell>
          <cell r="E1538" t="str">
            <v>ИППСП</v>
          </cell>
          <cell r="F1538" t="str">
            <v>24-0402</v>
          </cell>
          <cell r="G1538">
            <v>36921</v>
          </cell>
          <cell r="H1538" t="str">
            <v>Обстоен преглед за установяване на орален статус</v>
          </cell>
          <cell r="I1538">
            <v>101</v>
          </cell>
          <cell r="J1538">
            <v>6</v>
          </cell>
          <cell r="L1538">
            <v>1.5</v>
          </cell>
          <cell r="M1538">
            <v>39</v>
          </cell>
          <cell r="N1538">
            <v>12.78</v>
          </cell>
          <cell r="O1538">
            <v>9.74</v>
          </cell>
          <cell r="P1538">
            <v>15</v>
          </cell>
          <cell r="Q1538">
            <v>7</v>
          </cell>
          <cell r="R1538">
            <v>572</v>
          </cell>
          <cell r="S1538">
            <v>9.2200000000000006</v>
          </cell>
          <cell r="T1538">
            <v>12.78</v>
          </cell>
        </row>
        <row r="1539">
          <cell r="H1539" t="str">
            <v>Препариране на кавитет. Подложки и обтурация с амалгама</v>
          </cell>
          <cell r="I1539">
            <v>301</v>
          </cell>
          <cell r="J1539">
            <v>9</v>
          </cell>
          <cell r="L1539">
            <v>3.9</v>
          </cell>
          <cell r="M1539">
            <v>101.4</v>
          </cell>
          <cell r="P1539" t="str">
            <v/>
          </cell>
          <cell r="Q1539" t="str">
            <v/>
          </cell>
        </row>
        <row r="1540">
          <cell r="H1540" t="str">
            <v>Препариране на кавитет. Подложки и обтурация с химичен композит</v>
          </cell>
          <cell r="I1540">
            <v>301</v>
          </cell>
          <cell r="J1540">
            <v>13</v>
          </cell>
          <cell r="L1540">
            <v>5.63</v>
          </cell>
          <cell r="M1540">
            <v>146.38</v>
          </cell>
          <cell r="P1540" t="str">
            <v/>
          </cell>
          <cell r="Q1540" t="str">
            <v/>
          </cell>
        </row>
        <row r="1541">
          <cell r="H1541" t="str">
            <v>Екстракция на еднокоренов зъб с анестезия</v>
          </cell>
          <cell r="I1541">
            <v>508</v>
          </cell>
          <cell r="J1541">
            <v>1</v>
          </cell>
          <cell r="L1541">
            <v>0.28000000000000003</v>
          </cell>
          <cell r="M1541">
            <v>7.28</v>
          </cell>
          <cell r="P1541" t="str">
            <v/>
          </cell>
          <cell r="Q1541" t="str">
            <v/>
          </cell>
        </row>
        <row r="1542">
          <cell r="H1542" t="str">
            <v>Екстракция на многокоренов зъб с анестезия</v>
          </cell>
          <cell r="I1542">
            <v>509</v>
          </cell>
          <cell r="J1542">
            <v>4</v>
          </cell>
          <cell r="L1542">
            <v>1.47</v>
          </cell>
          <cell r="M1542">
            <v>38.22</v>
          </cell>
          <cell r="P1542" t="str">
            <v/>
          </cell>
          <cell r="Q1542" t="str">
            <v/>
          </cell>
        </row>
        <row r="1543">
          <cell r="P1543" t="str">
            <v/>
          </cell>
          <cell r="Q1543" t="str">
            <v/>
          </cell>
        </row>
        <row r="1544">
          <cell r="P1544" t="str">
            <v/>
          </cell>
          <cell r="Q1544" t="str">
            <v/>
          </cell>
        </row>
        <row r="1545">
          <cell r="P1545" t="str">
            <v/>
          </cell>
          <cell r="Q1545" t="str">
            <v/>
          </cell>
        </row>
        <row r="1546">
          <cell r="P1546" t="str">
            <v/>
          </cell>
          <cell r="Q1546" t="str">
            <v/>
          </cell>
        </row>
        <row r="1547">
          <cell r="C1547">
            <v>2431112040</v>
          </cell>
          <cell r="D1547">
            <v>4607277819</v>
          </cell>
          <cell r="E1547" t="str">
            <v>ИППСП</v>
          </cell>
          <cell r="F1547" t="str">
            <v>24-0407</v>
          </cell>
          <cell r="G1547">
            <v>36921</v>
          </cell>
          <cell r="H1547" t="str">
            <v>Обстоен преглед за установяване на орален статус</v>
          </cell>
          <cell r="I1547">
            <v>101</v>
          </cell>
          <cell r="J1547">
            <v>19</v>
          </cell>
          <cell r="L1547">
            <v>4.75</v>
          </cell>
          <cell r="M1547">
            <v>123.5</v>
          </cell>
          <cell r="N1547">
            <v>15.13</v>
          </cell>
          <cell r="O1547">
            <v>4</v>
          </cell>
          <cell r="P1547">
            <v>15</v>
          </cell>
          <cell r="Q1547">
            <v>4</v>
          </cell>
          <cell r="R1547">
            <v>494</v>
          </cell>
          <cell r="S1547">
            <v>4</v>
          </cell>
          <cell r="T1547">
            <v>15</v>
          </cell>
        </row>
        <row r="1548">
          <cell r="H1548" t="str">
            <v>Препариране на кавитет. Подложки и обтурация с амалгама</v>
          </cell>
          <cell r="I1548">
            <v>301</v>
          </cell>
          <cell r="J1548">
            <v>19</v>
          </cell>
          <cell r="L1548">
            <v>8.23</v>
          </cell>
          <cell r="M1548">
            <v>213.98</v>
          </cell>
          <cell r="P1548" t="str">
            <v/>
          </cell>
          <cell r="Q1548" t="str">
            <v/>
          </cell>
        </row>
        <row r="1549">
          <cell r="H1549" t="str">
            <v>Препариране на кавитет. Подложки и обтурация с химичен композит</v>
          </cell>
          <cell r="I1549">
            <v>301</v>
          </cell>
          <cell r="J1549">
            <v>3</v>
          </cell>
          <cell r="L1549">
            <v>1.3</v>
          </cell>
          <cell r="M1549">
            <v>33.799999999999997</v>
          </cell>
          <cell r="P1549" t="str">
            <v/>
          </cell>
          <cell r="Q1549" t="str">
            <v/>
          </cell>
        </row>
        <row r="1550">
          <cell r="H1550" t="str">
            <v>Екстракция на еднокоренов зъб с анестезия</v>
          </cell>
          <cell r="I1550">
            <v>508</v>
          </cell>
          <cell r="J1550">
            <v>3</v>
          </cell>
          <cell r="L1550">
            <v>0.85</v>
          </cell>
          <cell r="M1550">
            <v>22.1</v>
          </cell>
          <cell r="P1550" t="str">
            <v/>
          </cell>
          <cell r="Q1550" t="str">
            <v/>
          </cell>
        </row>
        <row r="1551">
          <cell r="H1551" t="str">
            <v>Екстракция на многокоренов зъб с анестезия</v>
          </cell>
          <cell r="I1551">
            <v>509</v>
          </cell>
          <cell r="L1551">
            <v>0</v>
          </cell>
          <cell r="M1551">
            <v>0</v>
          </cell>
          <cell r="P1551" t="str">
            <v/>
          </cell>
          <cell r="Q1551" t="str">
            <v/>
          </cell>
        </row>
        <row r="1552">
          <cell r="P1552" t="str">
            <v/>
          </cell>
          <cell r="Q1552" t="str">
            <v/>
          </cell>
        </row>
        <row r="1553">
          <cell r="P1553" t="str">
            <v/>
          </cell>
          <cell r="Q1553" t="str">
            <v/>
          </cell>
        </row>
        <row r="1554">
          <cell r="P1554" t="str">
            <v/>
          </cell>
          <cell r="Q1554" t="str">
            <v/>
          </cell>
        </row>
        <row r="1555">
          <cell r="P1555" t="str">
            <v/>
          </cell>
          <cell r="Q1555" t="str">
            <v/>
          </cell>
        </row>
        <row r="1556">
          <cell r="C1556">
            <v>2431112055</v>
          </cell>
          <cell r="D1556">
            <v>7006187606</v>
          </cell>
          <cell r="E1556" t="str">
            <v>ИППСП</v>
          </cell>
          <cell r="F1556" t="str">
            <v>24-0413</v>
          </cell>
          <cell r="G1556">
            <v>36921</v>
          </cell>
          <cell r="H1556" t="str">
            <v>Обстоен преглед за установяване на орален статус</v>
          </cell>
          <cell r="I1556">
            <v>101</v>
          </cell>
          <cell r="J1556">
            <v>14</v>
          </cell>
          <cell r="L1556">
            <v>3.5</v>
          </cell>
          <cell r="M1556">
            <v>91</v>
          </cell>
          <cell r="N1556">
            <v>15.28</v>
          </cell>
          <cell r="O1556">
            <v>8.85</v>
          </cell>
          <cell r="P1556">
            <v>15</v>
          </cell>
          <cell r="Q1556">
            <v>7</v>
          </cell>
          <cell r="R1556">
            <v>572</v>
          </cell>
          <cell r="S1556">
            <v>7</v>
          </cell>
          <cell r="T1556">
            <v>15</v>
          </cell>
        </row>
        <row r="1557">
          <cell r="H1557" t="str">
            <v>Препариране на кавитет. Подложки и обтурация с амалгама</v>
          </cell>
          <cell r="I1557">
            <v>301</v>
          </cell>
          <cell r="L1557">
            <v>0</v>
          </cell>
          <cell r="M1557">
            <v>0</v>
          </cell>
          <cell r="P1557" t="str">
            <v/>
          </cell>
          <cell r="Q1557" t="str">
            <v/>
          </cell>
        </row>
        <row r="1558">
          <cell r="H1558" t="str">
            <v>Препариране на кавитет. Подложки и обтурация с химичен композит</v>
          </cell>
          <cell r="I1558">
            <v>301</v>
          </cell>
          <cell r="J1558">
            <v>24</v>
          </cell>
          <cell r="L1558">
            <v>10.4</v>
          </cell>
          <cell r="M1558">
            <v>270.39999999999998</v>
          </cell>
          <cell r="P1558" t="str">
            <v/>
          </cell>
          <cell r="Q1558" t="str">
            <v/>
          </cell>
        </row>
        <row r="1559">
          <cell r="H1559" t="str">
            <v>Екстракция на еднокоренов зъб с анестезия</v>
          </cell>
          <cell r="I1559">
            <v>508</v>
          </cell>
          <cell r="J1559">
            <v>1</v>
          </cell>
          <cell r="L1559">
            <v>0.28000000000000003</v>
          </cell>
          <cell r="M1559">
            <v>7.28</v>
          </cell>
          <cell r="P1559" t="str">
            <v/>
          </cell>
          <cell r="Q1559" t="str">
            <v/>
          </cell>
        </row>
        <row r="1560">
          <cell r="H1560" t="str">
            <v>Екстракция на многокоренов зъб с анестезия</v>
          </cell>
          <cell r="I1560">
            <v>509</v>
          </cell>
          <cell r="J1560">
            <v>3</v>
          </cell>
          <cell r="L1560">
            <v>1.1000000000000001</v>
          </cell>
          <cell r="M1560">
            <v>28.6</v>
          </cell>
          <cell r="P1560" t="str">
            <v/>
          </cell>
          <cell r="Q1560" t="str">
            <v/>
          </cell>
        </row>
        <row r="1561">
          <cell r="P1561" t="str">
            <v/>
          </cell>
          <cell r="Q1561" t="str">
            <v/>
          </cell>
        </row>
        <row r="1562">
          <cell r="P1562" t="str">
            <v/>
          </cell>
          <cell r="Q1562" t="str">
            <v/>
          </cell>
        </row>
        <row r="1563">
          <cell r="P1563" t="str">
            <v/>
          </cell>
          <cell r="Q1563" t="str">
            <v/>
          </cell>
        </row>
        <row r="1564">
          <cell r="P1564" t="str">
            <v/>
          </cell>
          <cell r="Q1564" t="str">
            <v/>
          </cell>
        </row>
        <row r="1565">
          <cell r="C1565">
            <v>2431112056</v>
          </cell>
          <cell r="D1565">
            <v>7209237550</v>
          </cell>
          <cell r="E1565" t="str">
            <v>ИППСП</v>
          </cell>
          <cell r="F1565" t="str">
            <v>24-0414</v>
          </cell>
          <cell r="G1565">
            <v>36921</v>
          </cell>
          <cell r="H1565" t="str">
            <v>Обстоен преглед за установяване на орален статус</v>
          </cell>
          <cell r="I1565">
            <v>101</v>
          </cell>
          <cell r="J1565">
            <v>14</v>
          </cell>
          <cell r="L1565">
            <v>3.5</v>
          </cell>
          <cell r="M1565">
            <v>91</v>
          </cell>
          <cell r="N1565">
            <v>15.63</v>
          </cell>
          <cell r="O1565">
            <v>7.37</v>
          </cell>
          <cell r="P1565">
            <v>15</v>
          </cell>
          <cell r="Q1565">
            <v>7</v>
          </cell>
          <cell r="R1565">
            <v>572</v>
          </cell>
          <cell r="S1565">
            <v>7</v>
          </cell>
          <cell r="T1565">
            <v>15</v>
          </cell>
        </row>
        <row r="1566">
          <cell r="H1566" t="str">
            <v>Препариране на кавитет. Подложки и обтурация с амалгама</v>
          </cell>
          <cell r="I1566">
            <v>301</v>
          </cell>
          <cell r="L1566">
            <v>0</v>
          </cell>
          <cell r="M1566">
            <v>0</v>
          </cell>
          <cell r="P1566" t="str">
            <v/>
          </cell>
          <cell r="Q1566" t="str">
            <v/>
          </cell>
        </row>
        <row r="1567">
          <cell r="H1567" t="str">
            <v>Препариране на кавитет. Подложки и обтурация с химичен композит</v>
          </cell>
          <cell r="I1567">
            <v>301</v>
          </cell>
          <cell r="J1567">
            <v>28</v>
          </cell>
          <cell r="L1567">
            <v>12.13</v>
          </cell>
          <cell r="M1567">
            <v>315.38</v>
          </cell>
          <cell r="P1567" t="str">
            <v/>
          </cell>
          <cell r="Q1567" t="str">
            <v/>
          </cell>
        </row>
        <row r="1568">
          <cell r="H1568" t="str">
            <v>Екстракция на еднокоренов зъб с анестезия</v>
          </cell>
          <cell r="I1568">
            <v>508</v>
          </cell>
          <cell r="L1568">
            <v>0</v>
          </cell>
          <cell r="M1568">
            <v>0</v>
          </cell>
          <cell r="P1568" t="str">
            <v/>
          </cell>
          <cell r="Q1568" t="str">
            <v/>
          </cell>
        </row>
        <row r="1569">
          <cell r="H1569" t="str">
            <v>Екстракция на многокоренов зъб с анестезия</v>
          </cell>
          <cell r="I1569">
            <v>509</v>
          </cell>
          <cell r="L1569">
            <v>0</v>
          </cell>
          <cell r="M1569">
            <v>0</v>
          </cell>
          <cell r="P1569" t="str">
            <v/>
          </cell>
          <cell r="Q1569" t="str">
            <v/>
          </cell>
        </row>
        <row r="1570">
          <cell r="P1570" t="str">
            <v/>
          </cell>
          <cell r="Q1570" t="str">
            <v/>
          </cell>
        </row>
        <row r="1571">
          <cell r="P1571" t="str">
            <v/>
          </cell>
          <cell r="Q1571" t="str">
            <v/>
          </cell>
        </row>
        <row r="1572">
          <cell r="P1572" t="str">
            <v/>
          </cell>
          <cell r="Q1572" t="str">
            <v/>
          </cell>
        </row>
        <row r="1573">
          <cell r="P1573" t="str">
            <v/>
          </cell>
          <cell r="Q1573" t="str">
            <v/>
          </cell>
        </row>
        <row r="1574">
          <cell r="C1574">
            <v>2431112066</v>
          </cell>
          <cell r="D1574">
            <v>6803077578</v>
          </cell>
          <cell r="E1574" t="str">
            <v>ИППСП</v>
          </cell>
          <cell r="F1574" t="str">
            <v>24-0404</v>
          </cell>
          <cell r="G1574">
            <v>36921</v>
          </cell>
          <cell r="H1574" t="str">
            <v>Обстоен преглед за установяване на орален статус</v>
          </cell>
          <cell r="I1574">
            <v>101</v>
          </cell>
          <cell r="J1574">
            <v>13</v>
          </cell>
          <cell r="L1574">
            <v>3.25</v>
          </cell>
          <cell r="M1574">
            <v>84.5</v>
          </cell>
          <cell r="N1574">
            <v>15.12</v>
          </cell>
          <cell r="O1574">
            <v>3.47</v>
          </cell>
          <cell r="P1574">
            <v>15</v>
          </cell>
          <cell r="Q1574">
            <v>3</v>
          </cell>
          <cell r="R1574">
            <v>468</v>
          </cell>
          <cell r="S1574">
            <v>3</v>
          </cell>
          <cell r="T1574">
            <v>15</v>
          </cell>
        </row>
        <row r="1575">
          <cell r="H1575" t="str">
            <v>Препариране на кавитет. Подложки и обтурация с амалгама</v>
          </cell>
          <cell r="I1575">
            <v>301</v>
          </cell>
          <cell r="L1575">
            <v>0</v>
          </cell>
          <cell r="M1575">
            <v>0</v>
          </cell>
          <cell r="P1575" t="str">
            <v/>
          </cell>
          <cell r="Q1575" t="str">
            <v/>
          </cell>
        </row>
        <row r="1576">
          <cell r="H1576" t="str">
            <v>Препариране на кавитет. Подложки и обтурация с химичен композит</v>
          </cell>
          <cell r="I1576">
            <v>301</v>
          </cell>
          <cell r="J1576">
            <v>24</v>
          </cell>
          <cell r="L1576">
            <v>10.4</v>
          </cell>
          <cell r="M1576">
            <v>270.39999999999998</v>
          </cell>
          <cell r="P1576" t="str">
            <v/>
          </cell>
          <cell r="Q1576" t="str">
            <v/>
          </cell>
        </row>
        <row r="1577">
          <cell r="H1577" t="str">
            <v>Екстракция на еднокоренов зъб с анестезия</v>
          </cell>
          <cell r="I1577">
            <v>508</v>
          </cell>
          <cell r="L1577">
            <v>0</v>
          </cell>
          <cell r="M1577">
            <v>0</v>
          </cell>
          <cell r="P1577" t="str">
            <v/>
          </cell>
          <cell r="Q1577" t="str">
            <v/>
          </cell>
        </row>
        <row r="1578">
          <cell r="H1578" t="str">
            <v>Екстракция на многокоренов зъб с анестезия</v>
          </cell>
          <cell r="I1578">
            <v>509</v>
          </cell>
          <cell r="J1578">
            <v>4</v>
          </cell>
          <cell r="L1578">
            <v>1.47</v>
          </cell>
          <cell r="M1578">
            <v>38.22</v>
          </cell>
          <cell r="P1578" t="str">
            <v/>
          </cell>
          <cell r="Q1578" t="str">
            <v/>
          </cell>
        </row>
        <row r="1579">
          <cell r="P1579" t="str">
            <v/>
          </cell>
          <cell r="Q1579" t="str">
            <v/>
          </cell>
        </row>
        <row r="1580">
          <cell r="P1580" t="str">
            <v/>
          </cell>
          <cell r="Q1580" t="str">
            <v/>
          </cell>
        </row>
        <row r="1581">
          <cell r="P1581" t="str">
            <v/>
          </cell>
          <cell r="Q1581" t="str">
            <v/>
          </cell>
        </row>
        <row r="1582">
          <cell r="P1582" t="str">
            <v/>
          </cell>
          <cell r="Q1582" t="str">
            <v/>
          </cell>
        </row>
        <row r="1583">
          <cell r="C1583">
            <v>2431112051</v>
          </cell>
          <cell r="D1583">
            <v>4402167576</v>
          </cell>
          <cell r="E1583" t="str">
            <v>ИППСП</v>
          </cell>
          <cell r="F1583" t="str">
            <v>24-0409</v>
          </cell>
          <cell r="G1583">
            <v>36921</v>
          </cell>
          <cell r="H1583" t="str">
            <v>Обстоен преглед за установяване на орален статус</v>
          </cell>
          <cell r="I1583">
            <v>101</v>
          </cell>
          <cell r="J1583">
            <v>25</v>
          </cell>
          <cell r="L1583">
            <v>6.25</v>
          </cell>
          <cell r="M1583">
            <v>162.5</v>
          </cell>
          <cell r="N1583">
            <v>15.06</v>
          </cell>
          <cell r="O1583">
            <v>7.02</v>
          </cell>
          <cell r="P1583">
            <v>15</v>
          </cell>
          <cell r="Q1583">
            <v>7</v>
          </cell>
          <cell r="R1583">
            <v>572</v>
          </cell>
          <cell r="S1583">
            <v>7</v>
          </cell>
          <cell r="T1583">
            <v>15</v>
          </cell>
        </row>
        <row r="1584">
          <cell r="H1584" t="str">
            <v>Препариране на кавитет. Подложки и обтурация с амалгама</v>
          </cell>
          <cell r="I1584">
            <v>301</v>
          </cell>
          <cell r="J1584">
            <v>10</v>
          </cell>
          <cell r="L1584">
            <v>4.33</v>
          </cell>
          <cell r="M1584">
            <v>112.58</v>
          </cell>
          <cell r="P1584" t="str">
            <v/>
          </cell>
          <cell r="Q1584" t="str">
            <v/>
          </cell>
        </row>
        <row r="1585">
          <cell r="H1585" t="str">
            <v>Препариране на кавитет. Подложки и обтурация с химичен композит</v>
          </cell>
          <cell r="I1585">
            <v>301</v>
          </cell>
          <cell r="J1585">
            <v>8</v>
          </cell>
          <cell r="L1585">
            <v>3.47</v>
          </cell>
          <cell r="M1585">
            <v>90.22</v>
          </cell>
          <cell r="P1585" t="str">
            <v/>
          </cell>
          <cell r="Q1585" t="str">
            <v/>
          </cell>
        </row>
        <row r="1586">
          <cell r="H1586" t="str">
            <v>Екстракция на еднокоренов зъб с анестезия</v>
          </cell>
          <cell r="I1586">
            <v>508</v>
          </cell>
          <cell r="J1586">
            <v>1</v>
          </cell>
          <cell r="L1586">
            <v>0.28000000000000003</v>
          </cell>
          <cell r="M1586">
            <v>7.28</v>
          </cell>
          <cell r="P1586" t="str">
            <v/>
          </cell>
          <cell r="Q1586" t="str">
            <v/>
          </cell>
        </row>
        <row r="1587">
          <cell r="H1587" t="str">
            <v>Екстракция на многокоренов зъб с анестезия</v>
          </cell>
          <cell r="I1587">
            <v>509</v>
          </cell>
          <cell r="J1587">
            <v>2</v>
          </cell>
          <cell r="L1587">
            <v>0.73</v>
          </cell>
          <cell r="M1587">
            <v>18.98</v>
          </cell>
          <cell r="P1587" t="str">
            <v/>
          </cell>
          <cell r="Q1587" t="str">
            <v/>
          </cell>
        </row>
        <row r="1588">
          <cell r="P1588" t="str">
            <v/>
          </cell>
          <cell r="Q1588" t="str">
            <v/>
          </cell>
        </row>
        <row r="1589">
          <cell r="P1589" t="str">
            <v/>
          </cell>
          <cell r="Q1589" t="str">
            <v/>
          </cell>
        </row>
        <row r="1590">
          <cell r="P1590" t="str">
            <v/>
          </cell>
          <cell r="Q1590" t="str">
            <v/>
          </cell>
        </row>
        <row r="1591">
          <cell r="P1591" t="str">
            <v/>
          </cell>
          <cell r="Q1591" t="str">
            <v/>
          </cell>
        </row>
        <row r="1592">
          <cell r="C1592">
            <v>2431112045</v>
          </cell>
          <cell r="D1592">
            <v>5209157620</v>
          </cell>
          <cell r="E1592" t="str">
            <v>ИППСП</v>
          </cell>
          <cell r="F1592" t="str">
            <v>24-0385</v>
          </cell>
          <cell r="G1592">
            <v>36921</v>
          </cell>
          <cell r="H1592" t="str">
            <v>Обстоен преглед за установяване на орален статус</v>
          </cell>
          <cell r="I1592">
            <v>101</v>
          </cell>
          <cell r="J1592">
            <v>24</v>
          </cell>
          <cell r="L1592">
            <v>6</v>
          </cell>
          <cell r="M1592">
            <v>156</v>
          </cell>
          <cell r="N1592">
            <v>18.07</v>
          </cell>
          <cell r="O1592">
            <v>0</v>
          </cell>
          <cell r="P1592">
            <v>18</v>
          </cell>
          <cell r="Q1592">
            <v>0</v>
          </cell>
          <cell r="R1592">
            <v>468</v>
          </cell>
          <cell r="S1592">
            <v>0</v>
          </cell>
          <cell r="T1592">
            <v>18</v>
          </cell>
        </row>
        <row r="1593">
          <cell r="H1593" t="str">
            <v>Препариране на кавитет. Подложки и обтурация с амалгама</v>
          </cell>
          <cell r="I1593">
            <v>301</v>
          </cell>
          <cell r="J1593">
            <v>13</v>
          </cell>
          <cell r="L1593">
            <v>5.63</v>
          </cell>
          <cell r="M1593">
            <v>146.38</v>
          </cell>
          <cell r="P1593" t="str">
            <v/>
          </cell>
          <cell r="Q1593" t="str">
            <v/>
          </cell>
        </row>
        <row r="1594">
          <cell r="H1594" t="str">
            <v>Препариране на кавитет. Подложки и обтурация с химичен композит</v>
          </cell>
          <cell r="I1594">
            <v>301</v>
          </cell>
          <cell r="J1594">
            <v>11</v>
          </cell>
          <cell r="L1594">
            <v>4.7699999999999996</v>
          </cell>
          <cell r="M1594">
            <v>124.02</v>
          </cell>
          <cell r="P1594" t="str">
            <v/>
          </cell>
          <cell r="Q1594" t="str">
            <v/>
          </cell>
        </row>
        <row r="1595">
          <cell r="H1595" t="str">
            <v>Екстракция на еднокоренов зъб с анестезия</v>
          </cell>
          <cell r="I1595">
            <v>508</v>
          </cell>
          <cell r="J1595">
            <v>2</v>
          </cell>
          <cell r="L1595">
            <v>0.56999999999999995</v>
          </cell>
          <cell r="M1595">
            <v>14.82</v>
          </cell>
          <cell r="P1595" t="str">
            <v/>
          </cell>
          <cell r="Q1595" t="str">
            <v/>
          </cell>
        </row>
        <row r="1596">
          <cell r="H1596" t="str">
            <v>Екстракция на многокоренов зъб с анестезия</v>
          </cell>
          <cell r="I1596">
            <v>509</v>
          </cell>
          <cell r="J1596">
            <v>3</v>
          </cell>
          <cell r="L1596">
            <v>1.1000000000000001</v>
          </cell>
          <cell r="M1596">
            <v>28.6</v>
          </cell>
          <cell r="P1596" t="str">
            <v/>
          </cell>
          <cell r="Q1596" t="str">
            <v/>
          </cell>
        </row>
        <row r="1597">
          <cell r="P1597" t="str">
            <v/>
          </cell>
          <cell r="Q1597" t="str">
            <v/>
          </cell>
        </row>
        <row r="1598">
          <cell r="P1598" t="str">
            <v/>
          </cell>
          <cell r="Q1598" t="str">
            <v/>
          </cell>
        </row>
        <row r="1599">
          <cell r="P1599" t="str">
            <v/>
          </cell>
          <cell r="Q1599" t="str">
            <v/>
          </cell>
        </row>
        <row r="1600">
          <cell r="P1600" t="str">
            <v/>
          </cell>
          <cell r="Q1600" t="str">
            <v/>
          </cell>
        </row>
        <row r="1601">
          <cell r="C1601">
            <v>2431112130</v>
          </cell>
          <cell r="D1601">
            <v>5602067792</v>
          </cell>
          <cell r="E1601" t="str">
            <v>ИППСП</v>
          </cell>
          <cell r="F1601" t="str">
            <v>24-0384</v>
          </cell>
          <cell r="G1601">
            <v>36921</v>
          </cell>
          <cell r="H1601" t="str">
            <v>Обстоен преглед за установяване на орален статус</v>
          </cell>
          <cell r="I1601">
            <v>101</v>
          </cell>
          <cell r="J1601">
            <v>8</v>
          </cell>
          <cell r="L1601">
            <v>2</v>
          </cell>
          <cell r="M1601">
            <v>52</v>
          </cell>
          <cell r="N1601">
            <v>5.46</v>
          </cell>
          <cell r="O1601">
            <v>9.7899999999999991</v>
          </cell>
          <cell r="P1601">
            <v>7</v>
          </cell>
          <cell r="Q1601">
            <v>8</v>
          </cell>
          <cell r="R1601">
            <v>390</v>
          </cell>
          <cell r="S1601">
            <v>9.5399999999999991</v>
          </cell>
          <cell r="T1601">
            <v>5.46</v>
          </cell>
        </row>
        <row r="1602">
          <cell r="H1602" t="str">
            <v>Препариране на кавитет. Подложки и обтурация с амалгама</v>
          </cell>
          <cell r="I1602">
            <v>301</v>
          </cell>
          <cell r="J1602">
            <v>4</v>
          </cell>
          <cell r="L1602">
            <v>1.73</v>
          </cell>
          <cell r="M1602">
            <v>44.98</v>
          </cell>
          <cell r="P1602" t="str">
            <v/>
          </cell>
          <cell r="Q1602" t="str">
            <v/>
          </cell>
        </row>
        <row r="1603">
          <cell r="H1603" t="str">
            <v>Препариране на кавитет. Подложки и обтурация с химичен композит</v>
          </cell>
          <cell r="I1603">
            <v>301</v>
          </cell>
          <cell r="J1603">
            <v>4</v>
          </cell>
          <cell r="L1603">
            <v>1.73</v>
          </cell>
          <cell r="M1603">
            <v>44.98</v>
          </cell>
          <cell r="P1603" t="str">
            <v/>
          </cell>
          <cell r="Q1603" t="str">
            <v/>
          </cell>
        </row>
        <row r="1604">
          <cell r="H1604" t="str">
            <v>Екстракция на еднокоренов зъб с анестезия</v>
          </cell>
          <cell r="I1604">
            <v>508</v>
          </cell>
          <cell r="L1604">
            <v>0</v>
          </cell>
          <cell r="M1604">
            <v>0</v>
          </cell>
          <cell r="P1604" t="str">
            <v/>
          </cell>
          <cell r="Q1604" t="str">
            <v/>
          </cell>
        </row>
        <row r="1605">
          <cell r="H1605" t="str">
            <v>Екстракция на многокоренов зъб с анестезия</v>
          </cell>
          <cell r="I1605">
            <v>509</v>
          </cell>
          <cell r="L1605">
            <v>0</v>
          </cell>
          <cell r="M1605">
            <v>0</v>
          </cell>
          <cell r="P1605" t="str">
            <v/>
          </cell>
          <cell r="Q1605" t="str">
            <v/>
          </cell>
        </row>
        <row r="1606">
          <cell r="P1606" t="str">
            <v/>
          </cell>
          <cell r="Q1606" t="str">
            <v/>
          </cell>
        </row>
        <row r="1607">
          <cell r="P1607" t="str">
            <v/>
          </cell>
          <cell r="Q1607" t="str">
            <v/>
          </cell>
        </row>
        <row r="1608">
          <cell r="P1608" t="str">
            <v/>
          </cell>
          <cell r="Q1608" t="str">
            <v/>
          </cell>
        </row>
        <row r="1609">
          <cell r="P1609" t="str">
            <v/>
          </cell>
          <cell r="Q1609" t="str">
            <v/>
          </cell>
        </row>
        <row r="1610">
          <cell r="C1610">
            <v>2431112041</v>
          </cell>
          <cell r="D1610">
            <v>7302107603</v>
          </cell>
          <cell r="E1610" t="str">
            <v>ИППСП</v>
          </cell>
          <cell r="F1610" t="str">
            <v>24-0411</v>
          </cell>
          <cell r="G1610">
            <v>36921</v>
          </cell>
          <cell r="H1610" t="str">
            <v>Обстоен преглед за установяване на орален статус</v>
          </cell>
          <cell r="I1610">
            <v>101</v>
          </cell>
          <cell r="J1610">
            <v>29</v>
          </cell>
          <cell r="L1610">
            <v>7.25</v>
          </cell>
          <cell r="M1610">
            <v>188.5</v>
          </cell>
          <cell r="N1610">
            <v>20.03</v>
          </cell>
          <cell r="O1610">
            <v>6</v>
          </cell>
          <cell r="P1610">
            <v>20</v>
          </cell>
          <cell r="Q1610">
            <v>6</v>
          </cell>
          <cell r="R1610">
            <v>676</v>
          </cell>
          <cell r="S1610">
            <v>6</v>
          </cell>
          <cell r="T1610">
            <v>20</v>
          </cell>
        </row>
        <row r="1611">
          <cell r="H1611" t="str">
            <v>Препариране на кавитет. Подложки и обтурация с амалгама</v>
          </cell>
          <cell r="I1611">
            <v>301</v>
          </cell>
          <cell r="J1611">
            <v>4</v>
          </cell>
          <cell r="L1611">
            <v>1.73</v>
          </cell>
          <cell r="M1611">
            <v>44.98</v>
          </cell>
          <cell r="P1611" t="str">
            <v/>
          </cell>
          <cell r="Q1611" t="str">
            <v/>
          </cell>
        </row>
        <row r="1612">
          <cell r="H1612" t="str">
            <v>Препариране на кавитет. Подложки и обтурация с химичен композит</v>
          </cell>
          <cell r="I1612">
            <v>301</v>
          </cell>
          <cell r="J1612">
            <v>5</v>
          </cell>
          <cell r="L1612">
            <v>2.17</v>
          </cell>
          <cell r="M1612">
            <v>56.42</v>
          </cell>
          <cell r="P1612" t="str">
            <v/>
          </cell>
          <cell r="Q1612" t="str">
            <v/>
          </cell>
        </row>
        <row r="1613">
          <cell r="H1613" t="str">
            <v>Екстракция на еднокоренов зъб с анестезия</v>
          </cell>
          <cell r="I1613">
            <v>508</v>
          </cell>
          <cell r="J1613">
            <v>21</v>
          </cell>
          <cell r="L1613">
            <v>5.95</v>
          </cell>
          <cell r="M1613">
            <v>154.69999999999999</v>
          </cell>
          <cell r="P1613" t="str">
            <v/>
          </cell>
          <cell r="Q1613" t="str">
            <v/>
          </cell>
        </row>
        <row r="1614">
          <cell r="H1614" t="str">
            <v>Екстракция на многокоренов зъб с анестезия</v>
          </cell>
          <cell r="I1614">
            <v>509</v>
          </cell>
          <cell r="J1614">
            <v>8</v>
          </cell>
          <cell r="L1614">
            <v>2.93</v>
          </cell>
          <cell r="M1614">
            <v>76.180000000000007</v>
          </cell>
          <cell r="P1614" t="str">
            <v/>
          </cell>
          <cell r="Q1614" t="str">
            <v/>
          </cell>
        </row>
        <row r="1615">
          <cell r="P1615" t="str">
            <v/>
          </cell>
          <cell r="Q1615" t="str">
            <v/>
          </cell>
        </row>
        <row r="1616">
          <cell r="P1616" t="str">
            <v/>
          </cell>
          <cell r="Q1616" t="str">
            <v/>
          </cell>
        </row>
        <row r="1617">
          <cell r="P1617" t="str">
            <v/>
          </cell>
          <cell r="Q1617" t="str">
            <v/>
          </cell>
        </row>
        <row r="1618">
          <cell r="P1618" t="str">
            <v/>
          </cell>
          <cell r="Q1618" t="str">
            <v/>
          </cell>
        </row>
        <row r="1619">
          <cell r="C1619">
            <v>2431112094</v>
          </cell>
          <cell r="D1619">
            <v>6810057636</v>
          </cell>
          <cell r="E1619" t="str">
            <v>ИППСП</v>
          </cell>
          <cell r="F1619" t="str">
            <v>24-013</v>
          </cell>
          <cell r="G1619">
            <v>36915</v>
          </cell>
          <cell r="H1619" t="str">
            <v>Обстоен преглед за установяване на орален статус</v>
          </cell>
          <cell r="I1619">
            <v>101</v>
          </cell>
          <cell r="J1619">
            <v>14</v>
          </cell>
          <cell r="L1619">
            <v>3.5</v>
          </cell>
          <cell r="M1619">
            <v>91</v>
          </cell>
          <cell r="N1619">
            <v>15.06</v>
          </cell>
          <cell r="O1619">
            <v>7.06</v>
          </cell>
          <cell r="P1619">
            <v>15</v>
          </cell>
          <cell r="Q1619">
            <v>7</v>
          </cell>
          <cell r="R1619">
            <v>572</v>
          </cell>
          <cell r="S1619">
            <v>7</v>
          </cell>
          <cell r="T1619">
            <v>15</v>
          </cell>
        </row>
        <row r="1620">
          <cell r="H1620" t="str">
            <v>Препариране на кавитет. Подложки и обтурация с амалгама</v>
          </cell>
          <cell r="I1620">
            <v>301</v>
          </cell>
          <cell r="J1620">
            <v>12</v>
          </cell>
          <cell r="L1620">
            <v>5.2</v>
          </cell>
          <cell r="M1620">
            <v>135.19999999999999</v>
          </cell>
          <cell r="P1620" t="str">
            <v/>
          </cell>
          <cell r="Q1620" t="str">
            <v/>
          </cell>
        </row>
        <row r="1621">
          <cell r="H1621" t="str">
            <v>Препариране на кавитет. Подложки и обтурация с химичен композит</v>
          </cell>
          <cell r="I1621">
            <v>301</v>
          </cell>
          <cell r="J1621">
            <v>13</v>
          </cell>
          <cell r="L1621">
            <v>5.63</v>
          </cell>
          <cell r="M1621">
            <v>146.38</v>
          </cell>
          <cell r="P1621" t="str">
            <v/>
          </cell>
          <cell r="Q1621" t="str">
            <v/>
          </cell>
        </row>
        <row r="1622">
          <cell r="H1622" t="str">
            <v>Екстракция на еднокоренов зъб с анестезия</v>
          </cell>
          <cell r="I1622">
            <v>508</v>
          </cell>
          <cell r="L1622">
            <v>0</v>
          </cell>
          <cell r="M1622">
            <v>0</v>
          </cell>
          <cell r="P1622" t="str">
            <v/>
          </cell>
          <cell r="Q1622" t="str">
            <v/>
          </cell>
        </row>
        <row r="1623">
          <cell r="H1623" t="str">
            <v>Екстракция на многокоренов зъб с анестезия</v>
          </cell>
          <cell r="I1623">
            <v>509</v>
          </cell>
          <cell r="J1623">
            <v>2</v>
          </cell>
          <cell r="L1623">
            <v>0.73</v>
          </cell>
          <cell r="M1623">
            <v>18.98</v>
          </cell>
          <cell r="P1623" t="str">
            <v/>
          </cell>
          <cell r="Q1623" t="str">
            <v/>
          </cell>
        </row>
        <row r="1624">
          <cell r="P1624" t="str">
            <v/>
          </cell>
          <cell r="Q1624" t="str">
            <v/>
          </cell>
        </row>
        <row r="1625">
          <cell r="P1625" t="str">
            <v/>
          </cell>
          <cell r="Q1625" t="str">
            <v/>
          </cell>
        </row>
        <row r="1626">
          <cell r="P1626" t="str">
            <v/>
          </cell>
          <cell r="Q1626" t="str">
            <v/>
          </cell>
        </row>
        <row r="1627">
          <cell r="P1627" t="str">
            <v/>
          </cell>
          <cell r="Q1627" t="str">
            <v/>
          </cell>
        </row>
        <row r="1628">
          <cell r="C1628">
            <v>2431112033</v>
          </cell>
          <cell r="D1628">
            <v>6403117568</v>
          </cell>
          <cell r="E1628" t="str">
            <v>ИППСП</v>
          </cell>
          <cell r="F1628" t="str">
            <v>24-022</v>
          </cell>
          <cell r="G1628">
            <v>36915</v>
          </cell>
          <cell r="H1628" t="str">
            <v>Обстоен преглед за установяване на орален статус</v>
          </cell>
          <cell r="I1628">
            <v>101</v>
          </cell>
          <cell r="J1628">
            <v>8</v>
          </cell>
          <cell r="L1628">
            <v>2</v>
          </cell>
          <cell r="M1628">
            <v>52</v>
          </cell>
          <cell r="N1628">
            <v>10.63</v>
          </cell>
          <cell r="O1628">
            <v>11.46</v>
          </cell>
          <cell r="P1628">
            <v>20</v>
          </cell>
          <cell r="Q1628">
            <v>2</v>
          </cell>
          <cell r="R1628">
            <v>572</v>
          </cell>
          <cell r="S1628">
            <v>11.37</v>
          </cell>
          <cell r="T1628">
            <v>10.63</v>
          </cell>
        </row>
        <row r="1629">
          <cell r="H1629" t="str">
            <v>Препариране на кавитет. Подложки и обтурация с амалгама</v>
          </cell>
          <cell r="I1629">
            <v>301</v>
          </cell>
          <cell r="J1629">
            <v>3</v>
          </cell>
          <cell r="L1629">
            <v>1.3</v>
          </cell>
          <cell r="M1629">
            <v>33.799999999999997</v>
          </cell>
          <cell r="P1629" t="str">
            <v/>
          </cell>
          <cell r="Q1629" t="str">
            <v/>
          </cell>
        </row>
        <row r="1630">
          <cell r="H1630" t="str">
            <v>Препариране на кавитет. Подложки и обтурация с химичен композит</v>
          </cell>
          <cell r="I1630">
            <v>301</v>
          </cell>
          <cell r="J1630">
            <v>5</v>
          </cell>
          <cell r="L1630">
            <v>2.17</v>
          </cell>
          <cell r="M1630">
            <v>56.42</v>
          </cell>
          <cell r="P1630" t="str">
            <v/>
          </cell>
          <cell r="Q1630" t="str">
            <v/>
          </cell>
        </row>
        <row r="1631">
          <cell r="H1631" t="str">
            <v>Екстракция на еднокоренов зъб с анестезия</v>
          </cell>
          <cell r="I1631">
            <v>508</v>
          </cell>
          <cell r="J1631">
            <v>4</v>
          </cell>
          <cell r="L1631">
            <v>1.1299999999999999</v>
          </cell>
          <cell r="M1631">
            <v>29.38</v>
          </cell>
          <cell r="P1631" t="str">
            <v/>
          </cell>
          <cell r="Q1631" t="str">
            <v/>
          </cell>
        </row>
        <row r="1632">
          <cell r="H1632" t="str">
            <v>Екстракция на многокоренов зъб с анестезия</v>
          </cell>
          <cell r="I1632">
            <v>509</v>
          </cell>
          <cell r="J1632">
            <v>11</v>
          </cell>
          <cell r="L1632">
            <v>4.03</v>
          </cell>
          <cell r="M1632">
            <v>104.78</v>
          </cell>
          <cell r="P1632" t="str">
            <v/>
          </cell>
          <cell r="Q1632" t="str">
            <v/>
          </cell>
        </row>
        <row r="1633">
          <cell r="P1633" t="str">
            <v/>
          </cell>
          <cell r="Q1633" t="str">
            <v/>
          </cell>
        </row>
        <row r="1634">
          <cell r="P1634" t="str">
            <v/>
          </cell>
          <cell r="Q1634" t="str">
            <v/>
          </cell>
        </row>
        <row r="1635">
          <cell r="P1635" t="str">
            <v/>
          </cell>
          <cell r="Q1635" t="str">
            <v/>
          </cell>
        </row>
        <row r="1636">
          <cell r="P1636" t="str">
            <v/>
          </cell>
          <cell r="Q1636" t="str">
            <v/>
          </cell>
        </row>
        <row r="1637">
          <cell r="C1637">
            <v>2431112074</v>
          </cell>
          <cell r="D1637">
            <v>6104237593</v>
          </cell>
          <cell r="E1637" t="str">
            <v>ИППСП</v>
          </cell>
          <cell r="F1637" t="str">
            <v>24-0026</v>
          </cell>
          <cell r="G1637">
            <v>36915</v>
          </cell>
          <cell r="H1637" t="str">
            <v>Обстоен преглед за установяване на орален статус</v>
          </cell>
          <cell r="I1637">
            <v>101</v>
          </cell>
          <cell r="J1637">
            <v>17</v>
          </cell>
          <cell r="L1637">
            <v>4.25</v>
          </cell>
          <cell r="M1637">
            <v>110.5</v>
          </cell>
          <cell r="N1637">
            <v>15.75</v>
          </cell>
          <cell r="O1637">
            <v>7</v>
          </cell>
          <cell r="P1637">
            <v>15</v>
          </cell>
          <cell r="Q1637">
            <v>7</v>
          </cell>
          <cell r="R1637">
            <v>572</v>
          </cell>
          <cell r="S1637">
            <v>7</v>
          </cell>
          <cell r="T1637">
            <v>15</v>
          </cell>
        </row>
        <row r="1638">
          <cell r="H1638" t="str">
            <v>Препариране на кавитет. Подложки и обтурация с амалгама</v>
          </cell>
          <cell r="I1638">
            <v>301</v>
          </cell>
          <cell r="J1638">
            <v>15</v>
          </cell>
          <cell r="L1638">
            <v>6.5</v>
          </cell>
          <cell r="M1638">
            <v>169</v>
          </cell>
          <cell r="P1638" t="str">
            <v/>
          </cell>
          <cell r="Q1638" t="str">
            <v/>
          </cell>
        </row>
        <row r="1639">
          <cell r="H1639" t="str">
            <v>Препариране на кавитет. Подложки и обтурация с химичен композит</v>
          </cell>
          <cell r="I1639">
            <v>301</v>
          </cell>
          <cell r="J1639">
            <v>9</v>
          </cell>
          <cell r="L1639">
            <v>3.9</v>
          </cell>
          <cell r="M1639">
            <v>101.4</v>
          </cell>
          <cell r="P1639" t="str">
            <v/>
          </cell>
          <cell r="Q1639" t="str">
            <v/>
          </cell>
        </row>
        <row r="1640">
          <cell r="H1640" t="str">
            <v>Екстракция на еднокоренов зъб с анестезия</v>
          </cell>
          <cell r="I1640">
            <v>508</v>
          </cell>
          <cell r="L1640">
            <v>0</v>
          </cell>
          <cell r="M1640">
            <v>0</v>
          </cell>
          <cell r="P1640" t="str">
            <v/>
          </cell>
          <cell r="Q1640" t="str">
            <v/>
          </cell>
        </row>
        <row r="1641">
          <cell r="H1641" t="str">
            <v>Екстракция на многокоренов зъб с анестезия</v>
          </cell>
          <cell r="I1641">
            <v>509</v>
          </cell>
          <cell r="J1641">
            <v>3</v>
          </cell>
          <cell r="L1641">
            <v>1.1000000000000001</v>
          </cell>
          <cell r="M1641">
            <v>28.6</v>
          </cell>
          <cell r="P1641" t="str">
            <v/>
          </cell>
          <cell r="Q1641" t="str">
            <v/>
          </cell>
        </row>
        <row r="1642">
          <cell r="P1642" t="str">
            <v/>
          </cell>
          <cell r="Q1642" t="str">
            <v/>
          </cell>
        </row>
        <row r="1643">
          <cell r="P1643" t="str">
            <v/>
          </cell>
          <cell r="Q1643" t="str">
            <v/>
          </cell>
        </row>
        <row r="1644">
          <cell r="P1644" t="str">
            <v/>
          </cell>
          <cell r="Q1644" t="str">
            <v/>
          </cell>
        </row>
        <row r="1645">
          <cell r="P1645" t="str">
            <v/>
          </cell>
          <cell r="Q1645" t="str">
            <v/>
          </cell>
        </row>
        <row r="1646">
          <cell r="C1646">
            <v>2431112102</v>
          </cell>
          <cell r="D1646">
            <v>7006087525</v>
          </cell>
          <cell r="E1646" t="str">
            <v>ИППСП</v>
          </cell>
          <cell r="F1646" t="str">
            <v>24-0564</v>
          </cell>
          <cell r="G1646">
            <v>36921</v>
          </cell>
          <cell r="H1646" t="str">
            <v>Обстоен преглед за установяване на орален статус</v>
          </cell>
          <cell r="I1646">
            <v>101</v>
          </cell>
          <cell r="J1646">
            <v>7</v>
          </cell>
          <cell r="L1646">
            <v>1.75</v>
          </cell>
          <cell r="M1646">
            <v>45.5</v>
          </cell>
          <cell r="N1646">
            <v>11.13</v>
          </cell>
          <cell r="O1646">
            <v>9.9</v>
          </cell>
          <cell r="P1646">
            <v>20</v>
          </cell>
          <cell r="Q1646">
            <v>1</v>
          </cell>
          <cell r="R1646">
            <v>546</v>
          </cell>
          <cell r="S1646">
            <v>9.8699999999999992</v>
          </cell>
          <cell r="T1646">
            <v>11.13</v>
          </cell>
        </row>
        <row r="1647">
          <cell r="H1647" t="str">
            <v>Препариране на кавитет. Подложки и обтурация с амалгама</v>
          </cell>
          <cell r="I1647">
            <v>301</v>
          </cell>
          <cell r="L1647">
            <v>0</v>
          </cell>
          <cell r="M1647">
            <v>0</v>
          </cell>
          <cell r="P1647" t="str">
            <v/>
          </cell>
          <cell r="Q1647" t="str">
            <v/>
          </cell>
        </row>
        <row r="1648">
          <cell r="H1648" t="str">
            <v>Препариране на кавитет. Подложки и обтурация с химичен композит</v>
          </cell>
          <cell r="I1648">
            <v>301</v>
          </cell>
          <cell r="J1648">
            <v>18</v>
          </cell>
          <cell r="L1648">
            <v>7.8</v>
          </cell>
          <cell r="M1648">
            <v>202.8</v>
          </cell>
          <cell r="P1648" t="str">
            <v/>
          </cell>
          <cell r="Q1648" t="str">
            <v/>
          </cell>
        </row>
        <row r="1649">
          <cell r="H1649" t="str">
            <v>Екстракция на еднокоренов зъб с анестезия</v>
          </cell>
          <cell r="I1649">
            <v>508</v>
          </cell>
          <cell r="J1649">
            <v>3</v>
          </cell>
          <cell r="L1649">
            <v>0.85</v>
          </cell>
          <cell r="M1649">
            <v>22.1</v>
          </cell>
          <cell r="P1649" t="str">
            <v/>
          </cell>
          <cell r="Q1649" t="str">
            <v/>
          </cell>
        </row>
        <row r="1650">
          <cell r="H1650" t="str">
            <v>Екстракция на многокоренов зъб с анестезия</v>
          </cell>
          <cell r="I1650">
            <v>509</v>
          </cell>
          <cell r="J1650">
            <v>2</v>
          </cell>
          <cell r="L1650">
            <v>0.73</v>
          </cell>
          <cell r="M1650">
            <v>18.98</v>
          </cell>
          <cell r="P1650" t="str">
            <v/>
          </cell>
          <cell r="Q1650" t="str">
            <v/>
          </cell>
        </row>
        <row r="1651">
          <cell r="P1651" t="str">
            <v/>
          </cell>
          <cell r="Q1651" t="str">
            <v/>
          </cell>
        </row>
        <row r="1652">
          <cell r="P1652" t="str">
            <v/>
          </cell>
          <cell r="Q1652" t="str">
            <v/>
          </cell>
        </row>
        <row r="1653">
          <cell r="P1653" t="str">
            <v/>
          </cell>
          <cell r="Q1653" t="str">
            <v/>
          </cell>
        </row>
        <row r="1654">
          <cell r="P1654" t="str">
            <v/>
          </cell>
          <cell r="Q1654" t="str">
            <v/>
          </cell>
        </row>
        <row r="1655">
          <cell r="C1655">
            <v>2431112043</v>
          </cell>
          <cell r="D1655">
            <v>5601317618</v>
          </cell>
          <cell r="E1655" t="str">
            <v>ИППСП</v>
          </cell>
          <cell r="F1655" t="str">
            <v>24-0236</v>
          </cell>
          <cell r="G1655">
            <v>36921</v>
          </cell>
          <cell r="H1655" t="str">
            <v>Обстоен преглед за установяване на орален статус</v>
          </cell>
          <cell r="I1655">
            <v>101</v>
          </cell>
          <cell r="J1655">
            <v>11</v>
          </cell>
          <cell r="L1655">
            <v>2.75</v>
          </cell>
          <cell r="M1655">
            <v>71.5</v>
          </cell>
          <cell r="N1655">
            <v>22.03</v>
          </cell>
          <cell r="O1655">
            <v>5</v>
          </cell>
          <cell r="P1655">
            <v>22</v>
          </cell>
          <cell r="Q1655">
            <v>5</v>
          </cell>
          <cell r="R1655">
            <v>702</v>
          </cell>
          <cell r="S1655">
            <v>5</v>
          </cell>
          <cell r="T1655">
            <v>22</v>
          </cell>
        </row>
        <row r="1656">
          <cell r="H1656" t="str">
            <v>Препариране на кавитет. Подложки и обтурация с амалгама</v>
          </cell>
          <cell r="I1656">
            <v>301</v>
          </cell>
          <cell r="J1656">
            <v>22</v>
          </cell>
          <cell r="L1656">
            <v>9.5299999999999994</v>
          </cell>
          <cell r="M1656">
            <v>247.78</v>
          </cell>
          <cell r="P1656" t="str">
            <v/>
          </cell>
          <cell r="Q1656" t="str">
            <v/>
          </cell>
        </row>
        <row r="1657">
          <cell r="H1657" t="str">
            <v>Препариране на кавитет. Подложки и обтурация с химичен композит</v>
          </cell>
          <cell r="I1657">
            <v>301</v>
          </cell>
          <cell r="J1657">
            <v>18</v>
          </cell>
          <cell r="L1657">
            <v>7.8</v>
          </cell>
          <cell r="M1657">
            <v>202.8</v>
          </cell>
          <cell r="P1657" t="str">
            <v/>
          </cell>
          <cell r="Q1657" t="str">
            <v/>
          </cell>
        </row>
        <row r="1658">
          <cell r="H1658" t="str">
            <v>Екстракция на еднокоренов зъб с анестезия</v>
          </cell>
          <cell r="I1658">
            <v>508</v>
          </cell>
          <cell r="J1658">
            <v>3</v>
          </cell>
          <cell r="L1658">
            <v>0.85</v>
          </cell>
          <cell r="M1658">
            <v>22.1</v>
          </cell>
          <cell r="P1658" t="str">
            <v/>
          </cell>
          <cell r="Q1658" t="str">
            <v/>
          </cell>
        </row>
        <row r="1659">
          <cell r="H1659" t="str">
            <v>Екстракция на многокоренов зъб с анестезия</v>
          </cell>
          <cell r="I1659">
            <v>509</v>
          </cell>
          <cell r="J1659">
            <v>3</v>
          </cell>
          <cell r="L1659">
            <v>1.1000000000000001</v>
          </cell>
          <cell r="M1659">
            <v>28.6</v>
          </cell>
          <cell r="P1659" t="str">
            <v/>
          </cell>
          <cell r="Q1659" t="str">
            <v/>
          </cell>
        </row>
        <row r="1660">
          <cell r="P1660" t="str">
            <v/>
          </cell>
          <cell r="Q1660" t="str">
            <v/>
          </cell>
        </row>
        <row r="1661">
          <cell r="P1661" t="str">
            <v/>
          </cell>
          <cell r="Q1661" t="str">
            <v/>
          </cell>
        </row>
        <row r="1662">
          <cell r="P1662" t="str">
            <v/>
          </cell>
          <cell r="Q1662" t="str">
            <v/>
          </cell>
        </row>
        <row r="1663">
          <cell r="P1663" t="str">
            <v/>
          </cell>
          <cell r="Q1663" t="str">
            <v/>
          </cell>
        </row>
        <row r="1664">
          <cell r="C1664">
            <v>2431112139</v>
          </cell>
          <cell r="D1664">
            <v>7509177657</v>
          </cell>
          <cell r="E1664" t="str">
            <v>ИППСП</v>
          </cell>
          <cell r="F1664" t="str">
            <v>24-0440</v>
          </cell>
          <cell r="G1664">
            <v>36923</v>
          </cell>
          <cell r="H1664" t="str">
            <v>Обстоен преглед за установяване на орален статус</v>
          </cell>
          <cell r="I1664">
            <v>101</v>
          </cell>
          <cell r="J1664">
            <v>16</v>
          </cell>
          <cell r="L1664">
            <v>4</v>
          </cell>
          <cell r="M1664">
            <v>104</v>
          </cell>
          <cell r="N1664">
            <v>15.59</v>
          </cell>
          <cell r="O1664">
            <v>4.5</v>
          </cell>
          <cell r="P1664">
            <v>16</v>
          </cell>
          <cell r="Q1664">
            <v>4</v>
          </cell>
          <cell r="R1664">
            <v>520</v>
          </cell>
          <cell r="S1664">
            <v>4.41</v>
          </cell>
          <cell r="T1664">
            <v>15.59</v>
          </cell>
        </row>
        <row r="1665">
          <cell r="H1665" t="str">
            <v>Препариране на кавитет. Подложки и обтурация с амалгама</v>
          </cell>
          <cell r="I1665">
            <v>301</v>
          </cell>
          <cell r="J1665">
            <v>2</v>
          </cell>
          <cell r="L1665">
            <v>0.87</v>
          </cell>
          <cell r="M1665">
            <v>22.62</v>
          </cell>
          <cell r="P1665" t="str">
            <v/>
          </cell>
          <cell r="Q1665" t="str">
            <v/>
          </cell>
        </row>
        <row r="1666">
          <cell r="H1666" t="str">
            <v>Препариране на кавитет. Подложки и обтурация с химичен композит</v>
          </cell>
          <cell r="I1666">
            <v>301</v>
          </cell>
          <cell r="J1666">
            <v>15</v>
          </cell>
          <cell r="L1666">
            <v>6.5</v>
          </cell>
          <cell r="M1666">
            <v>169</v>
          </cell>
          <cell r="P1666" t="str">
            <v/>
          </cell>
          <cell r="Q1666" t="str">
            <v/>
          </cell>
        </row>
        <row r="1667">
          <cell r="H1667" t="str">
            <v>Екстракция на еднокоренов зъб с анестезия</v>
          </cell>
          <cell r="I1667">
            <v>508</v>
          </cell>
          <cell r="J1667">
            <v>11</v>
          </cell>
          <cell r="L1667">
            <v>3.12</v>
          </cell>
          <cell r="M1667">
            <v>81.12</v>
          </cell>
          <cell r="P1667" t="str">
            <v/>
          </cell>
          <cell r="Q1667" t="str">
            <v/>
          </cell>
        </row>
        <row r="1668">
          <cell r="H1668" t="str">
            <v>Екстракция на многокоренов зъб с анестезия</v>
          </cell>
          <cell r="I1668">
            <v>509</v>
          </cell>
          <cell r="J1668">
            <v>3</v>
          </cell>
          <cell r="L1668">
            <v>1.1000000000000001</v>
          </cell>
          <cell r="M1668">
            <v>28.6</v>
          </cell>
          <cell r="P1668" t="str">
            <v/>
          </cell>
          <cell r="Q1668" t="str">
            <v/>
          </cell>
        </row>
        <row r="1669">
          <cell r="P1669" t="str">
            <v/>
          </cell>
          <cell r="Q1669" t="str">
            <v/>
          </cell>
        </row>
        <row r="1670">
          <cell r="P1670" t="str">
            <v/>
          </cell>
          <cell r="Q1670" t="str">
            <v/>
          </cell>
        </row>
        <row r="1671">
          <cell r="P1671" t="str">
            <v/>
          </cell>
          <cell r="Q1671" t="str">
            <v/>
          </cell>
        </row>
        <row r="1672">
          <cell r="P1672" t="str">
            <v/>
          </cell>
          <cell r="Q1672" t="str">
            <v/>
          </cell>
        </row>
        <row r="1673">
          <cell r="C1673">
            <v>2431112067</v>
          </cell>
          <cell r="D1673">
            <v>6705047584</v>
          </cell>
          <cell r="E1673" t="str">
            <v>ИППСП</v>
          </cell>
          <cell r="F1673" t="str">
            <v>24-0447</v>
          </cell>
          <cell r="G1673">
            <v>36923</v>
          </cell>
          <cell r="H1673" t="str">
            <v>Обстоен преглед за установяване на орален статус</v>
          </cell>
          <cell r="I1673">
            <v>101</v>
          </cell>
          <cell r="J1673">
            <v>17</v>
          </cell>
          <cell r="L1673">
            <v>4.25</v>
          </cell>
          <cell r="M1673">
            <v>110.5</v>
          </cell>
          <cell r="N1673">
            <v>20.309999999999999</v>
          </cell>
          <cell r="O1673">
            <v>10.35</v>
          </cell>
          <cell r="P1673">
            <v>25</v>
          </cell>
          <cell r="Q1673">
            <v>5</v>
          </cell>
          <cell r="R1673">
            <v>780</v>
          </cell>
          <cell r="S1673">
            <v>9.69</v>
          </cell>
          <cell r="T1673">
            <v>20.309999999999999</v>
          </cell>
        </row>
        <row r="1674">
          <cell r="H1674" t="str">
            <v>Препариране на кавитет. Подложки и обтурация с амалгама</v>
          </cell>
          <cell r="I1674">
            <v>301</v>
          </cell>
          <cell r="J1674">
            <v>1</v>
          </cell>
          <cell r="L1674">
            <v>0.43</v>
          </cell>
          <cell r="M1674">
            <v>11.18</v>
          </cell>
          <cell r="P1674" t="str">
            <v/>
          </cell>
          <cell r="Q1674" t="str">
            <v/>
          </cell>
        </row>
        <row r="1675">
          <cell r="H1675" t="str">
            <v>Препариране на кавитет. Подложки и обтурация с химичен композит</v>
          </cell>
          <cell r="I1675">
            <v>301</v>
          </cell>
          <cell r="J1675">
            <v>18</v>
          </cell>
          <cell r="L1675">
            <v>7.8</v>
          </cell>
          <cell r="M1675">
            <v>202.8</v>
          </cell>
          <cell r="P1675" t="str">
            <v/>
          </cell>
          <cell r="Q1675" t="str">
            <v/>
          </cell>
        </row>
        <row r="1676">
          <cell r="H1676" t="str">
            <v>Екстракция на еднокоренов зъб с анестезия</v>
          </cell>
          <cell r="I1676">
            <v>508</v>
          </cell>
          <cell r="J1676">
            <v>16</v>
          </cell>
          <cell r="L1676">
            <v>4.53</v>
          </cell>
          <cell r="M1676">
            <v>117.78</v>
          </cell>
          <cell r="P1676" t="str">
            <v/>
          </cell>
          <cell r="Q1676" t="str">
            <v/>
          </cell>
        </row>
        <row r="1677">
          <cell r="H1677" t="str">
            <v>Екстракция на многокоренов зъб с анестезия</v>
          </cell>
          <cell r="I1677">
            <v>509</v>
          </cell>
          <cell r="J1677">
            <v>9</v>
          </cell>
          <cell r="L1677">
            <v>3.3</v>
          </cell>
          <cell r="M1677">
            <v>85.8</v>
          </cell>
          <cell r="P1677" t="str">
            <v/>
          </cell>
          <cell r="Q1677" t="str">
            <v/>
          </cell>
        </row>
        <row r="1678">
          <cell r="P1678" t="str">
            <v/>
          </cell>
          <cell r="Q1678" t="str">
            <v/>
          </cell>
        </row>
        <row r="1679">
          <cell r="P1679" t="str">
            <v/>
          </cell>
          <cell r="Q1679" t="str">
            <v/>
          </cell>
        </row>
        <row r="1680">
          <cell r="P1680" t="str">
            <v/>
          </cell>
          <cell r="Q1680" t="str">
            <v/>
          </cell>
        </row>
        <row r="1681">
          <cell r="P1681" t="str">
            <v/>
          </cell>
          <cell r="Q1681" t="str">
            <v/>
          </cell>
        </row>
        <row r="1682">
          <cell r="C1682">
            <v>2431112112</v>
          </cell>
          <cell r="D1682">
            <v>3401036841</v>
          </cell>
          <cell r="E1682" t="str">
            <v>ИППСП</v>
          </cell>
          <cell r="F1682" t="str">
            <v>24-0341</v>
          </cell>
          <cell r="G1682">
            <v>36923</v>
          </cell>
          <cell r="H1682" t="str">
            <v>Обстоен преглед за установяване на орален статус</v>
          </cell>
          <cell r="I1682">
            <v>101</v>
          </cell>
          <cell r="J1682">
            <v>16</v>
          </cell>
          <cell r="L1682">
            <v>4</v>
          </cell>
          <cell r="M1682">
            <v>104</v>
          </cell>
          <cell r="N1682">
            <v>16.22</v>
          </cell>
          <cell r="O1682">
            <v>7.52</v>
          </cell>
          <cell r="P1682">
            <v>15</v>
          </cell>
          <cell r="Q1682">
            <v>7</v>
          </cell>
          <cell r="R1682">
            <v>572</v>
          </cell>
          <cell r="S1682">
            <v>7</v>
          </cell>
          <cell r="T1682">
            <v>15</v>
          </cell>
        </row>
        <row r="1683">
          <cell r="H1683" t="str">
            <v>Препариране на кавитет. Подложки и обтурация с амалгама</v>
          </cell>
          <cell r="I1683">
            <v>301</v>
          </cell>
          <cell r="J1683">
            <v>2</v>
          </cell>
          <cell r="L1683">
            <v>0.87</v>
          </cell>
          <cell r="M1683">
            <v>22.62</v>
          </cell>
          <cell r="P1683" t="str">
            <v/>
          </cell>
          <cell r="Q1683" t="str">
            <v/>
          </cell>
        </row>
        <row r="1684">
          <cell r="H1684" t="str">
            <v>Препариране на кавитет. Подложки и обтурация с химичен композит</v>
          </cell>
          <cell r="I1684">
            <v>301</v>
          </cell>
          <cell r="J1684">
            <v>23</v>
          </cell>
          <cell r="L1684">
            <v>9.9700000000000006</v>
          </cell>
          <cell r="M1684">
            <v>259.22000000000003</v>
          </cell>
          <cell r="P1684" t="str">
            <v/>
          </cell>
          <cell r="Q1684" t="str">
            <v/>
          </cell>
        </row>
        <row r="1685">
          <cell r="H1685" t="str">
            <v>Екстракция на еднокоренов зъб с анестезия</v>
          </cell>
          <cell r="I1685">
            <v>508</v>
          </cell>
          <cell r="J1685">
            <v>1</v>
          </cell>
          <cell r="L1685">
            <v>0.28000000000000003</v>
          </cell>
          <cell r="M1685">
            <v>7.28</v>
          </cell>
          <cell r="P1685" t="str">
            <v/>
          </cell>
          <cell r="Q1685" t="str">
            <v/>
          </cell>
        </row>
        <row r="1686">
          <cell r="H1686" t="str">
            <v>Екстракция на многокоренов зъб с анестезия</v>
          </cell>
          <cell r="I1686">
            <v>509</v>
          </cell>
          <cell r="J1686">
            <v>3</v>
          </cell>
          <cell r="L1686">
            <v>1.1000000000000001</v>
          </cell>
          <cell r="M1686">
            <v>28.6</v>
          </cell>
          <cell r="P1686" t="str">
            <v/>
          </cell>
          <cell r="Q1686" t="str">
            <v/>
          </cell>
        </row>
        <row r="1687">
          <cell r="P1687" t="str">
            <v/>
          </cell>
          <cell r="Q1687" t="str">
            <v/>
          </cell>
        </row>
        <row r="1688">
          <cell r="P1688" t="str">
            <v/>
          </cell>
          <cell r="Q1688" t="str">
            <v/>
          </cell>
        </row>
        <row r="1689">
          <cell r="P1689" t="str">
            <v/>
          </cell>
          <cell r="Q1689" t="str">
            <v/>
          </cell>
        </row>
        <row r="1690">
          <cell r="P1690" t="str">
            <v/>
          </cell>
          <cell r="Q1690" t="str">
            <v/>
          </cell>
        </row>
        <row r="1691">
          <cell r="C1691">
            <v>2431112153</v>
          </cell>
          <cell r="D1691">
            <v>4504117618</v>
          </cell>
          <cell r="E1691" t="str">
            <v>ИППСП</v>
          </cell>
          <cell r="F1691" t="str">
            <v>24-0444</v>
          </cell>
          <cell r="G1691">
            <v>36923</v>
          </cell>
          <cell r="H1691" t="str">
            <v>Обстоен преглед за установяване на орален статус</v>
          </cell>
          <cell r="I1691">
            <v>101</v>
          </cell>
          <cell r="J1691">
            <v>8</v>
          </cell>
          <cell r="L1691">
            <v>2</v>
          </cell>
          <cell r="M1691">
            <v>52</v>
          </cell>
          <cell r="N1691">
            <v>20.22</v>
          </cell>
          <cell r="O1691">
            <v>2.09</v>
          </cell>
          <cell r="P1691">
            <v>20</v>
          </cell>
          <cell r="Q1691">
            <v>2</v>
          </cell>
          <cell r="R1691">
            <v>572</v>
          </cell>
          <cell r="S1691">
            <v>2</v>
          </cell>
          <cell r="T1691">
            <v>20</v>
          </cell>
        </row>
        <row r="1692">
          <cell r="H1692" t="str">
            <v>Препариране на кавитет. Подложки и обтурация с амалгама</v>
          </cell>
          <cell r="I1692">
            <v>301</v>
          </cell>
          <cell r="J1692">
            <v>3</v>
          </cell>
          <cell r="L1692">
            <v>1.3</v>
          </cell>
          <cell r="M1692">
            <v>33.799999999999997</v>
          </cell>
          <cell r="P1692" t="str">
            <v/>
          </cell>
          <cell r="Q1692" t="str">
            <v/>
          </cell>
        </row>
        <row r="1693">
          <cell r="H1693" t="str">
            <v>Препариране на кавитет. Подложки и обтурация с химичен композит</v>
          </cell>
          <cell r="I1693">
            <v>301</v>
          </cell>
          <cell r="J1693">
            <v>29</v>
          </cell>
          <cell r="L1693">
            <v>12.57</v>
          </cell>
          <cell r="M1693">
            <v>326.82</v>
          </cell>
          <cell r="P1693" t="str">
            <v/>
          </cell>
          <cell r="Q1693" t="str">
            <v/>
          </cell>
        </row>
        <row r="1694">
          <cell r="H1694" t="str">
            <v>Екстракция на еднокоренов зъб с анестезия</v>
          </cell>
          <cell r="I1694">
            <v>508</v>
          </cell>
          <cell r="J1694">
            <v>5</v>
          </cell>
          <cell r="L1694">
            <v>1.42</v>
          </cell>
          <cell r="M1694">
            <v>36.92</v>
          </cell>
          <cell r="P1694" t="str">
            <v/>
          </cell>
          <cell r="Q1694" t="str">
            <v/>
          </cell>
        </row>
        <row r="1695">
          <cell r="H1695" t="str">
            <v>Екстракция на многокоренов зъб с анестезия</v>
          </cell>
          <cell r="I1695">
            <v>509</v>
          </cell>
          <cell r="J1695">
            <v>8</v>
          </cell>
          <cell r="L1695">
            <v>2.93</v>
          </cell>
          <cell r="M1695">
            <v>76.180000000000007</v>
          </cell>
          <cell r="P1695" t="str">
            <v/>
          </cell>
          <cell r="Q1695" t="str">
            <v/>
          </cell>
        </row>
        <row r="1696">
          <cell r="P1696" t="str">
            <v/>
          </cell>
          <cell r="Q1696" t="str">
            <v/>
          </cell>
        </row>
        <row r="1697">
          <cell r="P1697" t="str">
            <v/>
          </cell>
          <cell r="Q1697" t="str">
            <v/>
          </cell>
        </row>
        <row r="1698">
          <cell r="P1698" t="str">
            <v/>
          </cell>
          <cell r="Q1698" t="str">
            <v/>
          </cell>
        </row>
        <row r="1699">
          <cell r="P1699" t="str">
            <v/>
          </cell>
          <cell r="Q1699" t="str">
            <v/>
          </cell>
        </row>
        <row r="1700">
          <cell r="C1700">
            <v>2431112120</v>
          </cell>
          <cell r="D1700">
            <v>5101027591</v>
          </cell>
          <cell r="E1700" t="str">
            <v>ИППСП</v>
          </cell>
          <cell r="F1700" t="str">
            <v>24-0028</v>
          </cell>
          <cell r="G1700">
            <v>36921</v>
          </cell>
          <cell r="H1700" t="str">
            <v>Обстоен преглед за установяване на орален статус</v>
          </cell>
          <cell r="I1700">
            <v>101</v>
          </cell>
          <cell r="J1700">
            <v>26</v>
          </cell>
          <cell r="L1700">
            <v>6.5</v>
          </cell>
          <cell r="M1700">
            <v>169</v>
          </cell>
          <cell r="N1700">
            <v>20.72</v>
          </cell>
          <cell r="O1700">
            <v>5.1100000000000003</v>
          </cell>
          <cell r="P1700">
            <v>20</v>
          </cell>
          <cell r="Q1700">
            <v>5</v>
          </cell>
          <cell r="R1700">
            <v>650</v>
          </cell>
          <cell r="S1700">
            <v>5</v>
          </cell>
          <cell r="T1700">
            <v>20</v>
          </cell>
        </row>
        <row r="1701">
          <cell r="H1701" t="str">
            <v>Препариране на кавитет. Подложки и обтурация с амалгама</v>
          </cell>
          <cell r="I1701">
            <v>301</v>
          </cell>
          <cell r="J1701">
            <v>19</v>
          </cell>
          <cell r="L1701">
            <v>8.23</v>
          </cell>
          <cell r="M1701">
            <v>213.98</v>
          </cell>
          <cell r="P1701" t="str">
            <v/>
          </cell>
          <cell r="Q1701" t="str">
            <v/>
          </cell>
        </row>
        <row r="1702">
          <cell r="H1702" t="str">
            <v>Препариране на кавитет. Подложки и обтурация с химичен композит</v>
          </cell>
          <cell r="I1702">
            <v>301</v>
          </cell>
          <cell r="J1702">
            <v>11</v>
          </cell>
          <cell r="L1702">
            <v>4.7699999999999996</v>
          </cell>
          <cell r="M1702">
            <v>124.02</v>
          </cell>
          <cell r="P1702" t="str">
            <v/>
          </cell>
          <cell r="Q1702" t="str">
            <v/>
          </cell>
        </row>
        <row r="1703">
          <cell r="H1703" t="str">
            <v>Екстракция на еднокоренов зъб с анестезия</v>
          </cell>
          <cell r="I1703">
            <v>508</v>
          </cell>
          <cell r="J1703">
            <v>3</v>
          </cell>
          <cell r="L1703">
            <v>0.85</v>
          </cell>
          <cell r="M1703">
            <v>22.1</v>
          </cell>
          <cell r="P1703" t="str">
            <v/>
          </cell>
          <cell r="Q1703" t="str">
            <v/>
          </cell>
        </row>
        <row r="1704">
          <cell r="H1704" t="str">
            <v>Екстракция на многокоренов зъб с анестезия</v>
          </cell>
          <cell r="I1704">
            <v>509</v>
          </cell>
          <cell r="J1704">
            <v>1</v>
          </cell>
          <cell r="L1704">
            <v>0.37</v>
          </cell>
          <cell r="M1704">
            <v>9.6199999999999992</v>
          </cell>
          <cell r="P1704" t="str">
            <v/>
          </cell>
          <cell r="Q1704" t="str">
            <v/>
          </cell>
        </row>
        <row r="1705">
          <cell r="P1705" t="str">
            <v/>
          </cell>
          <cell r="Q1705" t="str">
            <v/>
          </cell>
        </row>
        <row r="1706">
          <cell r="P1706" t="str">
            <v/>
          </cell>
          <cell r="Q1706" t="str">
            <v/>
          </cell>
        </row>
        <row r="1707">
          <cell r="P1707" t="str">
            <v/>
          </cell>
          <cell r="Q1707" t="str">
            <v/>
          </cell>
        </row>
        <row r="1708">
          <cell r="P1708" t="str">
            <v/>
          </cell>
          <cell r="Q1708" t="str">
            <v/>
          </cell>
        </row>
        <row r="1709">
          <cell r="C1709">
            <v>2431112017</v>
          </cell>
          <cell r="D1709">
            <v>5111057546</v>
          </cell>
          <cell r="E1709" t="str">
            <v>ИППСП</v>
          </cell>
          <cell r="F1709" t="str">
            <v>24-0024</v>
          </cell>
          <cell r="G1709">
            <v>36915</v>
          </cell>
          <cell r="H1709" t="str">
            <v>Обстоен преглед за установяване на орален статус</v>
          </cell>
          <cell r="I1709">
            <v>101</v>
          </cell>
          <cell r="J1709">
            <v>9</v>
          </cell>
          <cell r="L1709">
            <v>2.25</v>
          </cell>
          <cell r="M1709">
            <v>58.5</v>
          </cell>
          <cell r="N1709">
            <v>9.6199999999999992</v>
          </cell>
          <cell r="O1709">
            <v>12.42</v>
          </cell>
          <cell r="P1709">
            <v>16</v>
          </cell>
          <cell r="Q1709">
            <v>6</v>
          </cell>
          <cell r="R1709">
            <v>572</v>
          </cell>
          <cell r="S1709">
            <v>12.38</v>
          </cell>
          <cell r="T1709">
            <v>9.6199999999999992</v>
          </cell>
        </row>
        <row r="1710">
          <cell r="H1710" t="str">
            <v>Препариране на кавитет. Подложки и обтурация с амалгама</v>
          </cell>
          <cell r="I1710">
            <v>301</v>
          </cell>
          <cell r="J1710">
            <v>9</v>
          </cell>
          <cell r="L1710">
            <v>3.9</v>
          </cell>
          <cell r="M1710">
            <v>101.4</v>
          </cell>
          <cell r="P1710" t="str">
            <v/>
          </cell>
          <cell r="Q1710" t="str">
            <v/>
          </cell>
        </row>
        <row r="1711">
          <cell r="H1711" t="str">
            <v>Препариране на кавитет. Подложки и обтурация с химичен композит</v>
          </cell>
          <cell r="I1711">
            <v>301</v>
          </cell>
          <cell r="J1711">
            <v>8</v>
          </cell>
          <cell r="L1711">
            <v>3.47</v>
          </cell>
          <cell r="M1711">
            <v>90.22</v>
          </cell>
          <cell r="P1711" t="str">
            <v/>
          </cell>
          <cell r="Q1711" t="str">
            <v/>
          </cell>
        </row>
        <row r="1712">
          <cell r="H1712" t="str">
            <v>Екстракция на еднокоренов зъб с анестезия</v>
          </cell>
          <cell r="I1712">
            <v>508</v>
          </cell>
          <cell r="L1712">
            <v>0</v>
          </cell>
          <cell r="M1712">
            <v>0</v>
          </cell>
          <cell r="P1712" t="str">
            <v/>
          </cell>
          <cell r="Q1712" t="str">
            <v/>
          </cell>
        </row>
        <row r="1713">
          <cell r="H1713" t="str">
            <v>Екстракция на многокоренов зъб с анестезия</v>
          </cell>
          <cell r="I1713">
            <v>509</v>
          </cell>
          <cell r="L1713">
            <v>0</v>
          </cell>
          <cell r="M1713">
            <v>0</v>
          </cell>
          <cell r="P1713" t="str">
            <v/>
          </cell>
          <cell r="Q1713" t="str">
            <v/>
          </cell>
        </row>
        <row r="1714">
          <cell r="P1714" t="str">
            <v/>
          </cell>
          <cell r="Q1714" t="str">
            <v/>
          </cell>
        </row>
        <row r="1715">
          <cell r="P1715" t="str">
            <v/>
          </cell>
          <cell r="Q1715" t="str">
            <v/>
          </cell>
        </row>
        <row r="1716">
          <cell r="P1716" t="str">
            <v/>
          </cell>
          <cell r="Q1716" t="str">
            <v/>
          </cell>
        </row>
        <row r="1717">
          <cell r="P1717" t="str">
            <v/>
          </cell>
          <cell r="Q1717" t="str">
            <v/>
          </cell>
        </row>
        <row r="1718">
          <cell r="C1718">
            <v>2431112018</v>
          </cell>
          <cell r="D1718">
            <v>5607248751</v>
          </cell>
          <cell r="E1718" t="str">
            <v>ИППСП</v>
          </cell>
          <cell r="F1718" t="str">
            <v>24-029</v>
          </cell>
          <cell r="G1718">
            <v>36915</v>
          </cell>
          <cell r="H1718" t="str">
            <v>Обстоен преглед за установяване на орален статус</v>
          </cell>
          <cell r="I1718">
            <v>101</v>
          </cell>
          <cell r="J1718">
            <v>15</v>
          </cell>
          <cell r="L1718">
            <v>3.75</v>
          </cell>
          <cell r="M1718">
            <v>97.5</v>
          </cell>
          <cell r="N1718">
            <v>12.85</v>
          </cell>
          <cell r="O1718">
            <v>9.19</v>
          </cell>
          <cell r="P1718">
            <v>15</v>
          </cell>
          <cell r="Q1718">
            <v>7</v>
          </cell>
          <cell r="R1718">
            <v>572</v>
          </cell>
          <cell r="S1718">
            <v>9.15</v>
          </cell>
          <cell r="T1718">
            <v>12.85</v>
          </cell>
        </row>
        <row r="1719">
          <cell r="H1719" t="str">
            <v>Препариране на кавитет. Подложки и обтурация с амалгама</v>
          </cell>
          <cell r="I1719">
            <v>301</v>
          </cell>
          <cell r="J1719">
            <v>10</v>
          </cell>
          <cell r="L1719">
            <v>4.33</v>
          </cell>
          <cell r="M1719">
            <v>112.58</v>
          </cell>
          <cell r="P1719" t="str">
            <v/>
          </cell>
          <cell r="Q1719" t="str">
            <v/>
          </cell>
        </row>
        <row r="1720">
          <cell r="H1720" t="str">
            <v>Препариране на кавитет. Подложки и обтурация с химичен композит</v>
          </cell>
          <cell r="I1720">
            <v>301</v>
          </cell>
          <cell r="J1720">
            <v>8</v>
          </cell>
          <cell r="L1720">
            <v>3.47</v>
          </cell>
          <cell r="M1720">
            <v>90.22</v>
          </cell>
          <cell r="P1720" t="str">
            <v/>
          </cell>
          <cell r="Q1720" t="str">
            <v/>
          </cell>
        </row>
        <row r="1721">
          <cell r="H1721" t="str">
            <v>Екстракция на еднокоренов зъб с анестезия</v>
          </cell>
          <cell r="I1721">
            <v>508</v>
          </cell>
          <cell r="J1721">
            <v>2</v>
          </cell>
          <cell r="L1721">
            <v>0.56999999999999995</v>
          </cell>
          <cell r="M1721">
            <v>14.82</v>
          </cell>
          <cell r="P1721" t="str">
            <v/>
          </cell>
          <cell r="Q1721" t="str">
            <v/>
          </cell>
        </row>
        <row r="1722">
          <cell r="H1722" t="str">
            <v>Екстракция на многокоренов зъб с анестезия</v>
          </cell>
          <cell r="I1722">
            <v>509</v>
          </cell>
          <cell r="J1722">
            <v>2</v>
          </cell>
          <cell r="L1722">
            <v>0.73</v>
          </cell>
          <cell r="M1722">
            <v>18.98</v>
          </cell>
          <cell r="P1722" t="str">
            <v/>
          </cell>
          <cell r="Q1722" t="str">
            <v/>
          </cell>
        </row>
        <row r="1723">
          <cell r="P1723" t="str">
            <v/>
          </cell>
          <cell r="Q1723" t="str">
            <v/>
          </cell>
        </row>
        <row r="1724">
          <cell r="P1724" t="str">
            <v/>
          </cell>
          <cell r="Q1724" t="str">
            <v/>
          </cell>
        </row>
        <row r="1725">
          <cell r="P1725" t="str">
            <v/>
          </cell>
          <cell r="Q1725" t="str">
            <v/>
          </cell>
        </row>
        <row r="1726">
          <cell r="P1726" t="str">
            <v/>
          </cell>
          <cell r="Q1726" t="str">
            <v/>
          </cell>
        </row>
        <row r="1727">
          <cell r="C1727">
            <v>2431112002</v>
          </cell>
          <cell r="D1727">
            <v>5202155902</v>
          </cell>
          <cell r="E1727" t="str">
            <v>ИППСП</v>
          </cell>
          <cell r="F1727" t="str">
            <v>24-017</v>
          </cell>
          <cell r="G1727">
            <v>36915</v>
          </cell>
          <cell r="H1727" t="str">
            <v>Обстоен преглед за установяване на орален статус</v>
          </cell>
          <cell r="I1727">
            <v>101</v>
          </cell>
          <cell r="J1727">
            <v>15</v>
          </cell>
          <cell r="L1727">
            <v>3.75</v>
          </cell>
          <cell r="M1727">
            <v>97.5</v>
          </cell>
          <cell r="N1727">
            <v>14.23</v>
          </cell>
          <cell r="O1727">
            <v>8.85</v>
          </cell>
          <cell r="P1727">
            <v>20</v>
          </cell>
          <cell r="Q1727">
            <v>3</v>
          </cell>
          <cell r="R1727">
            <v>598</v>
          </cell>
          <cell r="S1727">
            <v>8.77</v>
          </cell>
          <cell r="T1727">
            <v>14.23</v>
          </cell>
        </row>
        <row r="1728">
          <cell r="H1728" t="str">
            <v>Препариране на кавитет. Подложки и обтурация с амалгама</v>
          </cell>
          <cell r="I1728">
            <v>301</v>
          </cell>
          <cell r="J1728">
            <v>4</v>
          </cell>
          <cell r="L1728">
            <v>1.73</v>
          </cell>
          <cell r="M1728">
            <v>44.98</v>
          </cell>
          <cell r="P1728" t="str">
            <v/>
          </cell>
          <cell r="Q1728" t="str">
            <v/>
          </cell>
        </row>
        <row r="1729">
          <cell r="H1729" t="str">
            <v>Препариране на кавитет. Подложки и обтурация с химичен композит</v>
          </cell>
          <cell r="I1729">
            <v>301</v>
          </cell>
          <cell r="J1729">
            <v>5</v>
          </cell>
          <cell r="L1729">
            <v>2.17</v>
          </cell>
          <cell r="M1729">
            <v>56.42</v>
          </cell>
          <cell r="P1729" t="str">
            <v/>
          </cell>
          <cell r="Q1729" t="str">
            <v/>
          </cell>
        </row>
        <row r="1730">
          <cell r="H1730" t="str">
            <v>Екстракция на еднокоренов зъб с анестезия</v>
          </cell>
          <cell r="I1730">
            <v>508</v>
          </cell>
          <cell r="J1730">
            <v>9</v>
          </cell>
          <cell r="L1730">
            <v>2.5499999999999998</v>
          </cell>
          <cell r="M1730">
            <v>66.3</v>
          </cell>
          <cell r="P1730" t="str">
            <v/>
          </cell>
          <cell r="Q1730" t="str">
            <v/>
          </cell>
        </row>
        <row r="1731">
          <cell r="H1731" t="str">
            <v>Екстракция на многокоренов зъб с анестезия</v>
          </cell>
          <cell r="I1731">
            <v>509</v>
          </cell>
          <cell r="J1731">
            <v>11</v>
          </cell>
          <cell r="L1731">
            <v>4.03</v>
          </cell>
          <cell r="M1731">
            <v>104.78</v>
          </cell>
          <cell r="P1731" t="str">
            <v/>
          </cell>
          <cell r="Q1731" t="str">
            <v/>
          </cell>
        </row>
        <row r="1732">
          <cell r="P1732" t="str">
            <v/>
          </cell>
          <cell r="Q1732" t="str">
            <v/>
          </cell>
        </row>
        <row r="1733">
          <cell r="P1733" t="str">
            <v/>
          </cell>
          <cell r="Q1733" t="str">
            <v/>
          </cell>
        </row>
        <row r="1734">
          <cell r="P1734" t="str">
            <v/>
          </cell>
          <cell r="Q1734" t="str">
            <v/>
          </cell>
        </row>
        <row r="1735">
          <cell r="P1735" t="str">
            <v/>
          </cell>
          <cell r="Q1735" t="str">
            <v/>
          </cell>
        </row>
        <row r="1736">
          <cell r="C1736">
            <v>2431112134</v>
          </cell>
          <cell r="D1736">
            <v>5407247552</v>
          </cell>
          <cell r="E1736" t="str">
            <v>ИППСП</v>
          </cell>
          <cell r="F1736" t="str">
            <v>24-0027</v>
          </cell>
          <cell r="G1736">
            <v>36915</v>
          </cell>
          <cell r="H1736" t="str">
            <v>Обстоен преглед за установяване на орален статус</v>
          </cell>
          <cell r="I1736">
            <v>101</v>
          </cell>
          <cell r="J1736">
            <v>11</v>
          </cell>
          <cell r="L1736">
            <v>2.75</v>
          </cell>
          <cell r="M1736">
            <v>71.5</v>
          </cell>
          <cell r="N1736">
            <v>14.25</v>
          </cell>
          <cell r="O1736">
            <v>7.81</v>
          </cell>
          <cell r="P1736">
            <v>15</v>
          </cell>
          <cell r="Q1736">
            <v>7</v>
          </cell>
          <cell r="R1736">
            <v>572</v>
          </cell>
          <cell r="S1736">
            <v>7.75</v>
          </cell>
          <cell r="T1736">
            <v>14.25</v>
          </cell>
        </row>
        <row r="1737">
          <cell r="H1737" t="str">
            <v>Препариране на кавитет. Подложки и обтурация с амалгама</v>
          </cell>
          <cell r="I1737">
            <v>301</v>
          </cell>
          <cell r="J1737">
            <v>8</v>
          </cell>
          <cell r="L1737">
            <v>3.47</v>
          </cell>
          <cell r="M1737">
            <v>90.22</v>
          </cell>
          <cell r="P1737" t="str">
            <v/>
          </cell>
          <cell r="Q1737" t="str">
            <v/>
          </cell>
        </row>
        <row r="1738">
          <cell r="H1738" t="str">
            <v>Препариране на кавитет. Подложки и обтурация с химичен композит</v>
          </cell>
          <cell r="I1738">
            <v>301</v>
          </cell>
          <cell r="J1738">
            <v>10</v>
          </cell>
          <cell r="L1738">
            <v>4.33</v>
          </cell>
          <cell r="M1738">
            <v>112.58</v>
          </cell>
          <cell r="P1738" t="str">
            <v/>
          </cell>
          <cell r="Q1738" t="str">
            <v/>
          </cell>
        </row>
        <row r="1739">
          <cell r="H1739" t="str">
            <v>Екстракция на еднокоренов зъб с анестезия</v>
          </cell>
          <cell r="I1739">
            <v>508</v>
          </cell>
          <cell r="J1739">
            <v>4</v>
          </cell>
          <cell r="L1739">
            <v>1.1299999999999999</v>
          </cell>
          <cell r="M1739">
            <v>29.38</v>
          </cell>
          <cell r="P1739" t="str">
            <v/>
          </cell>
          <cell r="Q1739" t="str">
            <v/>
          </cell>
        </row>
        <row r="1740">
          <cell r="H1740" t="str">
            <v>Екстракция на многокоренов зъб с анестезия</v>
          </cell>
          <cell r="I1740">
            <v>509</v>
          </cell>
          <cell r="J1740">
            <v>7</v>
          </cell>
          <cell r="L1740">
            <v>2.57</v>
          </cell>
          <cell r="M1740">
            <v>66.819999999999993</v>
          </cell>
          <cell r="P1740" t="str">
            <v/>
          </cell>
          <cell r="Q1740" t="str">
            <v/>
          </cell>
        </row>
        <row r="1741">
          <cell r="P1741" t="str">
            <v/>
          </cell>
          <cell r="Q1741" t="str">
            <v/>
          </cell>
        </row>
        <row r="1742">
          <cell r="P1742" t="str">
            <v/>
          </cell>
          <cell r="Q1742" t="str">
            <v/>
          </cell>
        </row>
        <row r="1743">
          <cell r="P1743" t="str">
            <v/>
          </cell>
          <cell r="Q1743" t="str">
            <v/>
          </cell>
        </row>
        <row r="1744">
          <cell r="P1744" t="str">
            <v/>
          </cell>
          <cell r="Q1744" t="str">
            <v/>
          </cell>
        </row>
        <row r="1745">
          <cell r="C1745">
            <v>2431112071</v>
          </cell>
          <cell r="D1745">
            <v>5503287606</v>
          </cell>
          <cell r="E1745" t="str">
            <v>ИППСП</v>
          </cell>
          <cell r="F1745" t="str">
            <v>24-0405</v>
          </cell>
          <cell r="G1745">
            <v>36921</v>
          </cell>
          <cell r="H1745" t="str">
            <v>Обстоен преглед за установяване на орален статус</v>
          </cell>
          <cell r="I1745">
            <v>101</v>
          </cell>
          <cell r="J1745">
            <v>19</v>
          </cell>
          <cell r="L1745">
            <v>4.75</v>
          </cell>
          <cell r="M1745">
            <v>123.5</v>
          </cell>
          <cell r="N1745">
            <v>21.78</v>
          </cell>
          <cell r="O1745">
            <v>3.35</v>
          </cell>
          <cell r="P1745">
            <v>22</v>
          </cell>
          <cell r="Q1745">
            <v>3</v>
          </cell>
          <cell r="R1745">
            <v>650</v>
          </cell>
          <cell r="S1745">
            <v>3.22</v>
          </cell>
          <cell r="T1745">
            <v>21.78</v>
          </cell>
        </row>
        <row r="1746">
          <cell r="H1746" t="str">
            <v>Препариране на кавитет. Подложки и обтурация с амалгама</v>
          </cell>
          <cell r="I1746">
            <v>301</v>
          </cell>
          <cell r="J1746">
            <v>12</v>
          </cell>
          <cell r="L1746">
            <v>5.2</v>
          </cell>
          <cell r="M1746">
            <v>135.19999999999999</v>
          </cell>
          <cell r="P1746" t="str">
            <v/>
          </cell>
          <cell r="Q1746" t="str">
            <v/>
          </cell>
        </row>
        <row r="1747">
          <cell r="H1747" t="str">
            <v>Препариране на кавитет. Подложки и обтурация с химичен композит</v>
          </cell>
          <cell r="I1747">
            <v>301</v>
          </cell>
          <cell r="J1747">
            <v>23</v>
          </cell>
          <cell r="L1747">
            <v>9.9700000000000006</v>
          </cell>
          <cell r="M1747">
            <v>259.22000000000003</v>
          </cell>
          <cell r="P1747" t="str">
            <v/>
          </cell>
          <cell r="Q1747" t="str">
            <v/>
          </cell>
        </row>
        <row r="1748">
          <cell r="H1748" t="str">
            <v>Екстракция на еднокоренов зъб с анестезия</v>
          </cell>
          <cell r="I1748">
            <v>508</v>
          </cell>
          <cell r="J1748">
            <v>4</v>
          </cell>
          <cell r="L1748">
            <v>1.1299999999999999</v>
          </cell>
          <cell r="M1748">
            <v>29.38</v>
          </cell>
          <cell r="P1748" t="str">
            <v/>
          </cell>
          <cell r="Q1748" t="str">
            <v/>
          </cell>
        </row>
        <row r="1749">
          <cell r="H1749" t="str">
            <v>Екстракция на многокоренов зъб с анестезия</v>
          </cell>
          <cell r="I1749">
            <v>509</v>
          </cell>
          <cell r="J1749">
            <v>2</v>
          </cell>
          <cell r="L1749">
            <v>0.73</v>
          </cell>
          <cell r="M1749">
            <v>18.98</v>
          </cell>
          <cell r="P1749" t="str">
            <v/>
          </cell>
          <cell r="Q1749" t="str">
            <v/>
          </cell>
        </row>
        <row r="1750">
          <cell r="P1750" t="str">
            <v/>
          </cell>
          <cell r="Q1750" t="str">
            <v/>
          </cell>
        </row>
        <row r="1751">
          <cell r="P1751" t="str">
            <v/>
          </cell>
          <cell r="Q1751" t="str">
            <v/>
          </cell>
        </row>
        <row r="1752">
          <cell r="P1752" t="str">
            <v/>
          </cell>
          <cell r="Q1752" t="str">
            <v/>
          </cell>
        </row>
        <row r="1753">
          <cell r="P1753" t="str">
            <v/>
          </cell>
          <cell r="Q1753" t="str">
            <v/>
          </cell>
        </row>
        <row r="1754">
          <cell r="C1754">
            <v>2431112109</v>
          </cell>
          <cell r="D1754">
            <v>6012058530</v>
          </cell>
          <cell r="E1754" t="str">
            <v>ИППСП</v>
          </cell>
          <cell r="F1754" t="str">
            <v>24-0441</v>
          </cell>
          <cell r="G1754">
            <v>36923</v>
          </cell>
          <cell r="H1754" t="str">
            <v>Обстоен преглед за установяване на орален статус</v>
          </cell>
          <cell r="I1754">
            <v>101</v>
          </cell>
          <cell r="J1754">
            <v>8</v>
          </cell>
          <cell r="L1754">
            <v>2</v>
          </cell>
          <cell r="M1754">
            <v>52</v>
          </cell>
          <cell r="N1754">
            <v>15.04</v>
          </cell>
          <cell r="O1754">
            <v>7.05</v>
          </cell>
          <cell r="P1754">
            <v>15</v>
          </cell>
          <cell r="Q1754">
            <v>7</v>
          </cell>
          <cell r="R1754">
            <v>572</v>
          </cell>
          <cell r="S1754">
            <v>7</v>
          </cell>
          <cell r="T1754">
            <v>15</v>
          </cell>
        </row>
        <row r="1755">
          <cell r="H1755" t="str">
            <v>Препариране на кавитет. Подложки и обтурация с амалгама</v>
          </cell>
          <cell r="I1755">
            <v>301</v>
          </cell>
          <cell r="J1755">
            <v>14</v>
          </cell>
          <cell r="L1755">
            <v>6.07</v>
          </cell>
          <cell r="M1755">
            <v>157.82</v>
          </cell>
          <cell r="P1755" t="str">
            <v/>
          </cell>
          <cell r="Q1755" t="str">
            <v/>
          </cell>
        </row>
        <row r="1756">
          <cell r="H1756" t="str">
            <v>Препариране на кавитет. Подложки и обтурация с химичен композит</v>
          </cell>
          <cell r="I1756">
            <v>301</v>
          </cell>
          <cell r="J1756">
            <v>11</v>
          </cell>
          <cell r="L1756">
            <v>4.7699999999999996</v>
          </cell>
          <cell r="M1756">
            <v>124.02</v>
          </cell>
          <cell r="P1756" t="str">
            <v/>
          </cell>
          <cell r="Q1756" t="str">
            <v/>
          </cell>
        </row>
        <row r="1757">
          <cell r="H1757" t="str">
            <v>Екстракция на еднокоренов зъб с анестезия</v>
          </cell>
          <cell r="I1757">
            <v>508</v>
          </cell>
          <cell r="L1757">
            <v>0</v>
          </cell>
          <cell r="M1757">
            <v>0</v>
          </cell>
          <cell r="P1757" t="str">
            <v/>
          </cell>
          <cell r="Q1757" t="str">
            <v/>
          </cell>
        </row>
        <row r="1758">
          <cell r="H1758" t="str">
            <v>Екстракция на многокоренов зъб с анестезия</v>
          </cell>
          <cell r="I1758">
            <v>509</v>
          </cell>
          <cell r="J1758">
            <v>6</v>
          </cell>
          <cell r="L1758">
            <v>2.2000000000000002</v>
          </cell>
          <cell r="M1758">
            <v>57.2</v>
          </cell>
          <cell r="P1758" t="str">
            <v/>
          </cell>
          <cell r="Q1758" t="str">
            <v/>
          </cell>
        </row>
        <row r="1759">
          <cell r="P1759" t="str">
            <v/>
          </cell>
          <cell r="Q1759" t="str">
            <v/>
          </cell>
        </row>
        <row r="1760">
          <cell r="P1760" t="str">
            <v/>
          </cell>
          <cell r="Q1760" t="str">
            <v/>
          </cell>
        </row>
        <row r="1761">
          <cell r="P1761" t="str">
            <v/>
          </cell>
          <cell r="Q1761" t="str">
            <v/>
          </cell>
        </row>
        <row r="1762">
          <cell r="P1762" t="str">
            <v/>
          </cell>
          <cell r="Q1762" t="str">
            <v/>
          </cell>
        </row>
        <row r="1763">
          <cell r="C1763">
            <v>2431112128</v>
          </cell>
          <cell r="D1763">
            <v>5801187260</v>
          </cell>
          <cell r="E1763" t="str">
            <v>ИППСП</v>
          </cell>
          <cell r="F1763" t="str">
            <v>24-0496</v>
          </cell>
          <cell r="G1763">
            <v>36923</v>
          </cell>
          <cell r="H1763" t="str">
            <v>Обстоен преглед за установяване на орален статус</v>
          </cell>
          <cell r="I1763">
            <v>101</v>
          </cell>
          <cell r="J1763">
            <v>17</v>
          </cell>
          <cell r="L1763">
            <v>4.25</v>
          </cell>
          <cell r="M1763">
            <v>110.5</v>
          </cell>
          <cell r="N1763">
            <v>19.12</v>
          </cell>
          <cell r="O1763">
            <v>0</v>
          </cell>
          <cell r="P1763">
            <v>19</v>
          </cell>
          <cell r="Q1763">
            <v>0</v>
          </cell>
          <cell r="R1763">
            <v>494</v>
          </cell>
          <cell r="S1763">
            <v>0</v>
          </cell>
          <cell r="T1763">
            <v>19</v>
          </cell>
        </row>
        <row r="1764">
          <cell r="H1764" t="str">
            <v>Препариране на кавитет. Подложки и обтурация с амалгама</v>
          </cell>
          <cell r="I1764">
            <v>301</v>
          </cell>
          <cell r="J1764">
            <v>16</v>
          </cell>
          <cell r="L1764">
            <v>6.93</v>
          </cell>
          <cell r="M1764">
            <v>180.18</v>
          </cell>
          <cell r="P1764" t="str">
            <v/>
          </cell>
          <cell r="Q1764" t="str">
            <v/>
          </cell>
        </row>
        <row r="1765">
          <cell r="H1765" t="str">
            <v>Препариране на кавитет. Подложки и обтурация с химичен композит</v>
          </cell>
          <cell r="I1765">
            <v>301</v>
          </cell>
          <cell r="J1765">
            <v>11</v>
          </cell>
          <cell r="L1765">
            <v>4.7699999999999996</v>
          </cell>
          <cell r="M1765">
            <v>124.02</v>
          </cell>
          <cell r="P1765" t="str">
            <v/>
          </cell>
          <cell r="Q1765" t="str">
            <v/>
          </cell>
        </row>
        <row r="1766">
          <cell r="H1766" t="str">
            <v>Екстракция на еднокоренов зъб с анестезия</v>
          </cell>
          <cell r="I1766">
            <v>508</v>
          </cell>
          <cell r="J1766">
            <v>6</v>
          </cell>
          <cell r="L1766">
            <v>1.7</v>
          </cell>
          <cell r="M1766">
            <v>44.2</v>
          </cell>
          <cell r="P1766" t="str">
            <v/>
          </cell>
          <cell r="Q1766" t="str">
            <v/>
          </cell>
        </row>
        <row r="1767">
          <cell r="H1767" t="str">
            <v>Екстракция на многокоренов зъб с анестезия</v>
          </cell>
          <cell r="I1767">
            <v>509</v>
          </cell>
          <cell r="J1767">
            <v>4</v>
          </cell>
          <cell r="L1767">
            <v>1.47</v>
          </cell>
          <cell r="M1767">
            <v>38.22</v>
          </cell>
          <cell r="P1767" t="str">
            <v/>
          </cell>
          <cell r="Q1767" t="str">
            <v/>
          </cell>
        </row>
        <row r="1768">
          <cell r="P1768" t="str">
            <v/>
          </cell>
          <cell r="Q1768" t="str">
            <v/>
          </cell>
        </row>
        <row r="1769">
          <cell r="P1769" t="str">
            <v/>
          </cell>
          <cell r="Q1769" t="str">
            <v/>
          </cell>
        </row>
        <row r="1770">
          <cell r="P1770" t="str">
            <v/>
          </cell>
          <cell r="Q1770" t="str">
            <v/>
          </cell>
        </row>
        <row r="1771">
          <cell r="P1771" t="str">
            <v/>
          </cell>
          <cell r="Q1771" t="str">
            <v/>
          </cell>
        </row>
        <row r="1772">
          <cell r="C1772">
            <v>2431112085</v>
          </cell>
          <cell r="D1772">
            <v>3406037291</v>
          </cell>
          <cell r="E1772" t="str">
            <v>ИППСП</v>
          </cell>
          <cell r="F1772" t="str">
            <v>24-0497</v>
          </cell>
          <cell r="G1772">
            <v>36923</v>
          </cell>
          <cell r="H1772" t="str">
            <v>Обстоен преглед за установяване на орален статус</v>
          </cell>
          <cell r="I1772">
            <v>101</v>
          </cell>
          <cell r="J1772">
            <v>26</v>
          </cell>
          <cell r="L1772">
            <v>6.5</v>
          </cell>
          <cell r="M1772">
            <v>169</v>
          </cell>
          <cell r="N1772">
            <v>19.13</v>
          </cell>
          <cell r="O1772">
            <v>0</v>
          </cell>
          <cell r="P1772">
            <v>19</v>
          </cell>
          <cell r="Q1772">
            <v>0</v>
          </cell>
          <cell r="R1772">
            <v>494</v>
          </cell>
          <cell r="S1772">
            <v>0</v>
          </cell>
          <cell r="T1772">
            <v>19</v>
          </cell>
        </row>
        <row r="1773">
          <cell r="H1773" t="str">
            <v>Препариране на кавитет. Подложки и обтурация с амалгама</v>
          </cell>
          <cell r="I1773">
            <v>301</v>
          </cell>
          <cell r="L1773">
            <v>0</v>
          </cell>
          <cell r="M1773">
            <v>0</v>
          </cell>
          <cell r="P1773" t="str">
            <v/>
          </cell>
          <cell r="Q1773" t="str">
            <v/>
          </cell>
        </row>
        <row r="1774">
          <cell r="H1774" t="str">
            <v>Препариране на кавитет. Подложки и обтурация с химичен композит</v>
          </cell>
          <cell r="I1774">
            <v>301</v>
          </cell>
          <cell r="J1774">
            <v>24</v>
          </cell>
          <cell r="L1774">
            <v>10.4</v>
          </cell>
          <cell r="M1774">
            <v>270.39999999999998</v>
          </cell>
          <cell r="P1774" t="str">
            <v/>
          </cell>
          <cell r="Q1774" t="str">
            <v/>
          </cell>
        </row>
        <row r="1775">
          <cell r="H1775" t="str">
            <v>Екстракция на еднокоренов зъб с анестезия</v>
          </cell>
          <cell r="I1775">
            <v>508</v>
          </cell>
          <cell r="J1775">
            <v>4</v>
          </cell>
          <cell r="L1775">
            <v>1.1299999999999999</v>
          </cell>
          <cell r="M1775">
            <v>29.38</v>
          </cell>
          <cell r="P1775" t="str">
            <v/>
          </cell>
          <cell r="Q1775" t="str">
            <v/>
          </cell>
        </row>
        <row r="1776">
          <cell r="H1776" t="str">
            <v>Екстракция на многокоренов зъб с анестезия</v>
          </cell>
          <cell r="I1776">
            <v>509</v>
          </cell>
          <cell r="J1776">
            <v>3</v>
          </cell>
          <cell r="L1776">
            <v>1.1000000000000001</v>
          </cell>
          <cell r="M1776">
            <v>28.6</v>
          </cell>
          <cell r="P1776" t="str">
            <v/>
          </cell>
          <cell r="Q1776" t="str">
            <v/>
          </cell>
        </row>
        <row r="1777">
          <cell r="P1777" t="str">
            <v/>
          </cell>
          <cell r="Q1777" t="str">
            <v/>
          </cell>
        </row>
        <row r="1778">
          <cell r="P1778" t="str">
            <v/>
          </cell>
          <cell r="Q1778" t="str">
            <v/>
          </cell>
        </row>
        <row r="1779">
          <cell r="P1779" t="str">
            <v/>
          </cell>
          <cell r="Q1779" t="str">
            <v/>
          </cell>
        </row>
        <row r="1780">
          <cell r="P1780" t="str">
            <v/>
          </cell>
          <cell r="Q1780" t="str">
            <v/>
          </cell>
        </row>
        <row r="1781">
          <cell r="C1781">
            <v>2431112089</v>
          </cell>
          <cell r="D1781">
            <v>5110017615</v>
          </cell>
          <cell r="E1781" t="str">
            <v>ИППСП</v>
          </cell>
          <cell r="F1781" t="str">
            <v>24-0446</v>
          </cell>
          <cell r="G1781">
            <v>36923</v>
          </cell>
          <cell r="H1781" t="str">
            <v>Обстоен преглед за установяване на орален статус</v>
          </cell>
          <cell r="I1781">
            <v>101</v>
          </cell>
          <cell r="J1781">
            <v>18</v>
          </cell>
          <cell r="L1781">
            <v>4.5</v>
          </cell>
          <cell r="M1781">
            <v>117</v>
          </cell>
          <cell r="N1781">
            <v>20.100000000000001</v>
          </cell>
          <cell r="O1781">
            <v>5.0199999999999996</v>
          </cell>
          <cell r="P1781">
            <v>20</v>
          </cell>
          <cell r="Q1781">
            <v>5</v>
          </cell>
          <cell r="R1781">
            <v>650</v>
          </cell>
          <cell r="S1781">
            <v>5</v>
          </cell>
          <cell r="T1781">
            <v>20</v>
          </cell>
        </row>
        <row r="1782">
          <cell r="H1782" t="str">
            <v>Препариране на кавитет. Подложки и обтурация с амалгама</v>
          </cell>
          <cell r="I1782">
            <v>301</v>
          </cell>
          <cell r="J1782">
            <v>22</v>
          </cell>
          <cell r="L1782">
            <v>9.5299999999999994</v>
          </cell>
          <cell r="M1782">
            <v>247.78</v>
          </cell>
          <cell r="P1782" t="str">
            <v/>
          </cell>
          <cell r="Q1782" t="str">
            <v/>
          </cell>
        </row>
        <row r="1783">
          <cell r="H1783" t="str">
            <v>Препариране на кавитет. Подложки и обтурация с химичен композит</v>
          </cell>
          <cell r="I1783">
            <v>301</v>
          </cell>
          <cell r="J1783">
            <v>14</v>
          </cell>
          <cell r="L1783">
            <v>6.07</v>
          </cell>
          <cell r="M1783">
            <v>157.82</v>
          </cell>
          <cell r="P1783" t="str">
            <v/>
          </cell>
          <cell r="Q1783" t="str">
            <v/>
          </cell>
        </row>
        <row r="1784">
          <cell r="H1784" t="str">
            <v>Екстракция на еднокоренов зъб с анестезия</v>
          </cell>
          <cell r="I1784">
            <v>508</v>
          </cell>
          <cell r="L1784">
            <v>0</v>
          </cell>
          <cell r="M1784">
            <v>0</v>
          </cell>
          <cell r="P1784" t="str">
            <v/>
          </cell>
          <cell r="Q1784" t="str">
            <v/>
          </cell>
        </row>
        <row r="1785">
          <cell r="H1785" t="str">
            <v>Екстракция на многокоренов зъб с анестезия</v>
          </cell>
          <cell r="I1785">
            <v>509</v>
          </cell>
          <cell r="L1785">
            <v>0</v>
          </cell>
          <cell r="M1785">
            <v>0</v>
          </cell>
          <cell r="P1785" t="str">
            <v/>
          </cell>
          <cell r="Q1785" t="str">
            <v/>
          </cell>
        </row>
        <row r="1786">
          <cell r="P1786" t="str">
            <v/>
          </cell>
          <cell r="Q1786" t="str">
            <v/>
          </cell>
        </row>
        <row r="1787">
          <cell r="P1787" t="str">
            <v/>
          </cell>
          <cell r="Q1787" t="str">
            <v/>
          </cell>
        </row>
        <row r="1788">
          <cell r="P1788" t="str">
            <v/>
          </cell>
          <cell r="Q1788" t="str">
            <v/>
          </cell>
        </row>
        <row r="1789">
          <cell r="P1789" t="str">
            <v/>
          </cell>
          <cell r="Q1789" t="str">
            <v/>
          </cell>
        </row>
        <row r="1790">
          <cell r="C1790">
            <v>2431112035</v>
          </cell>
          <cell r="D1790">
            <v>7104287636</v>
          </cell>
          <cell r="E1790" t="str">
            <v>ИППСП</v>
          </cell>
          <cell r="F1790" t="str">
            <v>24-0222</v>
          </cell>
          <cell r="G1790">
            <v>36917</v>
          </cell>
          <cell r="H1790" t="str">
            <v>Обстоен преглед за установяване на орален статус</v>
          </cell>
          <cell r="I1790">
            <v>101</v>
          </cell>
          <cell r="J1790">
            <v>14</v>
          </cell>
          <cell r="L1790">
            <v>3.5</v>
          </cell>
          <cell r="M1790">
            <v>91</v>
          </cell>
          <cell r="N1790">
            <v>14.41</v>
          </cell>
          <cell r="O1790">
            <v>5.82</v>
          </cell>
          <cell r="P1790">
            <v>15</v>
          </cell>
          <cell r="Q1790">
            <v>5</v>
          </cell>
          <cell r="R1790">
            <v>520</v>
          </cell>
          <cell r="S1790">
            <v>5.59</v>
          </cell>
          <cell r="T1790">
            <v>14.41</v>
          </cell>
        </row>
        <row r="1791">
          <cell r="H1791" t="str">
            <v>Препариране на кавитет. Подложки и обтурация с амалгама</v>
          </cell>
          <cell r="I1791">
            <v>301</v>
          </cell>
          <cell r="J1791">
            <v>1</v>
          </cell>
          <cell r="L1791">
            <v>0.43</v>
          </cell>
          <cell r="M1791">
            <v>11.18</v>
          </cell>
          <cell r="P1791" t="str">
            <v/>
          </cell>
          <cell r="Q1791" t="str">
            <v/>
          </cell>
        </row>
        <row r="1792">
          <cell r="H1792" t="str">
            <v>Препариране на кавитет. Подложки и обтурация с химичен композит</v>
          </cell>
          <cell r="I1792">
            <v>301</v>
          </cell>
          <cell r="J1792">
            <v>18</v>
          </cell>
          <cell r="L1792">
            <v>7.8</v>
          </cell>
          <cell r="M1792">
            <v>202.8</v>
          </cell>
          <cell r="P1792" t="str">
            <v/>
          </cell>
          <cell r="Q1792" t="str">
            <v/>
          </cell>
        </row>
        <row r="1793">
          <cell r="H1793" t="str">
            <v>Екстракция на еднокоренов зъб с анестезия</v>
          </cell>
          <cell r="I1793">
            <v>508</v>
          </cell>
          <cell r="J1793">
            <v>3</v>
          </cell>
          <cell r="L1793">
            <v>0.85</v>
          </cell>
          <cell r="M1793">
            <v>22.1</v>
          </cell>
          <cell r="P1793" t="str">
            <v/>
          </cell>
          <cell r="Q1793" t="str">
            <v/>
          </cell>
        </row>
        <row r="1794">
          <cell r="H1794" t="str">
            <v>Екстракция на многокоренов зъб с анестезия</v>
          </cell>
          <cell r="I1794">
            <v>509</v>
          </cell>
          <cell r="J1794">
            <v>5</v>
          </cell>
          <cell r="L1794">
            <v>1.83</v>
          </cell>
          <cell r="M1794">
            <v>47.58</v>
          </cell>
          <cell r="P1794" t="str">
            <v/>
          </cell>
          <cell r="Q1794" t="str">
            <v/>
          </cell>
        </row>
        <row r="1795">
          <cell r="P1795" t="str">
            <v/>
          </cell>
          <cell r="Q1795" t="str">
            <v/>
          </cell>
        </row>
        <row r="1796">
          <cell r="P1796" t="str">
            <v/>
          </cell>
          <cell r="Q1796" t="str">
            <v/>
          </cell>
        </row>
        <row r="1797">
          <cell r="P1797" t="str">
            <v/>
          </cell>
          <cell r="Q1797" t="str">
            <v/>
          </cell>
        </row>
        <row r="1798">
          <cell r="P1798" t="str">
            <v/>
          </cell>
          <cell r="Q1798" t="str">
            <v/>
          </cell>
        </row>
        <row r="1799">
          <cell r="C1799">
            <v>2431112030</v>
          </cell>
          <cell r="D1799">
            <v>4810267705</v>
          </cell>
          <cell r="E1799" t="str">
            <v>ИППСП</v>
          </cell>
          <cell r="F1799" t="str">
            <v>24-0155</v>
          </cell>
          <cell r="G1799">
            <v>36918</v>
          </cell>
          <cell r="H1799" t="str">
            <v>Обстоен преглед за установяване на орален статус</v>
          </cell>
          <cell r="I1799">
            <v>101</v>
          </cell>
          <cell r="J1799">
            <v>10</v>
          </cell>
          <cell r="L1799">
            <v>2.5</v>
          </cell>
          <cell r="M1799">
            <v>65</v>
          </cell>
          <cell r="N1799">
            <v>17.25</v>
          </cell>
          <cell r="O1799">
            <v>5.0199999999999996</v>
          </cell>
          <cell r="P1799">
            <v>17</v>
          </cell>
          <cell r="Q1799">
            <v>5</v>
          </cell>
          <cell r="R1799">
            <v>572</v>
          </cell>
          <cell r="S1799">
            <v>5</v>
          </cell>
          <cell r="T1799">
            <v>17</v>
          </cell>
        </row>
        <row r="1800">
          <cell r="H1800" t="str">
            <v>Препариране на кавитет. Подложки и обтурация с амалгама</v>
          </cell>
          <cell r="I1800">
            <v>301</v>
          </cell>
          <cell r="J1800">
            <v>9</v>
          </cell>
          <cell r="L1800">
            <v>3.9</v>
          </cell>
          <cell r="M1800">
            <v>101.4</v>
          </cell>
          <cell r="P1800" t="str">
            <v/>
          </cell>
          <cell r="Q1800" t="str">
            <v/>
          </cell>
        </row>
        <row r="1801">
          <cell r="H1801" t="str">
            <v>Препариране на кавитет. Подложки и обтурация с химичен композит</v>
          </cell>
          <cell r="I1801">
            <v>301</v>
          </cell>
          <cell r="J1801">
            <v>18</v>
          </cell>
          <cell r="L1801">
            <v>7.8</v>
          </cell>
          <cell r="M1801">
            <v>202.8</v>
          </cell>
          <cell r="P1801" t="str">
            <v/>
          </cell>
          <cell r="Q1801" t="str">
            <v/>
          </cell>
        </row>
        <row r="1802">
          <cell r="H1802" t="str">
            <v>Екстракция на еднокоренов зъб с анестезия</v>
          </cell>
          <cell r="I1802">
            <v>508</v>
          </cell>
          <cell r="J1802">
            <v>3</v>
          </cell>
          <cell r="L1802">
            <v>0.85</v>
          </cell>
          <cell r="M1802">
            <v>22.1</v>
          </cell>
          <cell r="P1802" t="str">
            <v/>
          </cell>
          <cell r="Q1802" t="str">
            <v/>
          </cell>
        </row>
        <row r="1803">
          <cell r="H1803" t="str">
            <v>Екстракция на многокоренов зъб с анестезия</v>
          </cell>
          <cell r="I1803">
            <v>509</v>
          </cell>
          <cell r="J1803">
            <v>6</v>
          </cell>
          <cell r="L1803">
            <v>2.2000000000000002</v>
          </cell>
          <cell r="M1803">
            <v>57.2</v>
          </cell>
          <cell r="P1803" t="str">
            <v/>
          </cell>
          <cell r="Q1803" t="str">
            <v/>
          </cell>
        </row>
        <row r="1804">
          <cell r="P1804" t="str">
            <v/>
          </cell>
          <cell r="Q1804" t="str">
            <v/>
          </cell>
        </row>
        <row r="1805">
          <cell r="P1805" t="str">
            <v/>
          </cell>
          <cell r="Q1805" t="str">
            <v/>
          </cell>
        </row>
        <row r="1806">
          <cell r="P1806" t="str">
            <v/>
          </cell>
          <cell r="Q1806" t="str">
            <v/>
          </cell>
        </row>
        <row r="1807">
          <cell r="P1807" t="str">
            <v/>
          </cell>
          <cell r="Q1807" t="str">
            <v/>
          </cell>
        </row>
        <row r="1808">
          <cell r="C1808">
            <v>2431112072</v>
          </cell>
          <cell r="D1808">
            <v>5904262612</v>
          </cell>
          <cell r="E1808" t="str">
            <v>ИППСП</v>
          </cell>
          <cell r="F1808" t="str">
            <v>24-0364</v>
          </cell>
          <cell r="G1808">
            <v>36919</v>
          </cell>
          <cell r="H1808" t="str">
            <v>Обстоен преглед за установяване на орален статус</v>
          </cell>
          <cell r="I1808">
            <v>101</v>
          </cell>
          <cell r="J1808">
            <v>20</v>
          </cell>
          <cell r="L1808">
            <v>5</v>
          </cell>
          <cell r="M1808">
            <v>130</v>
          </cell>
          <cell r="N1808">
            <v>17.829999999999998</v>
          </cell>
          <cell r="O1808">
            <v>4.28</v>
          </cell>
          <cell r="P1808">
            <v>18</v>
          </cell>
          <cell r="Q1808">
            <v>4</v>
          </cell>
          <cell r="R1808">
            <v>572</v>
          </cell>
          <cell r="S1808">
            <v>4.17</v>
          </cell>
          <cell r="T1808">
            <v>17.829999999999998</v>
          </cell>
        </row>
        <row r="1809">
          <cell r="H1809" t="str">
            <v>Препариране на кавитет. Подложки и обтурация с амалгама</v>
          </cell>
          <cell r="I1809">
            <v>301</v>
          </cell>
          <cell r="J1809">
            <v>3</v>
          </cell>
          <cell r="L1809">
            <v>1.3</v>
          </cell>
          <cell r="M1809">
            <v>33.799999999999997</v>
          </cell>
          <cell r="P1809" t="str">
            <v/>
          </cell>
          <cell r="Q1809" t="str">
            <v/>
          </cell>
        </row>
        <row r="1810">
          <cell r="H1810" t="str">
            <v>Препариране на кавитет. Подложки и обтурация с химичен композит</v>
          </cell>
          <cell r="I1810">
            <v>301</v>
          </cell>
          <cell r="J1810">
            <v>21</v>
          </cell>
          <cell r="L1810">
            <v>9.1</v>
          </cell>
          <cell r="M1810">
            <v>236.6</v>
          </cell>
          <cell r="P1810" t="str">
            <v/>
          </cell>
          <cell r="Q1810" t="str">
            <v/>
          </cell>
        </row>
        <row r="1811">
          <cell r="H1811" t="str">
            <v>Екстракция на еднокоренов зъб с анестезия</v>
          </cell>
          <cell r="I1811">
            <v>508</v>
          </cell>
          <cell r="J1811">
            <v>6</v>
          </cell>
          <cell r="L1811">
            <v>1.7</v>
          </cell>
          <cell r="M1811">
            <v>44.2</v>
          </cell>
          <cell r="P1811" t="str">
            <v/>
          </cell>
          <cell r="Q1811" t="str">
            <v/>
          </cell>
        </row>
        <row r="1812">
          <cell r="H1812" t="str">
            <v>Екстракция на многокоренов зъб с анестезия</v>
          </cell>
          <cell r="I1812">
            <v>509</v>
          </cell>
          <cell r="J1812">
            <v>2</v>
          </cell>
          <cell r="L1812">
            <v>0.73</v>
          </cell>
          <cell r="M1812">
            <v>18.98</v>
          </cell>
          <cell r="P1812" t="str">
            <v/>
          </cell>
          <cell r="Q1812" t="str">
            <v/>
          </cell>
        </row>
        <row r="1813">
          <cell r="P1813" t="str">
            <v/>
          </cell>
          <cell r="Q1813" t="str">
            <v/>
          </cell>
        </row>
        <row r="1814">
          <cell r="P1814" t="str">
            <v/>
          </cell>
          <cell r="Q1814" t="str">
            <v/>
          </cell>
        </row>
        <row r="1815">
          <cell r="P1815" t="str">
            <v/>
          </cell>
          <cell r="Q1815" t="str">
            <v/>
          </cell>
        </row>
        <row r="1816">
          <cell r="P1816" t="str">
            <v/>
          </cell>
          <cell r="Q1816" t="str">
            <v/>
          </cell>
        </row>
        <row r="1817">
          <cell r="C1817">
            <v>2431112009</v>
          </cell>
          <cell r="D1817">
            <v>6801107591</v>
          </cell>
          <cell r="E1817" t="str">
            <v>ИППСП</v>
          </cell>
          <cell r="F1817" t="str">
            <v>24-0158</v>
          </cell>
          <cell r="G1817">
            <v>36917</v>
          </cell>
          <cell r="H1817" t="str">
            <v>Обстоен преглед за установяване на орален статус</v>
          </cell>
          <cell r="I1817">
            <v>101</v>
          </cell>
          <cell r="J1817">
            <v>8</v>
          </cell>
          <cell r="L1817">
            <v>2</v>
          </cell>
          <cell r="M1817">
            <v>52</v>
          </cell>
          <cell r="N1817">
            <v>9.8800000000000008</v>
          </cell>
          <cell r="O1817">
            <v>11.15</v>
          </cell>
          <cell r="P1817">
            <v>15</v>
          </cell>
          <cell r="Q1817">
            <v>6</v>
          </cell>
          <cell r="R1817">
            <v>546</v>
          </cell>
          <cell r="S1817">
            <v>11.12</v>
          </cell>
          <cell r="T1817">
            <v>9.8800000000000008</v>
          </cell>
        </row>
        <row r="1818">
          <cell r="H1818" t="str">
            <v>Препариране на кавитет. Подложки и обтурация с амалгама</v>
          </cell>
          <cell r="I1818">
            <v>301</v>
          </cell>
          <cell r="L1818">
            <v>0</v>
          </cell>
          <cell r="M1818">
            <v>0</v>
          </cell>
          <cell r="P1818" t="str">
            <v/>
          </cell>
          <cell r="Q1818" t="str">
            <v/>
          </cell>
        </row>
        <row r="1819">
          <cell r="H1819" t="str">
            <v>Препариране на кавитет. Подложки и обтурация с химичен композит</v>
          </cell>
          <cell r="I1819">
            <v>301</v>
          </cell>
          <cell r="J1819">
            <v>15</v>
          </cell>
          <cell r="L1819">
            <v>6.5</v>
          </cell>
          <cell r="M1819">
            <v>169</v>
          </cell>
          <cell r="P1819" t="str">
            <v/>
          </cell>
          <cell r="Q1819" t="str">
            <v/>
          </cell>
        </row>
        <row r="1820">
          <cell r="H1820" t="str">
            <v>Екстракция на еднокоренов зъб с анестезия</v>
          </cell>
          <cell r="I1820">
            <v>508</v>
          </cell>
          <cell r="J1820">
            <v>1</v>
          </cell>
          <cell r="L1820">
            <v>0.28000000000000003</v>
          </cell>
          <cell r="M1820">
            <v>7.28</v>
          </cell>
          <cell r="P1820" t="str">
            <v/>
          </cell>
          <cell r="Q1820" t="str">
            <v/>
          </cell>
        </row>
        <row r="1821">
          <cell r="H1821" t="str">
            <v>Екстракция на многокоренов зъб с анестезия</v>
          </cell>
          <cell r="I1821">
            <v>509</v>
          </cell>
          <cell r="J1821">
            <v>3</v>
          </cell>
          <cell r="L1821">
            <v>1.1000000000000001</v>
          </cell>
          <cell r="M1821">
            <v>28.6</v>
          </cell>
          <cell r="P1821" t="str">
            <v/>
          </cell>
          <cell r="Q1821" t="str">
            <v/>
          </cell>
        </row>
        <row r="1822">
          <cell r="P1822" t="str">
            <v/>
          </cell>
          <cell r="Q1822" t="str">
            <v/>
          </cell>
        </row>
        <row r="1823">
          <cell r="P1823" t="str">
            <v/>
          </cell>
          <cell r="Q1823" t="str">
            <v/>
          </cell>
        </row>
        <row r="1824">
          <cell r="P1824" t="str">
            <v/>
          </cell>
          <cell r="Q1824" t="str">
            <v/>
          </cell>
        </row>
        <row r="1825">
          <cell r="P1825" t="str">
            <v/>
          </cell>
          <cell r="Q1825" t="str">
            <v/>
          </cell>
        </row>
        <row r="1826">
          <cell r="C1826">
            <v>2431112149</v>
          </cell>
          <cell r="D1826">
            <v>6008257594</v>
          </cell>
          <cell r="E1826" t="str">
            <v>ИППСП</v>
          </cell>
          <cell r="F1826" t="str">
            <v>24-0213</v>
          </cell>
          <cell r="G1826">
            <v>36917</v>
          </cell>
          <cell r="H1826" t="str">
            <v>Обстоен преглед за установяване на орален статус</v>
          </cell>
          <cell r="I1826">
            <v>101</v>
          </cell>
          <cell r="J1826">
            <v>14</v>
          </cell>
          <cell r="L1826">
            <v>3.5</v>
          </cell>
          <cell r="M1826">
            <v>91</v>
          </cell>
          <cell r="N1826">
            <v>12.17</v>
          </cell>
          <cell r="O1826">
            <v>5.83</v>
          </cell>
          <cell r="P1826">
            <v>15</v>
          </cell>
          <cell r="Q1826">
            <v>3</v>
          </cell>
          <cell r="R1826">
            <v>468</v>
          </cell>
          <cell r="S1826">
            <v>5.83</v>
          </cell>
          <cell r="T1826">
            <v>12.17</v>
          </cell>
        </row>
        <row r="1827">
          <cell r="H1827" t="str">
            <v>Препариране на кавитет. Подложки и обтурация с амалгама</v>
          </cell>
          <cell r="I1827">
            <v>301</v>
          </cell>
          <cell r="J1827">
            <v>8</v>
          </cell>
          <cell r="L1827">
            <v>3.47</v>
          </cell>
          <cell r="M1827">
            <v>90.22</v>
          </cell>
          <cell r="P1827" t="str">
            <v/>
          </cell>
          <cell r="Q1827" t="str">
            <v/>
          </cell>
        </row>
        <row r="1828">
          <cell r="H1828" t="str">
            <v>Препариране на кавитет. Подложки и обтурация с химичен композит</v>
          </cell>
          <cell r="I1828">
            <v>301</v>
          </cell>
          <cell r="J1828">
            <v>12</v>
          </cell>
          <cell r="L1828">
            <v>5.2</v>
          </cell>
          <cell r="M1828">
            <v>135.19999999999999</v>
          </cell>
          <cell r="P1828" t="str">
            <v/>
          </cell>
          <cell r="Q1828" t="str">
            <v/>
          </cell>
        </row>
        <row r="1829">
          <cell r="H1829" t="str">
            <v>Екстракция на еднокоренов зъб с анестезия</v>
          </cell>
          <cell r="I1829">
            <v>508</v>
          </cell>
          <cell r="L1829">
            <v>0</v>
          </cell>
          <cell r="M1829">
            <v>0</v>
          </cell>
          <cell r="P1829" t="str">
            <v/>
          </cell>
          <cell r="Q1829" t="str">
            <v/>
          </cell>
        </row>
        <row r="1830">
          <cell r="H1830" t="str">
            <v>Екстракция на многокоренов зъб с анестезия</v>
          </cell>
          <cell r="I1830">
            <v>509</v>
          </cell>
          <cell r="L1830">
            <v>0</v>
          </cell>
          <cell r="M1830">
            <v>0</v>
          </cell>
          <cell r="P1830" t="str">
            <v/>
          </cell>
          <cell r="Q1830" t="str">
            <v/>
          </cell>
        </row>
        <row r="1831">
          <cell r="P1831" t="str">
            <v/>
          </cell>
          <cell r="Q1831" t="str">
            <v/>
          </cell>
        </row>
        <row r="1832">
          <cell r="P1832" t="str">
            <v/>
          </cell>
          <cell r="Q1832" t="str">
            <v/>
          </cell>
        </row>
        <row r="1833">
          <cell r="P1833" t="str">
            <v/>
          </cell>
          <cell r="Q1833" t="str">
            <v/>
          </cell>
        </row>
        <row r="1834">
          <cell r="P1834" t="str">
            <v/>
          </cell>
          <cell r="Q1834" t="str">
            <v/>
          </cell>
        </row>
        <row r="1835">
          <cell r="C1835">
            <v>2431112105</v>
          </cell>
          <cell r="D1835">
            <v>6903307627</v>
          </cell>
          <cell r="E1835" t="str">
            <v>ИППСП</v>
          </cell>
          <cell r="F1835" t="str">
            <v>24-0164</v>
          </cell>
          <cell r="G1835">
            <v>36917</v>
          </cell>
          <cell r="H1835" t="str">
            <v>Обстоен преглед за установяване на орален статус</v>
          </cell>
          <cell r="I1835">
            <v>101</v>
          </cell>
          <cell r="J1835">
            <v>26</v>
          </cell>
          <cell r="L1835">
            <v>6.5</v>
          </cell>
          <cell r="M1835">
            <v>169</v>
          </cell>
          <cell r="N1835">
            <v>20.329999999999998</v>
          </cell>
          <cell r="O1835">
            <v>2.02</v>
          </cell>
          <cell r="P1835">
            <v>20</v>
          </cell>
          <cell r="Q1835">
            <v>2</v>
          </cell>
          <cell r="R1835">
            <v>572</v>
          </cell>
          <cell r="S1835">
            <v>2</v>
          </cell>
          <cell r="T1835">
            <v>20</v>
          </cell>
        </row>
        <row r="1836">
          <cell r="H1836" t="str">
            <v>Препариране на кавитет. Подложки и обтурация с амалгама</v>
          </cell>
          <cell r="I1836">
            <v>301</v>
          </cell>
          <cell r="J1836">
            <v>18</v>
          </cell>
          <cell r="L1836">
            <v>7.8</v>
          </cell>
          <cell r="M1836">
            <v>202.8</v>
          </cell>
          <cell r="P1836" t="str">
            <v/>
          </cell>
          <cell r="Q1836" t="str">
            <v/>
          </cell>
        </row>
        <row r="1837">
          <cell r="H1837" t="str">
            <v>Препариране на кавитет. Подложки и обтурация с химичен композит</v>
          </cell>
          <cell r="I1837">
            <v>301</v>
          </cell>
          <cell r="J1837">
            <v>7</v>
          </cell>
          <cell r="L1837">
            <v>3.03</v>
          </cell>
          <cell r="M1837">
            <v>78.78</v>
          </cell>
          <cell r="P1837" t="str">
            <v/>
          </cell>
          <cell r="Q1837" t="str">
            <v/>
          </cell>
        </row>
        <row r="1838">
          <cell r="H1838" t="str">
            <v>Екстракция на еднокоренов зъб с анестезия</v>
          </cell>
          <cell r="I1838">
            <v>508</v>
          </cell>
          <cell r="J1838">
            <v>8</v>
          </cell>
          <cell r="L1838">
            <v>2.27</v>
          </cell>
          <cell r="M1838">
            <v>59.02</v>
          </cell>
          <cell r="P1838" t="str">
            <v/>
          </cell>
          <cell r="Q1838" t="str">
            <v/>
          </cell>
        </row>
        <row r="1839">
          <cell r="H1839" t="str">
            <v>Екстракция на многокоренов зъб с анестезия</v>
          </cell>
          <cell r="I1839">
            <v>509</v>
          </cell>
          <cell r="J1839">
            <v>2</v>
          </cell>
          <cell r="L1839">
            <v>0.73</v>
          </cell>
          <cell r="M1839">
            <v>18.98</v>
          </cell>
          <cell r="P1839" t="str">
            <v/>
          </cell>
          <cell r="Q1839" t="str">
            <v/>
          </cell>
        </row>
        <row r="1840">
          <cell r="P1840" t="str">
            <v/>
          </cell>
          <cell r="Q1840" t="str">
            <v/>
          </cell>
        </row>
        <row r="1841">
          <cell r="P1841" t="str">
            <v/>
          </cell>
          <cell r="Q1841" t="str">
            <v/>
          </cell>
        </row>
        <row r="1842">
          <cell r="P1842" t="str">
            <v/>
          </cell>
          <cell r="Q1842" t="str">
            <v/>
          </cell>
        </row>
        <row r="1843">
          <cell r="P1843" t="str">
            <v/>
          </cell>
          <cell r="Q1843" t="str">
            <v/>
          </cell>
        </row>
        <row r="1844">
          <cell r="C1844">
            <v>2431112036</v>
          </cell>
          <cell r="D1844">
            <v>6901237618</v>
          </cell>
          <cell r="E1844" t="str">
            <v>ИППСП</v>
          </cell>
          <cell r="F1844" t="str">
            <v>14-0189</v>
          </cell>
          <cell r="G1844">
            <v>36913</v>
          </cell>
          <cell r="H1844" t="str">
            <v>Обстоен преглед за установяване на орален статус</v>
          </cell>
          <cell r="I1844">
            <v>101</v>
          </cell>
          <cell r="J1844">
            <v>22</v>
          </cell>
          <cell r="L1844">
            <v>5.5</v>
          </cell>
          <cell r="M1844">
            <v>143</v>
          </cell>
          <cell r="N1844">
            <v>20.2</v>
          </cell>
          <cell r="O1844">
            <v>5.05</v>
          </cell>
          <cell r="P1844">
            <v>20</v>
          </cell>
          <cell r="Q1844">
            <v>5</v>
          </cell>
          <cell r="R1844">
            <v>650</v>
          </cell>
          <cell r="S1844">
            <v>5</v>
          </cell>
          <cell r="T1844">
            <v>20</v>
          </cell>
        </row>
        <row r="1845">
          <cell r="H1845" t="str">
            <v>Препариране на кавитет. Подложки и обтурация с амалгама</v>
          </cell>
          <cell r="I1845">
            <v>301</v>
          </cell>
          <cell r="J1845">
            <v>6</v>
          </cell>
          <cell r="L1845">
            <v>2.6</v>
          </cell>
          <cell r="M1845">
            <v>67.599999999999994</v>
          </cell>
          <cell r="P1845" t="str">
            <v/>
          </cell>
          <cell r="Q1845" t="str">
            <v/>
          </cell>
        </row>
        <row r="1846">
          <cell r="H1846" t="str">
            <v>Препариране на кавитет. Подложки и обтурация с химичен композит</v>
          </cell>
          <cell r="I1846">
            <v>301</v>
          </cell>
          <cell r="J1846">
            <v>2</v>
          </cell>
          <cell r="L1846">
            <v>0.87</v>
          </cell>
          <cell r="M1846">
            <v>22.62</v>
          </cell>
          <cell r="P1846" t="str">
            <v/>
          </cell>
          <cell r="Q1846" t="str">
            <v/>
          </cell>
        </row>
        <row r="1847">
          <cell r="H1847" t="str">
            <v>Екстракция на еднокоренов зъб с анестезия</v>
          </cell>
          <cell r="I1847">
            <v>508</v>
          </cell>
          <cell r="J1847">
            <v>28</v>
          </cell>
          <cell r="L1847">
            <v>7.93</v>
          </cell>
          <cell r="M1847">
            <v>206.18</v>
          </cell>
          <cell r="P1847" t="str">
            <v/>
          </cell>
          <cell r="Q1847" t="str">
            <v/>
          </cell>
        </row>
        <row r="1848">
          <cell r="H1848" t="str">
            <v>Екстракция на многокоренов зъб с анестезия</v>
          </cell>
          <cell r="I1848">
            <v>509</v>
          </cell>
          <cell r="J1848">
            <v>9</v>
          </cell>
          <cell r="L1848">
            <v>3.3</v>
          </cell>
          <cell r="M1848">
            <v>85.8</v>
          </cell>
          <cell r="P1848" t="str">
            <v/>
          </cell>
          <cell r="Q1848" t="str">
            <v/>
          </cell>
        </row>
        <row r="1849">
          <cell r="P1849" t="str">
            <v/>
          </cell>
          <cell r="Q1849" t="str">
            <v/>
          </cell>
        </row>
        <row r="1850">
          <cell r="P1850" t="str">
            <v/>
          </cell>
          <cell r="Q1850" t="str">
            <v/>
          </cell>
        </row>
        <row r="1851">
          <cell r="P1851" t="str">
            <v/>
          </cell>
          <cell r="Q1851" t="str">
            <v/>
          </cell>
        </row>
        <row r="1852">
          <cell r="P1852" t="str">
            <v/>
          </cell>
          <cell r="Q1852" t="str">
            <v/>
          </cell>
        </row>
        <row r="1853">
          <cell r="C1853">
            <v>2431112057</v>
          </cell>
          <cell r="D1853">
            <v>5302167614</v>
          </cell>
          <cell r="E1853" t="str">
            <v>ИППСП</v>
          </cell>
          <cell r="F1853" t="str">
            <v>24-0012</v>
          </cell>
          <cell r="G1853">
            <v>36914</v>
          </cell>
          <cell r="H1853" t="str">
            <v>Обстоен преглед за установяване на орален статус</v>
          </cell>
          <cell r="I1853">
            <v>101</v>
          </cell>
          <cell r="J1853">
            <v>21</v>
          </cell>
          <cell r="L1853">
            <v>5.25</v>
          </cell>
          <cell r="M1853">
            <v>136.5</v>
          </cell>
          <cell r="N1853">
            <v>18.93</v>
          </cell>
          <cell r="O1853">
            <v>3.23</v>
          </cell>
          <cell r="P1853">
            <v>20</v>
          </cell>
          <cell r="Q1853">
            <v>2</v>
          </cell>
          <cell r="R1853">
            <v>572</v>
          </cell>
          <cell r="S1853">
            <v>3.07</v>
          </cell>
          <cell r="T1853">
            <v>18.93</v>
          </cell>
        </row>
        <row r="1854">
          <cell r="H1854" t="str">
            <v>Препариране на кавитет. Подложки и обтурация с амалгама</v>
          </cell>
          <cell r="I1854">
            <v>301</v>
          </cell>
          <cell r="J1854">
            <v>16</v>
          </cell>
          <cell r="L1854">
            <v>6.93</v>
          </cell>
          <cell r="M1854">
            <v>180.18</v>
          </cell>
          <cell r="P1854" t="str">
            <v/>
          </cell>
          <cell r="Q1854" t="str">
            <v/>
          </cell>
        </row>
        <row r="1855">
          <cell r="H1855" t="str">
            <v>Препариране на кавитет. Подложки и обтурация с химичен композит</v>
          </cell>
          <cell r="I1855">
            <v>301</v>
          </cell>
          <cell r="J1855">
            <v>6</v>
          </cell>
          <cell r="L1855">
            <v>2.6</v>
          </cell>
          <cell r="M1855">
            <v>67.599999999999994</v>
          </cell>
          <cell r="P1855" t="str">
            <v/>
          </cell>
          <cell r="Q1855" t="str">
            <v/>
          </cell>
        </row>
        <row r="1856">
          <cell r="H1856" t="str">
            <v>Екстракция на еднокоренов зъб с анестезия</v>
          </cell>
          <cell r="I1856">
            <v>508</v>
          </cell>
          <cell r="J1856">
            <v>3</v>
          </cell>
          <cell r="L1856">
            <v>0.85</v>
          </cell>
          <cell r="M1856">
            <v>22.1</v>
          </cell>
          <cell r="P1856" t="str">
            <v/>
          </cell>
          <cell r="Q1856" t="str">
            <v/>
          </cell>
        </row>
        <row r="1857">
          <cell r="H1857" t="str">
            <v>Екстракция на многокоренов зъб с анестезия</v>
          </cell>
          <cell r="I1857">
            <v>509</v>
          </cell>
          <cell r="J1857">
            <v>9</v>
          </cell>
          <cell r="L1857">
            <v>3.3</v>
          </cell>
          <cell r="M1857">
            <v>85.8</v>
          </cell>
          <cell r="P1857" t="str">
            <v/>
          </cell>
          <cell r="Q1857" t="str">
            <v/>
          </cell>
        </row>
        <row r="1858">
          <cell r="P1858" t="str">
            <v/>
          </cell>
          <cell r="Q1858" t="str">
            <v/>
          </cell>
        </row>
        <row r="1859">
          <cell r="P1859" t="str">
            <v/>
          </cell>
          <cell r="Q1859" t="str">
            <v/>
          </cell>
        </row>
        <row r="1860">
          <cell r="P1860" t="str">
            <v/>
          </cell>
          <cell r="Q1860" t="str">
            <v/>
          </cell>
        </row>
        <row r="1861">
          <cell r="P1861" t="str">
            <v/>
          </cell>
          <cell r="Q1861" t="str">
            <v/>
          </cell>
        </row>
        <row r="1862">
          <cell r="C1862">
            <v>2431112162</v>
          </cell>
          <cell r="D1862" t="str">
            <v>7404137616</v>
          </cell>
          <cell r="E1862" t="str">
            <v>ИППСП</v>
          </cell>
          <cell r="F1862" t="str">
            <v>24-014</v>
          </cell>
          <cell r="G1862">
            <v>36915</v>
          </cell>
          <cell r="H1862" t="str">
            <v>Обстоен преглед за установяване на орален статус</v>
          </cell>
          <cell r="I1862">
            <v>101</v>
          </cell>
          <cell r="J1862">
            <v>9</v>
          </cell>
          <cell r="L1862">
            <v>2.25</v>
          </cell>
          <cell r="M1862">
            <v>58.5</v>
          </cell>
          <cell r="N1862">
            <v>15.02</v>
          </cell>
          <cell r="O1862">
            <v>0</v>
          </cell>
          <cell r="P1862">
            <v>15</v>
          </cell>
          <cell r="Q1862">
            <v>0</v>
          </cell>
          <cell r="R1862">
            <v>390</v>
          </cell>
          <cell r="S1862">
            <v>0</v>
          </cell>
          <cell r="T1862">
            <v>15</v>
          </cell>
        </row>
        <row r="1863">
          <cell r="H1863" t="str">
            <v>Препариране на кавитет. Подложки и обтурация с амалгама</v>
          </cell>
          <cell r="I1863">
            <v>301</v>
          </cell>
          <cell r="L1863">
            <v>0</v>
          </cell>
          <cell r="M1863">
            <v>0</v>
          </cell>
          <cell r="P1863" t="str">
            <v/>
          </cell>
          <cell r="Q1863" t="str">
            <v/>
          </cell>
        </row>
        <row r="1864">
          <cell r="H1864" t="str">
            <v>Препариране на кавитет. Подложки и обтурация с химичен композит</v>
          </cell>
          <cell r="I1864">
            <v>301</v>
          </cell>
          <cell r="J1864">
            <v>20</v>
          </cell>
          <cell r="L1864">
            <v>8.67</v>
          </cell>
          <cell r="M1864">
            <v>225.42</v>
          </cell>
          <cell r="P1864" t="str">
            <v/>
          </cell>
          <cell r="Q1864" t="str">
            <v/>
          </cell>
        </row>
        <row r="1865">
          <cell r="H1865" t="str">
            <v>Екстракция на еднокоренов зъб с анестезия</v>
          </cell>
          <cell r="I1865">
            <v>508</v>
          </cell>
          <cell r="J1865">
            <v>8</v>
          </cell>
          <cell r="L1865">
            <v>2.27</v>
          </cell>
          <cell r="M1865">
            <v>59.02</v>
          </cell>
          <cell r="P1865" t="str">
            <v/>
          </cell>
          <cell r="Q1865" t="str">
            <v/>
          </cell>
        </row>
        <row r="1866">
          <cell r="H1866" t="str">
            <v>Екстракция на многокоренов зъб с анестезия</v>
          </cell>
          <cell r="I1866">
            <v>509</v>
          </cell>
          <cell r="J1866">
            <v>5</v>
          </cell>
          <cell r="L1866">
            <v>1.83</v>
          </cell>
          <cell r="M1866">
            <v>47.58</v>
          </cell>
          <cell r="P1866" t="str">
            <v/>
          </cell>
          <cell r="Q1866" t="str">
            <v/>
          </cell>
        </row>
        <row r="1867">
          <cell r="P1867" t="str">
            <v/>
          </cell>
          <cell r="Q1867" t="str">
            <v/>
          </cell>
        </row>
        <row r="1868">
          <cell r="P1868" t="str">
            <v/>
          </cell>
          <cell r="Q1868" t="str">
            <v/>
          </cell>
        </row>
        <row r="1869">
          <cell r="P1869" t="str">
            <v/>
          </cell>
          <cell r="Q1869" t="str">
            <v/>
          </cell>
        </row>
        <row r="1870">
          <cell r="P1870" t="str">
            <v/>
          </cell>
          <cell r="Q1870" t="str">
            <v/>
          </cell>
        </row>
        <row r="1871">
          <cell r="C1871">
            <v>2431112113</v>
          </cell>
          <cell r="D1871">
            <v>5611267561</v>
          </cell>
          <cell r="E1871" t="str">
            <v>ИППСП</v>
          </cell>
          <cell r="F1871" t="str">
            <v>24-0018</v>
          </cell>
          <cell r="G1871">
            <v>36915</v>
          </cell>
          <cell r="H1871" t="str">
            <v>Обстоен преглед за установяване на орален статус</v>
          </cell>
          <cell r="I1871">
            <v>101</v>
          </cell>
          <cell r="J1871">
            <v>42</v>
          </cell>
          <cell r="L1871">
            <v>10.5</v>
          </cell>
          <cell r="M1871">
            <v>273</v>
          </cell>
          <cell r="N1871">
            <v>30.24</v>
          </cell>
          <cell r="O1871">
            <v>5.38</v>
          </cell>
          <cell r="P1871">
            <v>30</v>
          </cell>
          <cell r="Q1871">
            <v>5</v>
          </cell>
          <cell r="R1871">
            <v>910</v>
          </cell>
          <cell r="S1871">
            <v>5</v>
          </cell>
          <cell r="T1871">
            <v>30</v>
          </cell>
        </row>
        <row r="1872">
          <cell r="H1872" t="str">
            <v>Препариране на кавитет. Подложки и обтурация с амалгама</v>
          </cell>
          <cell r="I1872">
            <v>301</v>
          </cell>
          <cell r="J1872">
            <v>14</v>
          </cell>
          <cell r="L1872">
            <v>6.07</v>
          </cell>
          <cell r="M1872">
            <v>157.82</v>
          </cell>
          <cell r="P1872" t="str">
            <v/>
          </cell>
          <cell r="Q1872" t="str">
            <v/>
          </cell>
        </row>
        <row r="1873">
          <cell r="H1873" t="str">
            <v>Препариране на кавитет. Подложки и обтурация с химичен композит</v>
          </cell>
          <cell r="I1873">
            <v>301</v>
          </cell>
          <cell r="J1873">
            <v>14</v>
          </cell>
          <cell r="L1873">
            <v>6.07</v>
          </cell>
          <cell r="M1873">
            <v>157.82</v>
          </cell>
          <cell r="P1873" t="str">
            <v/>
          </cell>
          <cell r="Q1873" t="str">
            <v/>
          </cell>
        </row>
        <row r="1874">
          <cell r="H1874" t="str">
            <v>Екстракция на еднокоренов зъб с анестезия</v>
          </cell>
          <cell r="I1874">
            <v>508</v>
          </cell>
          <cell r="J1874">
            <v>10</v>
          </cell>
          <cell r="L1874">
            <v>2.83</v>
          </cell>
          <cell r="M1874">
            <v>73.58</v>
          </cell>
          <cell r="P1874" t="str">
            <v/>
          </cell>
          <cell r="Q1874" t="str">
            <v/>
          </cell>
        </row>
        <row r="1875">
          <cell r="H1875" t="str">
            <v>Екстракция на многокоренов зъб с анестезия</v>
          </cell>
          <cell r="I1875">
            <v>509</v>
          </cell>
          <cell r="J1875">
            <v>13</v>
          </cell>
          <cell r="L1875">
            <v>4.7699999999999996</v>
          </cell>
          <cell r="M1875">
            <v>124.02</v>
          </cell>
          <cell r="P1875" t="str">
            <v/>
          </cell>
          <cell r="Q1875" t="str">
            <v/>
          </cell>
        </row>
        <row r="1876">
          <cell r="P1876" t="str">
            <v/>
          </cell>
          <cell r="Q1876" t="str">
            <v/>
          </cell>
        </row>
        <row r="1877">
          <cell r="P1877" t="str">
            <v/>
          </cell>
          <cell r="Q1877" t="str">
            <v/>
          </cell>
        </row>
        <row r="1878">
          <cell r="P1878" t="str">
            <v/>
          </cell>
          <cell r="Q1878" t="str">
            <v/>
          </cell>
        </row>
        <row r="1879">
          <cell r="P1879" t="str">
            <v/>
          </cell>
          <cell r="Q1879" t="str">
            <v/>
          </cell>
        </row>
        <row r="1880">
          <cell r="C1880">
            <v>2431112146</v>
          </cell>
          <cell r="D1880">
            <v>6502277610</v>
          </cell>
          <cell r="E1880" t="str">
            <v>ИППСП</v>
          </cell>
          <cell r="F1880" t="str">
            <v>24-0369</v>
          </cell>
          <cell r="G1880">
            <v>36919</v>
          </cell>
          <cell r="H1880" t="str">
            <v>Обстоен преглед за установяване на орален статус</v>
          </cell>
          <cell r="I1880">
            <v>101</v>
          </cell>
          <cell r="J1880">
            <v>15</v>
          </cell>
          <cell r="L1880">
            <v>3.75</v>
          </cell>
          <cell r="M1880">
            <v>97.5</v>
          </cell>
          <cell r="N1880">
            <v>11.77</v>
          </cell>
          <cell r="O1880">
            <v>10.39</v>
          </cell>
          <cell r="P1880">
            <v>15</v>
          </cell>
          <cell r="Q1880">
            <v>7</v>
          </cell>
          <cell r="R1880">
            <v>572</v>
          </cell>
          <cell r="S1880">
            <v>10.23</v>
          </cell>
          <cell r="T1880">
            <v>11.77</v>
          </cell>
        </row>
        <row r="1881">
          <cell r="H1881" t="str">
            <v>Препариране на кавитет. Подложки и обтурация с амалгама</v>
          </cell>
          <cell r="I1881">
            <v>301</v>
          </cell>
          <cell r="J1881">
            <v>5</v>
          </cell>
          <cell r="L1881">
            <v>2.17</v>
          </cell>
          <cell r="M1881">
            <v>56.42</v>
          </cell>
          <cell r="P1881" t="str">
            <v/>
          </cell>
          <cell r="Q1881" t="str">
            <v/>
          </cell>
        </row>
        <row r="1882">
          <cell r="H1882" t="str">
            <v>Препариране на кавитет. Подложки и обтурация с химичен композит</v>
          </cell>
          <cell r="I1882">
            <v>301</v>
          </cell>
          <cell r="J1882">
            <v>9</v>
          </cell>
          <cell r="L1882">
            <v>3.9</v>
          </cell>
          <cell r="M1882">
            <v>101.4</v>
          </cell>
          <cell r="P1882" t="str">
            <v/>
          </cell>
          <cell r="Q1882" t="str">
            <v/>
          </cell>
        </row>
        <row r="1883">
          <cell r="H1883" t="str">
            <v>Екстракция на еднокоренов зъб с анестезия</v>
          </cell>
          <cell r="I1883">
            <v>508</v>
          </cell>
          <cell r="J1883">
            <v>3</v>
          </cell>
          <cell r="L1883">
            <v>0.85</v>
          </cell>
          <cell r="M1883">
            <v>22.1</v>
          </cell>
          <cell r="P1883" t="str">
            <v/>
          </cell>
          <cell r="Q1883" t="str">
            <v/>
          </cell>
        </row>
        <row r="1884">
          <cell r="H1884" t="str">
            <v>Екстракция на многокоренов зъб с анестезия</v>
          </cell>
          <cell r="I1884">
            <v>509</v>
          </cell>
          <cell r="J1884">
            <v>3</v>
          </cell>
          <cell r="L1884">
            <v>1.1000000000000001</v>
          </cell>
          <cell r="M1884">
            <v>28.6</v>
          </cell>
          <cell r="P1884" t="str">
            <v/>
          </cell>
          <cell r="Q1884" t="str">
            <v/>
          </cell>
        </row>
        <row r="1885">
          <cell r="P1885" t="str">
            <v/>
          </cell>
          <cell r="Q1885" t="str">
            <v/>
          </cell>
        </row>
        <row r="1886">
          <cell r="P1886" t="str">
            <v/>
          </cell>
          <cell r="Q1886" t="str">
            <v/>
          </cell>
        </row>
        <row r="1887">
          <cell r="P1887" t="str">
            <v/>
          </cell>
          <cell r="Q1887" t="str">
            <v/>
          </cell>
        </row>
        <row r="1888">
          <cell r="P1888" t="str">
            <v/>
          </cell>
          <cell r="Q1888" t="str">
            <v/>
          </cell>
        </row>
        <row r="1889">
          <cell r="C1889">
            <v>2431112039</v>
          </cell>
          <cell r="D1889">
            <v>5203107560</v>
          </cell>
          <cell r="E1889" t="str">
            <v>ИППСП</v>
          </cell>
          <cell r="F1889" t="str">
            <v>24-0215</v>
          </cell>
          <cell r="G1889">
            <v>36917</v>
          </cell>
          <cell r="H1889" t="str">
            <v>Обстоен преглед за установяване на орален статус</v>
          </cell>
          <cell r="I1889">
            <v>101</v>
          </cell>
          <cell r="J1889">
            <v>5</v>
          </cell>
          <cell r="L1889">
            <v>1.25</v>
          </cell>
          <cell r="M1889">
            <v>32.5</v>
          </cell>
          <cell r="N1889">
            <v>9</v>
          </cell>
          <cell r="O1889">
            <v>0.82</v>
          </cell>
          <cell r="P1889">
            <v>9</v>
          </cell>
          <cell r="Q1889">
            <v>1</v>
          </cell>
          <cell r="R1889">
            <v>255.32</v>
          </cell>
          <cell r="S1889">
            <v>0.82</v>
          </cell>
          <cell r="T1889">
            <v>9</v>
          </cell>
        </row>
        <row r="1890">
          <cell r="H1890" t="str">
            <v>Препариране на кавитет. Подложки и обтурация с амалгама</v>
          </cell>
          <cell r="I1890">
            <v>301</v>
          </cell>
          <cell r="J1890">
            <v>8</v>
          </cell>
          <cell r="L1890">
            <v>3.47</v>
          </cell>
          <cell r="M1890">
            <v>90.22</v>
          </cell>
          <cell r="P1890" t="str">
            <v/>
          </cell>
          <cell r="Q1890" t="str">
            <v/>
          </cell>
        </row>
        <row r="1891">
          <cell r="H1891" t="str">
            <v>Препариране на кавитет. Подложки и обтурация с химичен композит</v>
          </cell>
          <cell r="I1891">
            <v>301</v>
          </cell>
          <cell r="J1891">
            <v>5</v>
          </cell>
          <cell r="L1891">
            <v>2.17</v>
          </cell>
          <cell r="M1891">
            <v>56.42</v>
          </cell>
          <cell r="P1891" t="str">
            <v/>
          </cell>
          <cell r="Q1891" t="str">
            <v/>
          </cell>
        </row>
        <row r="1892">
          <cell r="H1892" t="str">
            <v>Екстракция на еднокоренов зъб с анестезия</v>
          </cell>
          <cell r="I1892">
            <v>508</v>
          </cell>
          <cell r="J1892">
            <v>1</v>
          </cell>
          <cell r="L1892">
            <v>0.28000000000000003</v>
          </cell>
          <cell r="M1892">
            <v>7.28</v>
          </cell>
          <cell r="P1892" t="str">
            <v/>
          </cell>
          <cell r="Q1892" t="str">
            <v/>
          </cell>
        </row>
        <row r="1893">
          <cell r="H1893" t="str">
            <v>Екстракция на многокоренов зъб с анестезия</v>
          </cell>
          <cell r="I1893">
            <v>509</v>
          </cell>
          <cell r="J1893">
            <v>5</v>
          </cell>
          <cell r="L1893">
            <v>1.83</v>
          </cell>
          <cell r="M1893">
            <v>47.58</v>
          </cell>
          <cell r="P1893" t="str">
            <v/>
          </cell>
          <cell r="Q1893" t="str">
            <v/>
          </cell>
        </row>
        <row r="1894">
          <cell r="P1894" t="str">
            <v/>
          </cell>
          <cell r="Q1894" t="str">
            <v/>
          </cell>
        </row>
        <row r="1895">
          <cell r="P1895" t="str">
            <v/>
          </cell>
          <cell r="Q1895" t="str">
            <v/>
          </cell>
        </row>
        <row r="1896">
          <cell r="P1896" t="str">
            <v/>
          </cell>
          <cell r="Q1896" t="str">
            <v/>
          </cell>
        </row>
        <row r="1897">
          <cell r="P1897" t="str">
            <v/>
          </cell>
          <cell r="Q1897" t="str">
            <v/>
          </cell>
        </row>
        <row r="1898">
          <cell r="C1898">
            <v>2431112062</v>
          </cell>
          <cell r="D1898">
            <v>5702117650</v>
          </cell>
          <cell r="E1898" t="str">
            <v>ИППСП</v>
          </cell>
          <cell r="F1898" t="str">
            <v>24-0225</v>
          </cell>
          <cell r="G1898">
            <v>36917</v>
          </cell>
          <cell r="H1898" t="str">
            <v>Обстоен преглед за установяване на орален статус</v>
          </cell>
          <cell r="I1898">
            <v>101</v>
          </cell>
          <cell r="J1898">
            <v>17</v>
          </cell>
          <cell r="L1898">
            <v>4.25</v>
          </cell>
          <cell r="M1898">
            <v>110.5</v>
          </cell>
          <cell r="N1898">
            <v>15.82</v>
          </cell>
          <cell r="O1898">
            <v>6.23</v>
          </cell>
          <cell r="P1898">
            <v>18</v>
          </cell>
          <cell r="Q1898">
            <v>4</v>
          </cell>
          <cell r="R1898">
            <v>572</v>
          </cell>
          <cell r="S1898">
            <v>6.18</v>
          </cell>
          <cell r="T1898">
            <v>15.82</v>
          </cell>
        </row>
        <row r="1899">
          <cell r="H1899" t="str">
            <v>Препариране на кавитет. Подложки и обтурация с амалгама</v>
          </cell>
          <cell r="I1899">
            <v>301</v>
          </cell>
          <cell r="J1899">
            <v>5</v>
          </cell>
          <cell r="L1899">
            <v>2.17</v>
          </cell>
          <cell r="M1899">
            <v>56.42</v>
          </cell>
          <cell r="P1899" t="str">
            <v/>
          </cell>
          <cell r="Q1899" t="str">
            <v/>
          </cell>
        </row>
        <row r="1900">
          <cell r="H1900" t="str">
            <v>Препариране на кавитет. Подложки и обтурация с химичен композит</v>
          </cell>
          <cell r="I1900">
            <v>301</v>
          </cell>
          <cell r="J1900">
            <v>11</v>
          </cell>
          <cell r="L1900">
            <v>4.7699999999999996</v>
          </cell>
          <cell r="M1900">
            <v>124.02</v>
          </cell>
          <cell r="P1900" t="str">
            <v/>
          </cell>
          <cell r="Q1900" t="str">
            <v/>
          </cell>
        </row>
        <row r="1901">
          <cell r="H1901" t="str">
            <v>Екстракция на еднокоренов зъб с анестезия</v>
          </cell>
          <cell r="I1901">
            <v>508</v>
          </cell>
          <cell r="J1901">
            <v>6</v>
          </cell>
          <cell r="L1901">
            <v>1.7</v>
          </cell>
          <cell r="M1901">
            <v>44.2</v>
          </cell>
          <cell r="P1901" t="str">
            <v/>
          </cell>
          <cell r="Q1901" t="str">
            <v/>
          </cell>
        </row>
        <row r="1902">
          <cell r="H1902" t="str">
            <v>Екстракция на многокоренов зъб с анестезия</v>
          </cell>
          <cell r="I1902">
            <v>509</v>
          </cell>
          <cell r="J1902">
            <v>8</v>
          </cell>
          <cell r="L1902">
            <v>2.93</v>
          </cell>
          <cell r="M1902">
            <v>76.180000000000007</v>
          </cell>
          <cell r="P1902" t="str">
            <v/>
          </cell>
          <cell r="Q1902" t="str">
            <v/>
          </cell>
        </row>
        <row r="1903">
          <cell r="P1903" t="str">
            <v/>
          </cell>
          <cell r="Q1903" t="str">
            <v/>
          </cell>
        </row>
        <row r="1904">
          <cell r="P1904" t="str">
            <v/>
          </cell>
          <cell r="Q1904" t="str">
            <v/>
          </cell>
        </row>
        <row r="1905">
          <cell r="P1905" t="str">
            <v/>
          </cell>
          <cell r="Q1905" t="str">
            <v/>
          </cell>
        </row>
        <row r="1906">
          <cell r="P1906" t="str">
            <v/>
          </cell>
          <cell r="Q1906" t="str">
            <v/>
          </cell>
        </row>
        <row r="1907">
          <cell r="C1907">
            <v>2431112098</v>
          </cell>
          <cell r="D1907">
            <v>5701287610</v>
          </cell>
          <cell r="E1907" t="str">
            <v>ИППСП</v>
          </cell>
          <cell r="F1907" t="str">
            <v>24-0498</v>
          </cell>
          <cell r="G1907">
            <v>36923</v>
          </cell>
          <cell r="H1907" t="str">
            <v>Обстоен преглед за установяване на орален статус</v>
          </cell>
          <cell r="I1907">
            <v>101</v>
          </cell>
          <cell r="J1907">
            <v>17</v>
          </cell>
          <cell r="L1907">
            <v>4.25</v>
          </cell>
          <cell r="M1907">
            <v>110.5</v>
          </cell>
          <cell r="N1907">
            <v>18.059999999999999</v>
          </cell>
          <cell r="O1907">
            <v>4</v>
          </cell>
          <cell r="P1907">
            <v>18</v>
          </cell>
          <cell r="Q1907">
            <v>4</v>
          </cell>
          <cell r="R1907">
            <v>572</v>
          </cell>
          <cell r="S1907">
            <v>4</v>
          </cell>
          <cell r="T1907">
            <v>18</v>
          </cell>
        </row>
        <row r="1908">
          <cell r="H1908" t="str">
            <v>Препариране на кавитет. Подложки и обтурация с амалгама</v>
          </cell>
          <cell r="I1908">
            <v>301</v>
          </cell>
          <cell r="J1908">
            <v>14</v>
          </cell>
          <cell r="L1908">
            <v>6.07</v>
          </cell>
          <cell r="M1908">
            <v>157.82</v>
          </cell>
          <cell r="P1908" t="str">
            <v/>
          </cell>
          <cell r="Q1908" t="str">
            <v/>
          </cell>
        </row>
        <row r="1909">
          <cell r="H1909" t="str">
            <v>Препариране на кавитет. Подложки и обтурация с химичен композит</v>
          </cell>
          <cell r="I1909">
            <v>301</v>
          </cell>
          <cell r="J1909">
            <v>14</v>
          </cell>
          <cell r="L1909">
            <v>6.07</v>
          </cell>
          <cell r="M1909">
            <v>157.82</v>
          </cell>
          <cell r="P1909" t="str">
            <v/>
          </cell>
          <cell r="Q1909" t="str">
            <v/>
          </cell>
        </row>
        <row r="1910">
          <cell r="H1910" t="str">
            <v>Екстракция на еднокоренов зъб с анестезия</v>
          </cell>
          <cell r="I1910">
            <v>508</v>
          </cell>
          <cell r="J1910">
            <v>2</v>
          </cell>
          <cell r="L1910">
            <v>0.56999999999999995</v>
          </cell>
          <cell r="M1910">
            <v>14.82</v>
          </cell>
          <cell r="P1910" t="str">
            <v/>
          </cell>
          <cell r="Q1910" t="str">
            <v/>
          </cell>
        </row>
        <row r="1911">
          <cell r="H1911" t="str">
            <v>Екстракция на многокоренов зъб с анестезия</v>
          </cell>
          <cell r="I1911">
            <v>509</v>
          </cell>
          <cell r="J1911">
            <v>3</v>
          </cell>
          <cell r="L1911">
            <v>1.1000000000000001</v>
          </cell>
          <cell r="M1911">
            <v>28.6</v>
          </cell>
          <cell r="P1911" t="str">
            <v/>
          </cell>
          <cell r="Q1911" t="str">
            <v/>
          </cell>
        </row>
        <row r="1912">
          <cell r="P1912" t="str">
            <v/>
          </cell>
          <cell r="Q1912" t="str">
            <v/>
          </cell>
        </row>
        <row r="1913">
          <cell r="P1913" t="str">
            <v/>
          </cell>
          <cell r="Q1913" t="str">
            <v/>
          </cell>
        </row>
        <row r="1914">
          <cell r="P1914" t="str">
            <v/>
          </cell>
          <cell r="Q1914" t="str">
            <v/>
          </cell>
        </row>
        <row r="1915">
          <cell r="P1915" t="str">
            <v/>
          </cell>
          <cell r="Q1915" t="str">
            <v/>
          </cell>
        </row>
        <row r="1916">
          <cell r="C1916">
            <v>2431112061</v>
          </cell>
          <cell r="D1916">
            <v>5810285790</v>
          </cell>
          <cell r="E1916" t="str">
            <v>ИППСП</v>
          </cell>
          <cell r="F1916" t="str">
            <v>24-0445</v>
          </cell>
          <cell r="G1916">
            <v>36923</v>
          </cell>
          <cell r="H1916" t="str">
            <v>Обстоен преглед за установяване на орален статус</v>
          </cell>
          <cell r="I1916">
            <v>101</v>
          </cell>
          <cell r="J1916">
            <v>13</v>
          </cell>
          <cell r="L1916">
            <v>3.25</v>
          </cell>
          <cell r="M1916">
            <v>84.5</v>
          </cell>
          <cell r="N1916">
            <v>11.64</v>
          </cell>
          <cell r="O1916">
            <v>13.78</v>
          </cell>
          <cell r="P1916">
            <v>20</v>
          </cell>
          <cell r="Q1916">
            <v>5</v>
          </cell>
          <cell r="R1916">
            <v>650</v>
          </cell>
          <cell r="S1916">
            <v>13.36</v>
          </cell>
          <cell r="T1916">
            <v>11.64</v>
          </cell>
        </row>
        <row r="1917">
          <cell r="H1917" t="str">
            <v>Препариране на кавитет. Подложки и обтурация с амалгама</v>
          </cell>
          <cell r="I1917">
            <v>301</v>
          </cell>
          <cell r="J1917">
            <v>2</v>
          </cell>
          <cell r="L1917">
            <v>0.87</v>
          </cell>
          <cell r="M1917">
            <v>22.62</v>
          </cell>
          <cell r="P1917" t="str">
            <v/>
          </cell>
          <cell r="Q1917" t="str">
            <v/>
          </cell>
        </row>
        <row r="1918">
          <cell r="H1918" t="str">
            <v>Препариране на кавитет. Подложки и обтурация с химичен композит</v>
          </cell>
          <cell r="I1918">
            <v>301</v>
          </cell>
          <cell r="J1918">
            <v>12</v>
          </cell>
          <cell r="L1918">
            <v>5.2</v>
          </cell>
          <cell r="M1918">
            <v>135.19999999999999</v>
          </cell>
          <cell r="P1918" t="str">
            <v/>
          </cell>
          <cell r="Q1918" t="str">
            <v/>
          </cell>
        </row>
        <row r="1919">
          <cell r="H1919" t="str">
            <v>Екстракция на еднокоренов зъб с анестезия</v>
          </cell>
          <cell r="I1919">
            <v>508</v>
          </cell>
          <cell r="J1919">
            <v>3</v>
          </cell>
          <cell r="L1919">
            <v>0.85</v>
          </cell>
          <cell r="M1919">
            <v>22.1</v>
          </cell>
          <cell r="P1919" t="str">
            <v/>
          </cell>
          <cell r="Q1919" t="str">
            <v/>
          </cell>
        </row>
        <row r="1920">
          <cell r="H1920" t="str">
            <v>Екстракция на многокоренов зъб с анестезия</v>
          </cell>
          <cell r="I1920">
            <v>509</v>
          </cell>
          <cell r="J1920">
            <v>4</v>
          </cell>
          <cell r="L1920">
            <v>1.47</v>
          </cell>
          <cell r="M1920">
            <v>38.22</v>
          </cell>
          <cell r="P1920" t="str">
            <v/>
          </cell>
          <cell r="Q1920" t="str">
            <v/>
          </cell>
        </row>
        <row r="1921">
          <cell r="P1921" t="str">
            <v/>
          </cell>
          <cell r="Q1921" t="str">
            <v/>
          </cell>
        </row>
        <row r="1922">
          <cell r="P1922" t="str">
            <v/>
          </cell>
          <cell r="Q1922" t="str">
            <v/>
          </cell>
        </row>
        <row r="1923">
          <cell r="P1923" t="str">
            <v/>
          </cell>
          <cell r="Q1923" t="str">
            <v/>
          </cell>
        </row>
        <row r="1924">
          <cell r="P1924" t="str">
            <v/>
          </cell>
          <cell r="Q1924" t="str">
            <v/>
          </cell>
        </row>
        <row r="1925">
          <cell r="C1925">
            <v>2431112013</v>
          </cell>
          <cell r="D1925">
            <v>5708317531</v>
          </cell>
          <cell r="E1925" t="str">
            <v>ИППСП</v>
          </cell>
          <cell r="F1925" t="str">
            <v>24-0546</v>
          </cell>
          <cell r="G1925">
            <v>36923</v>
          </cell>
          <cell r="H1925" t="str">
            <v>Обстоен преглед за установяване на орален статус</v>
          </cell>
          <cell r="I1925">
            <v>101</v>
          </cell>
          <cell r="J1925">
            <v>15</v>
          </cell>
          <cell r="L1925">
            <v>3.75</v>
          </cell>
          <cell r="M1925">
            <v>97.5</v>
          </cell>
          <cell r="N1925">
            <v>15.01</v>
          </cell>
          <cell r="O1925">
            <v>7</v>
          </cell>
          <cell r="P1925">
            <v>15</v>
          </cell>
          <cell r="Q1925">
            <v>7</v>
          </cell>
          <cell r="R1925">
            <v>572</v>
          </cell>
          <cell r="S1925">
            <v>7</v>
          </cell>
          <cell r="T1925">
            <v>15</v>
          </cell>
        </row>
        <row r="1926">
          <cell r="H1926" t="str">
            <v>Препариране на кавитет. Подложки и обтурация с амалгама</v>
          </cell>
          <cell r="I1926">
            <v>301</v>
          </cell>
          <cell r="J1926">
            <v>4</v>
          </cell>
          <cell r="L1926">
            <v>1.73</v>
          </cell>
          <cell r="M1926">
            <v>44.98</v>
          </cell>
          <cell r="P1926" t="str">
            <v/>
          </cell>
          <cell r="Q1926" t="str">
            <v/>
          </cell>
        </row>
        <row r="1927">
          <cell r="H1927" t="str">
            <v>Препариране на кавитет. Подложки и обтурация с химичен композит</v>
          </cell>
          <cell r="I1927">
            <v>301</v>
          </cell>
          <cell r="J1927">
            <v>16</v>
          </cell>
          <cell r="L1927">
            <v>6.93</v>
          </cell>
          <cell r="M1927">
            <v>180.18</v>
          </cell>
          <cell r="P1927" t="str">
            <v/>
          </cell>
          <cell r="Q1927" t="str">
            <v/>
          </cell>
        </row>
        <row r="1928">
          <cell r="H1928" t="str">
            <v>Екстракция на еднокоренов зъб с анестезия</v>
          </cell>
          <cell r="I1928">
            <v>508</v>
          </cell>
          <cell r="J1928">
            <v>4</v>
          </cell>
          <cell r="L1928">
            <v>1.1299999999999999</v>
          </cell>
          <cell r="M1928">
            <v>29.38</v>
          </cell>
          <cell r="P1928" t="str">
            <v/>
          </cell>
          <cell r="Q1928" t="str">
            <v/>
          </cell>
        </row>
        <row r="1929">
          <cell r="H1929" t="str">
            <v>Екстракция на многокоренов зъб с анестезия</v>
          </cell>
          <cell r="I1929">
            <v>509</v>
          </cell>
          <cell r="J1929">
            <v>4</v>
          </cell>
          <cell r="L1929">
            <v>1.47</v>
          </cell>
          <cell r="M1929">
            <v>38.22</v>
          </cell>
          <cell r="P1929" t="str">
            <v/>
          </cell>
          <cell r="Q1929" t="str">
            <v/>
          </cell>
        </row>
        <row r="1930">
          <cell r="P1930" t="str">
            <v/>
          </cell>
          <cell r="Q1930" t="str">
            <v/>
          </cell>
        </row>
        <row r="1931">
          <cell r="P1931" t="str">
            <v/>
          </cell>
          <cell r="Q1931" t="str">
            <v/>
          </cell>
        </row>
        <row r="1932">
          <cell r="P1932" t="str">
            <v/>
          </cell>
          <cell r="Q1932" t="str">
            <v/>
          </cell>
        </row>
        <row r="1933">
          <cell r="P1933" t="str">
            <v/>
          </cell>
          <cell r="Q1933" t="str">
            <v/>
          </cell>
        </row>
        <row r="1934">
          <cell r="C1934">
            <v>2431112063</v>
          </cell>
          <cell r="D1934">
            <v>5901275895</v>
          </cell>
          <cell r="E1934" t="str">
            <v>ИППСП</v>
          </cell>
          <cell r="F1934" t="str">
            <v>24-0435</v>
          </cell>
          <cell r="G1934">
            <v>36923</v>
          </cell>
          <cell r="H1934" t="str">
            <v>Обстоен преглед за установяване на орален статус</v>
          </cell>
          <cell r="I1934">
            <v>101</v>
          </cell>
          <cell r="J1934">
            <v>32</v>
          </cell>
          <cell r="L1934">
            <v>8</v>
          </cell>
          <cell r="M1934">
            <v>208</v>
          </cell>
          <cell r="N1934">
            <v>20</v>
          </cell>
          <cell r="O1934">
            <v>2.19</v>
          </cell>
          <cell r="P1934">
            <v>20</v>
          </cell>
          <cell r="Q1934">
            <v>2</v>
          </cell>
          <cell r="R1934">
            <v>572</v>
          </cell>
          <cell r="S1934">
            <v>2</v>
          </cell>
          <cell r="T1934">
            <v>20</v>
          </cell>
        </row>
        <row r="1935">
          <cell r="H1935" t="str">
            <v>Препариране на кавитет. Подложки и обтурация с амалгама</v>
          </cell>
          <cell r="I1935">
            <v>301</v>
          </cell>
          <cell r="J1935">
            <v>6</v>
          </cell>
          <cell r="L1935">
            <v>2.6</v>
          </cell>
          <cell r="M1935">
            <v>67.599999999999994</v>
          </cell>
          <cell r="P1935" t="str">
            <v/>
          </cell>
          <cell r="Q1935" t="str">
            <v/>
          </cell>
        </row>
        <row r="1936">
          <cell r="H1936" t="str">
            <v>Препариране на кавитет. Подложки и обтурация с химичен композит</v>
          </cell>
          <cell r="I1936">
            <v>301</v>
          </cell>
          <cell r="J1936">
            <v>5</v>
          </cell>
          <cell r="L1936">
            <v>2.17</v>
          </cell>
          <cell r="M1936">
            <v>56.42</v>
          </cell>
          <cell r="P1936" t="str">
            <v/>
          </cell>
          <cell r="Q1936" t="str">
            <v/>
          </cell>
        </row>
        <row r="1937">
          <cell r="H1937" t="str">
            <v>Екстракция на еднокоренов зъб с анестезия</v>
          </cell>
          <cell r="I1937">
            <v>508</v>
          </cell>
          <cell r="J1937">
            <v>10</v>
          </cell>
          <cell r="L1937">
            <v>2.83</v>
          </cell>
          <cell r="M1937">
            <v>73.58</v>
          </cell>
          <cell r="P1937" t="str">
            <v/>
          </cell>
          <cell r="Q1937" t="str">
            <v/>
          </cell>
        </row>
        <row r="1938">
          <cell r="H1938" t="str">
            <v>Екстракция на многокоренов зъб с анестезия</v>
          </cell>
          <cell r="I1938">
            <v>509</v>
          </cell>
          <cell r="J1938">
            <v>12</v>
          </cell>
          <cell r="L1938">
            <v>4.4000000000000004</v>
          </cell>
          <cell r="M1938">
            <v>114.4</v>
          </cell>
          <cell r="P1938" t="str">
            <v/>
          </cell>
          <cell r="Q1938" t="str">
            <v/>
          </cell>
        </row>
        <row r="1939">
          <cell r="P1939" t="str">
            <v/>
          </cell>
          <cell r="Q1939" t="str">
            <v/>
          </cell>
        </row>
        <row r="1940">
          <cell r="P1940" t="str">
            <v/>
          </cell>
          <cell r="Q1940" t="str">
            <v/>
          </cell>
        </row>
        <row r="1941">
          <cell r="P1941" t="str">
            <v/>
          </cell>
          <cell r="Q1941" t="str">
            <v/>
          </cell>
        </row>
        <row r="1942">
          <cell r="P1942" t="str">
            <v/>
          </cell>
          <cell r="Q1942" t="str">
            <v/>
          </cell>
        </row>
        <row r="1943">
          <cell r="C1943">
            <v>2431112154</v>
          </cell>
          <cell r="D1943" t="str">
            <v>5703087740</v>
          </cell>
          <cell r="E1943" t="str">
            <v>ИППСП</v>
          </cell>
          <cell r="F1943" t="str">
            <v>24-0337</v>
          </cell>
          <cell r="G1943">
            <v>36923</v>
          </cell>
          <cell r="H1943" t="str">
            <v>Обстоен преглед за установяване на орален статус</v>
          </cell>
          <cell r="I1943">
            <v>101</v>
          </cell>
          <cell r="J1943">
            <v>8</v>
          </cell>
          <cell r="L1943">
            <v>2</v>
          </cell>
          <cell r="M1943">
            <v>52</v>
          </cell>
          <cell r="N1943">
            <v>10.35</v>
          </cell>
          <cell r="O1943">
            <v>5.18</v>
          </cell>
          <cell r="P1943">
            <v>10</v>
          </cell>
          <cell r="Q1943">
            <v>5</v>
          </cell>
          <cell r="R1943">
            <v>390</v>
          </cell>
          <cell r="S1943">
            <v>5</v>
          </cell>
          <cell r="T1943">
            <v>10</v>
          </cell>
        </row>
        <row r="1944">
          <cell r="H1944" t="str">
            <v>Препариране на кавитет. Подложки и обтурация с амалгама</v>
          </cell>
          <cell r="I1944">
            <v>301</v>
          </cell>
          <cell r="J1944">
            <v>8</v>
          </cell>
          <cell r="L1944">
            <v>3.47</v>
          </cell>
          <cell r="M1944">
            <v>90.22</v>
          </cell>
          <cell r="P1944" t="str">
            <v/>
          </cell>
          <cell r="Q1944" t="str">
            <v/>
          </cell>
        </row>
        <row r="1945">
          <cell r="H1945" t="str">
            <v>Препариране на кавитет. Подложки и обтурация с химичен композит</v>
          </cell>
          <cell r="I1945">
            <v>301</v>
          </cell>
          <cell r="J1945">
            <v>3</v>
          </cell>
          <cell r="L1945">
            <v>1.3</v>
          </cell>
          <cell r="M1945">
            <v>33.799999999999997</v>
          </cell>
          <cell r="P1945" t="str">
            <v/>
          </cell>
          <cell r="Q1945" t="str">
            <v/>
          </cell>
        </row>
        <row r="1946">
          <cell r="H1946" t="str">
            <v>Екстракция на еднокоренов зъб с анестезия</v>
          </cell>
          <cell r="I1946">
            <v>508</v>
          </cell>
          <cell r="J1946">
            <v>1</v>
          </cell>
          <cell r="L1946">
            <v>0.28000000000000003</v>
          </cell>
          <cell r="M1946">
            <v>7.28</v>
          </cell>
          <cell r="P1946" t="str">
            <v/>
          </cell>
          <cell r="Q1946" t="str">
            <v/>
          </cell>
        </row>
        <row r="1947">
          <cell r="H1947" t="str">
            <v>Екстракция на многокоренов зъб с анестезия</v>
          </cell>
          <cell r="I1947">
            <v>509</v>
          </cell>
          <cell r="J1947">
            <v>9</v>
          </cell>
          <cell r="L1947">
            <v>3.3</v>
          </cell>
          <cell r="M1947">
            <v>85.8</v>
          </cell>
          <cell r="P1947" t="str">
            <v/>
          </cell>
          <cell r="Q1947" t="str">
            <v/>
          </cell>
        </row>
        <row r="1948">
          <cell r="P1948" t="str">
            <v/>
          </cell>
          <cell r="Q1948" t="str">
            <v/>
          </cell>
        </row>
        <row r="1949">
          <cell r="P1949" t="str">
            <v/>
          </cell>
          <cell r="Q1949" t="str">
            <v/>
          </cell>
        </row>
        <row r="1950">
          <cell r="P1950" t="str">
            <v/>
          </cell>
          <cell r="Q1950" t="str">
            <v/>
          </cell>
        </row>
        <row r="1951">
          <cell r="P1951" t="str">
            <v/>
          </cell>
          <cell r="Q1951" t="str">
            <v/>
          </cell>
        </row>
        <row r="1952">
          <cell r="C1952">
            <v>2431112086</v>
          </cell>
          <cell r="D1952">
            <v>6211147687</v>
          </cell>
          <cell r="E1952" t="str">
            <v>ИППСП</v>
          </cell>
          <cell r="F1952" t="str">
            <v>24-0458</v>
          </cell>
          <cell r="G1952">
            <v>36923</v>
          </cell>
          <cell r="H1952" t="str">
            <v>Обстоен преглед за установяване на орален статус</v>
          </cell>
          <cell r="I1952">
            <v>101</v>
          </cell>
          <cell r="J1952">
            <v>18</v>
          </cell>
          <cell r="L1952">
            <v>4.5</v>
          </cell>
          <cell r="M1952">
            <v>117</v>
          </cell>
          <cell r="N1952">
            <v>20.03</v>
          </cell>
          <cell r="O1952">
            <v>0</v>
          </cell>
          <cell r="P1952">
            <v>20</v>
          </cell>
          <cell r="Q1952">
            <v>0</v>
          </cell>
          <cell r="R1952">
            <v>520</v>
          </cell>
          <cell r="S1952">
            <v>0</v>
          </cell>
          <cell r="T1952">
            <v>20</v>
          </cell>
        </row>
        <row r="1953">
          <cell r="H1953" t="str">
            <v>Препариране на кавитет. Подложки и обтурация с амалгама</v>
          </cell>
          <cell r="I1953">
            <v>301</v>
          </cell>
          <cell r="J1953">
            <v>9</v>
          </cell>
          <cell r="L1953">
            <v>3.9</v>
          </cell>
          <cell r="M1953">
            <v>101.4</v>
          </cell>
          <cell r="P1953" t="str">
            <v/>
          </cell>
          <cell r="Q1953" t="str">
            <v/>
          </cell>
        </row>
        <row r="1954">
          <cell r="H1954" t="str">
            <v>Препариране на кавитет. Подложки и обтурация с химичен композит</v>
          </cell>
          <cell r="I1954">
            <v>301</v>
          </cell>
          <cell r="J1954">
            <v>15</v>
          </cell>
          <cell r="L1954">
            <v>6.5</v>
          </cell>
          <cell r="M1954">
            <v>169</v>
          </cell>
          <cell r="P1954" t="str">
            <v/>
          </cell>
          <cell r="Q1954" t="str">
            <v/>
          </cell>
        </row>
        <row r="1955">
          <cell r="H1955" t="str">
            <v>Екстракция на еднокоренов зъб с анестезия</v>
          </cell>
          <cell r="I1955">
            <v>508</v>
          </cell>
          <cell r="L1955">
            <v>0</v>
          </cell>
          <cell r="M1955">
            <v>0</v>
          </cell>
          <cell r="P1955" t="str">
            <v/>
          </cell>
          <cell r="Q1955" t="str">
            <v/>
          </cell>
        </row>
        <row r="1956">
          <cell r="H1956" t="str">
            <v>Екстракция на многокоренов зъб с анестезия</v>
          </cell>
          <cell r="I1956">
            <v>509</v>
          </cell>
          <cell r="J1956">
            <v>14</v>
          </cell>
          <cell r="L1956">
            <v>5.13</v>
          </cell>
          <cell r="M1956">
            <v>133.38</v>
          </cell>
          <cell r="P1956" t="str">
            <v/>
          </cell>
          <cell r="Q1956" t="str">
            <v/>
          </cell>
        </row>
        <row r="1957">
          <cell r="P1957" t="str">
            <v/>
          </cell>
          <cell r="Q1957" t="str">
            <v/>
          </cell>
        </row>
        <row r="1958">
          <cell r="P1958" t="str">
            <v/>
          </cell>
          <cell r="Q1958" t="str">
            <v/>
          </cell>
        </row>
        <row r="1959">
          <cell r="P1959" t="str">
            <v/>
          </cell>
          <cell r="Q1959" t="str">
            <v/>
          </cell>
        </row>
        <row r="1960">
          <cell r="P1960" t="str">
            <v/>
          </cell>
          <cell r="Q1960" t="str">
            <v/>
          </cell>
        </row>
        <row r="1961">
          <cell r="C1961">
            <v>2431112026</v>
          </cell>
          <cell r="D1961">
            <v>6004137667</v>
          </cell>
          <cell r="E1961" t="str">
            <v>ИППСП</v>
          </cell>
          <cell r="F1961" t="str">
            <v>24-0257</v>
          </cell>
          <cell r="G1961">
            <v>36923</v>
          </cell>
          <cell r="H1961" t="str">
            <v>Обстоен преглед за установяване на орален статус</v>
          </cell>
          <cell r="I1961">
            <v>101</v>
          </cell>
          <cell r="J1961">
            <v>11</v>
          </cell>
          <cell r="L1961">
            <v>2.75</v>
          </cell>
          <cell r="M1961">
            <v>71.5</v>
          </cell>
          <cell r="N1961">
            <v>9.98</v>
          </cell>
          <cell r="O1961">
            <v>13.1</v>
          </cell>
          <cell r="P1961">
            <v>17</v>
          </cell>
          <cell r="Q1961">
            <v>5</v>
          </cell>
          <cell r="R1961">
            <v>572</v>
          </cell>
          <cell r="S1961">
            <v>12.02</v>
          </cell>
          <cell r="T1961">
            <v>9.98</v>
          </cell>
        </row>
        <row r="1962">
          <cell r="H1962" t="str">
            <v>Препариране на кавитет. Подложки и обтурация с амалгама</v>
          </cell>
          <cell r="I1962">
            <v>301</v>
          </cell>
          <cell r="J1962">
            <v>8</v>
          </cell>
          <cell r="L1962">
            <v>3.47</v>
          </cell>
          <cell r="M1962">
            <v>90.22</v>
          </cell>
          <cell r="P1962" t="str">
            <v/>
          </cell>
          <cell r="Q1962" t="str">
            <v/>
          </cell>
        </row>
        <row r="1963">
          <cell r="H1963" t="str">
            <v>Препариране на кавитет. Подложки и обтурация с химичен композит</v>
          </cell>
          <cell r="I1963">
            <v>301</v>
          </cell>
          <cell r="J1963">
            <v>7</v>
          </cell>
          <cell r="L1963">
            <v>3.03</v>
          </cell>
          <cell r="M1963">
            <v>78.78</v>
          </cell>
          <cell r="P1963" t="str">
            <v/>
          </cell>
          <cell r="Q1963" t="str">
            <v/>
          </cell>
        </row>
        <row r="1964">
          <cell r="H1964" t="str">
            <v>Екстракция на еднокоренов зъб с анестезия</v>
          </cell>
          <cell r="I1964">
            <v>508</v>
          </cell>
          <cell r="L1964">
            <v>0</v>
          </cell>
          <cell r="M1964">
            <v>0</v>
          </cell>
          <cell r="P1964" t="str">
            <v/>
          </cell>
          <cell r="Q1964" t="str">
            <v/>
          </cell>
        </row>
        <row r="1965">
          <cell r="H1965" t="str">
            <v>Екстракция на многокоренов зъб с анестезия</v>
          </cell>
          <cell r="I1965">
            <v>509</v>
          </cell>
          <cell r="J1965">
            <v>2</v>
          </cell>
          <cell r="L1965">
            <v>0.73</v>
          </cell>
          <cell r="M1965">
            <v>18.98</v>
          </cell>
          <cell r="P1965" t="str">
            <v/>
          </cell>
          <cell r="Q1965" t="str">
            <v/>
          </cell>
        </row>
        <row r="1966">
          <cell r="P1966" t="str">
            <v/>
          </cell>
          <cell r="Q1966" t="str">
            <v/>
          </cell>
        </row>
        <row r="1967">
          <cell r="P1967" t="str">
            <v/>
          </cell>
          <cell r="Q1967" t="str">
            <v/>
          </cell>
        </row>
        <row r="1968">
          <cell r="P1968" t="str">
            <v/>
          </cell>
          <cell r="Q1968" t="str">
            <v/>
          </cell>
        </row>
        <row r="1969">
          <cell r="P1969" t="str">
            <v/>
          </cell>
          <cell r="Q1969" t="str">
            <v/>
          </cell>
        </row>
        <row r="1970">
          <cell r="C1970">
            <v>2431112005</v>
          </cell>
          <cell r="D1970">
            <v>7402017566</v>
          </cell>
          <cell r="E1970" t="str">
            <v>ИППСП</v>
          </cell>
          <cell r="F1970" t="str">
            <v>24-0374</v>
          </cell>
          <cell r="G1970">
            <v>36923</v>
          </cell>
          <cell r="H1970" t="str">
            <v>Обстоен преглед за установяване на орален статус</v>
          </cell>
          <cell r="I1970">
            <v>101</v>
          </cell>
          <cell r="J1970">
            <v>12</v>
          </cell>
          <cell r="L1970">
            <v>3</v>
          </cell>
          <cell r="M1970">
            <v>78</v>
          </cell>
          <cell r="N1970">
            <v>11.02</v>
          </cell>
          <cell r="O1970">
            <v>5.24</v>
          </cell>
          <cell r="P1970">
            <v>17</v>
          </cell>
          <cell r="Q1970">
            <v>5</v>
          </cell>
          <cell r="R1970">
            <v>422.76</v>
          </cell>
          <cell r="S1970">
            <v>5.24</v>
          </cell>
          <cell r="T1970">
            <v>11.02</v>
          </cell>
        </row>
        <row r="1971">
          <cell r="H1971" t="str">
            <v>Препариране на кавитет. Подложки и обтурация с амалгама</v>
          </cell>
          <cell r="I1971">
            <v>301</v>
          </cell>
          <cell r="J1971">
            <v>5</v>
          </cell>
          <cell r="L1971">
            <v>2.17</v>
          </cell>
          <cell r="M1971">
            <v>56.42</v>
          </cell>
          <cell r="P1971" t="str">
            <v/>
          </cell>
          <cell r="Q1971" t="str">
            <v/>
          </cell>
        </row>
        <row r="1972">
          <cell r="H1972" t="str">
            <v>Препариране на кавитет. Подложки и обтурация с химичен композит</v>
          </cell>
          <cell r="I1972">
            <v>301</v>
          </cell>
          <cell r="J1972">
            <v>9</v>
          </cell>
          <cell r="L1972">
            <v>3.9</v>
          </cell>
          <cell r="M1972">
            <v>101.4</v>
          </cell>
          <cell r="P1972" t="str">
            <v/>
          </cell>
          <cell r="Q1972" t="str">
            <v/>
          </cell>
        </row>
        <row r="1973">
          <cell r="H1973" t="str">
            <v>Екстракция на еднокоренов зъб с анестезия</v>
          </cell>
          <cell r="I1973">
            <v>508</v>
          </cell>
          <cell r="J1973">
            <v>3</v>
          </cell>
          <cell r="L1973">
            <v>0.85</v>
          </cell>
          <cell r="M1973">
            <v>22.1</v>
          </cell>
          <cell r="P1973" t="str">
            <v/>
          </cell>
          <cell r="Q1973" t="str">
            <v/>
          </cell>
        </row>
        <row r="1974">
          <cell r="H1974" t="str">
            <v>Екстракция на многокоренов зъб с анестезия</v>
          </cell>
          <cell r="I1974">
            <v>509</v>
          </cell>
          <cell r="J1974">
            <v>3</v>
          </cell>
          <cell r="L1974">
            <v>1.1000000000000001</v>
          </cell>
          <cell r="M1974">
            <v>28.6</v>
          </cell>
          <cell r="P1974" t="str">
            <v/>
          </cell>
          <cell r="Q1974" t="str">
            <v/>
          </cell>
        </row>
        <row r="1975">
          <cell r="P1975" t="str">
            <v/>
          </cell>
          <cell r="Q1975" t="str">
            <v/>
          </cell>
        </row>
        <row r="1976">
          <cell r="P1976" t="str">
            <v/>
          </cell>
          <cell r="Q1976" t="str">
            <v/>
          </cell>
        </row>
        <row r="1977">
          <cell r="P1977" t="str">
            <v/>
          </cell>
          <cell r="Q1977" t="str">
            <v/>
          </cell>
        </row>
        <row r="1978">
          <cell r="P1978" t="str">
            <v/>
          </cell>
          <cell r="Q1978" t="str">
            <v/>
          </cell>
        </row>
        <row r="1979">
          <cell r="C1979">
            <v>2431112011</v>
          </cell>
          <cell r="D1979">
            <v>5107157680</v>
          </cell>
          <cell r="E1979" t="str">
            <v>ИППСП</v>
          </cell>
          <cell r="F1979" t="str">
            <v>24-0375</v>
          </cell>
          <cell r="G1979">
            <v>36923</v>
          </cell>
          <cell r="H1979" t="str">
            <v>Обстоен преглед за установяване на орален статус</v>
          </cell>
          <cell r="I1979">
            <v>101</v>
          </cell>
          <cell r="J1979">
            <v>17</v>
          </cell>
          <cell r="L1979">
            <v>4.25</v>
          </cell>
          <cell r="M1979">
            <v>110.5</v>
          </cell>
          <cell r="N1979">
            <v>14.71</v>
          </cell>
          <cell r="O1979">
            <v>6.52</v>
          </cell>
          <cell r="P1979">
            <v>17</v>
          </cell>
          <cell r="Q1979">
            <v>5</v>
          </cell>
          <cell r="R1979">
            <v>551.98</v>
          </cell>
          <cell r="S1979">
            <v>6.52</v>
          </cell>
          <cell r="T1979">
            <v>14.71</v>
          </cell>
        </row>
        <row r="1980">
          <cell r="H1980" t="str">
            <v>Препариране на кавитет. Подложки и обтурация с амалгама</v>
          </cell>
          <cell r="I1980">
            <v>301</v>
          </cell>
          <cell r="J1980">
            <v>9</v>
          </cell>
          <cell r="L1980">
            <v>3.9</v>
          </cell>
          <cell r="M1980">
            <v>101.4</v>
          </cell>
          <cell r="P1980" t="str">
            <v/>
          </cell>
          <cell r="Q1980" t="str">
            <v/>
          </cell>
        </row>
        <row r="1981">
          <cell r="H1981" t="str">
            <v>Препариране на кавитет. Подложки и обтурация с химичен композит</v>
          </cell>
          <cell r="I1981">
            <v>301</v>
          </cell>
          <cell r="J1981">
            <v>7</v>
          </cell>
          <cell r="L1981">
            <v>3.03</v>
          </cell>
          <cell r="M1981">
            <v>78.78</v>
          </cell>
          <cell r="P1981" t="str">
            <v/>
          </cell>
          <cell r="Q1981" t="str">
            <v/>
          </cell>
        </row>
        <row r="1982">
          <cell r="H1982" t="str">
            <v>Екстракция на еднокоренов зъб с анестезия</v>
          </cell>
          <cell r="I1982">
            <v>508</v>
          </cell>
          <cell r="J1982">
            <v>6</v>
          </cell>
          <cell r="L1982">
            <v>1.7</v>
          </cell>
          <cell r="M1982">
            <v>44.2</v>
          </cell>
          <cell r="P1982" t="str">
            <v/>
          </cell>
          <cell r="Q1982" t="str">
            <v/>
          </cell>
        </row>
        <row r="1983">
          <cell r="H1983" t="str">
            <v>Екстракция на многокоренов зъб с анестезия</v>
          </cell>
          <cell r="I1983">
            <v>509</v>
          </cell>
          <cell r="J1983">
            <v>5</v>
          </cell>
          <cell r="L1983">
            <v>1.83</v>
          </cell>
          <cell r="M1983">
            <v>47.58</v>
          </cell>
          <cell r="P1983" t="str">
            <v/>
          </cell>
          <cell r="Q1983" t="str">
            <v/>
          </cell>
        </row>
        <row r="1984">
          <cell r="P1984" t="str">
            <v/>
          </cell>
          <cell r="Q1984" t="str">
            <v/>
          </cell>
        </row>
        <row r="1985">
          <cell r="P1985" t="str">
            <v/>
          </cell>
          <cell r="Q1985" t="str">
            <v/>
          </cell>
        </row>
        <row r="1986">
          <cell r="P1986" t="str">
            <v/>
          </cell>
          <cell r="Q1986" t="str">
            <v/>
          </cell>
        </row>
        <row r="1987">
          <cell r="P1987" t="str">
            <v/>
          </cell>
          <cell r="Q1987" t="str">
            <v/>
          </cell>
        </row>
        <row r="1988">
          <cell r="C1988">
            <v>2431112138</v>
          </cell>
          <cell r="D1988">
            <v>6002183616</v>
          </cell>
          <cell r="E1988" t="str">
            <v>ИППСП</v>
          </cell>
          <cell r="F1988" t="str">
            <v>24-0438</v>
          </cell>
          <cell r="G1988">
            <v>36923</v>
          </cell>
          <cell r="H1988" t="str">
            <v>Обстоен преглед за установяване на орален статус</v>
          </cell>
          <cell r="I1988">
            <v>101</v>
          </cell>
          <cell r="J1988">
            <v>14</v>
          </cell>
          <cell r="L1988">
            <v>3.5</v>
          </cell>
          <cell r="M1988">
            <v>91</v>
          </cell>
          <cell r="N1988">
            <v>12.68</v>
          </cell>
          <cell r="O1988">
            <v>9.58</v>
          </cell>
          <cell r="P1988">
            <v>15</v>
          </cell>
          <cell r="Q1988">
            <v>7</v>
          </cell>
          <cell r="R1988">
            <v>572</v>
          </cell>
          <cell r="S1988">
            <v>9.32</v>
          </cell>
          <cell r="T1988">
            <v>12.68</v>
          </cell>
        </row>
        <row r="1989">
          <cell r="H1989" t="str">
            <v>Препариране на кавитет. Подложки и обтурация с амалгама</v>
          </cell>
          <cell r="I1989">
            <v>301</v>
          </cell>
          <cell r="J1989">
            <v>11</v>
          </cell>
          <cell r="L1989">
            <v>4.7699999999999996</v>
          </cell>
          <cell r="M1989">
            <v>124.02</v>
          </cell>
          <cell r="P1989" t="str">
            <v/>
          </cell>
          <cell r="Q1989" t="str">
            <v/>
          </cell>
        </row>
        <row r="1990">
          <cell r="H1990" t="str">
            <v>Препариране на кавитет. Подложки и обтурация с химичен композит</v>
          </cell>
          <cell r="I1990">
            <v>301</v>
          </cell>
          <cell r="J1990">
            <v>8</v>
          </cell>
          <cell r="L1990">
            <v>3.47</v>
          </cell>
          <cell r="M1990">
            <v>90.22</v>
          </cell>
          <cell r="P1990" t="str">
            <v/>
          </cell>
          <cell r="Q1990" t="str">
            <v/>
          </cell>
        </row>
        <row r="1991">
          <cell r="H1991" t="str">
            <v>Екстракция на еднокоренов зъб с анестезия</v>
          </cell>
          <cell r="I1991">
            <v>508</v>
          </cell>
          <cell r="J1991">
            <v>2</v>
          </cell>
          <cell r="L1991">
            <v>0.56999999999999995</v>
          </cell>
          <cell r="M1991">
            <v>14.82</v>
          </cell>
          <cell r="P1991" t="str">
            <v/>
          </cell>
          <cell r="Q1991" t="str">
            <v/>
          </cell>
        </row>
        <row r="1992">
          <cell r="H1992" t="str">
            <v>Екстракция на многокоренов зъб с анестезия</v>
          </cell>
          <cell r="I1992">
            <v>509</v>
          </cell>
          <cell r="J1992">
            <v>1</v>
          </cell>
          <cell r="L1992">
            <v>0.37</v>
          </cell>
          <cell r="M1992">
            <v>9.6199999999999992</v>
          </cell>
          <cell r="P1992" t="str">
            <v/>
          </cell>
          <cell r="Q1992" t="str">
            <v/>
          </cell>
        </row>
        <row r="1993">
          <cell r="P1993" t="str">
            <v/>
          </cell>
          <cell r="Q1993" t="str">
            <v/>
          </cell>
        </row>
        <row r="1994">
          <cell r="P1994" t="str">
            <v/>
          </cell>
          <cell r="Q1994" t="str">
            <v/>
          </cell>
        </row>
        <row r="1995">
          <cell r="P1995" t="str">
            <v/>
          </cell>
          <cell r="Q1995" t="str">
            <v/>
          </cell>
        </row>
        <row r="1996">
          <cell r="P1996" t="str">
            <v/>
          </cell>
          <cell r="Q1996" t="str">
            <v/>
          </cell>
        </row>
        <row r="1997">
          <cell r="C1997">
            <v>2431112022</v>
          </cell>
          <cell r="D1997">
            <v>6109237678</v>
          </cell>
          <cell r="E1997" t="str">
            <v>ИППСП</v>
          </cell>
          <cell r="F1997" t="str">
            <v>24-0437</v>
          </cell>
          <cell r="G1997">
            <v>36923</v>
          </cell>
          <cell r="H1997" t="str">
            <v>Обстоен преглед за установяване на орален статус</v>
          </cell>
          <cell r="I1997">
            <v>101</v>
          </cell>
          <cell r="J1997">
            <v>10</v>
          </cell>
          <cell r="L1997">
            <v>2.5</v>
          </cell>
          <cell r="M1997">
            <v>65</v>
          </cell>
          <cell r="N1997">
            <v>14.34</v>
          </cell>
          <cell r="O1997">
            <v>7.8</v>
          </cell>
          <cell r="P1997">
            <v>15</v>
          </cell>
          <cell r="Q1997">
            <v>7</v>
          </cell>
          <cell r="R1997">
            <v>572</v>
          </cell>
          <cell r="S1997">
            <v>7.66</v>
          </cell>
          <cell r="T1997">
            <v>14.34</v>
          </cell>
        </row>
        <row r="1998">
          <cell r="H1998" t="str">
            <v>Препариране на кавитет. Подложки и обтурация с амалгама</v>
          </cell>
          <cell r="I1998">
            <v>301</v>
          </cell>
          <cell r="J1998">
            <v>11</v>
          </cell>
          <cell r="L1998">
            <v>4.7699999999999996</v>
          </cell>
          <cell r="M1998">
            <v>124.02</v>
          </cell>
          <cell r="P1998" t="str">
            <v/>
          </cell>
          <cell r="Q1998" t="str">
            <v/>
          </cell>
        </row>
        <row r="1999">
          <cell r="H1999" t="str">
            <v>Препариране на кавитет. Подложки и обтурация с химичен композит</v>
          </cell>
          <cell r="I1999">
            <v>301</v>
          </cell>
          <cell r="J1999">
            <v>15</v>
          </cell>
          <cell r="L1999">
            <v>6.5</v>
          </cell>
          <cell r="M1999">
            <v>169</v>
          </cell>
          <cell r="P1999" t="str">
            <v/>
          </cell>
          <cell r="Q1999" t="str">
            <v/>
          </cell>
        </row>
        <row r="2000">
          <cell r="H2000" t="str">
            <v>Екстракция на еднокоренов зъб с анестезия</v>
          </cell>
          <cell r="I2000">
            <v>508</v>
          </cell>
          <cell r="J2000">
            <v>2</v>
          </cell>
          <cell r="L2000">
            <v>0.56999999999999995</v>
          </cell>
          <cell r="M2000">
            <v>14.82</v>
          </cell>
          <cell r="P2000" t="str">
            <v/>
          </cell>
          <cell r="Q2000" t="str">
            <v/>
          </cell>
        </row>
        <row r="2001">
          <cell r="H2001" t="str">
            <v>Екстракция на многокоренов зъб с анестезия</v>
          </cell>
          <cell r="I2001">
            <v>509</v>
          </cell>
          <cell r="L2001">
            <v>0</v>
          </cell>
          <cell r="M2001">
            <v>0</v>
          </cell>
          <cell r="P2001" t="str">
            <v/>
          </cell>
          <cell r="Q2001" t="str">
            <v/>
          </cell>
        </row>
        <row r="2002">
          <cell r="P2002" t="str">
            <v/>
          </cell>
          <cell r="Q2002" t="str">
            <v/>
          </cell>
        </row>
        <row r="2003">
          <cell r="P2003" t="str">
            <v/>
          </cell>
          <cell r="Q2003" t="str">
            <v/>
          </cell>
        </row>
        <row r="2004">
          <cell r="P2004" t="str">
            <v/>
          </cell>
          <cell r="Q2004" t="str">
            <v/>
          </cell>
        </row>
        <row r="2005">
          <cell r="P2005" t="str">
            <v/>
          </cell>
          <cell r="Q2005" t="str">
            <v/>
          </cell>
        </row>
        <row r="2006">
          <cell r="C2006">
            <v>2431112158</v>
          </cell>
          <cell r="D2006">
            <v>6211147624</v>
          </cell>
          <cell r="E2006" t="str">
            <v>ИППСП</v>
          </cell>
          <cell r="F2006" t="str">
            <v>24-0552</v>
          </cell>
          <cell r="G2006">
            <v>36924</v>
          </cell>
          <cell r="H2006" t="str">
            <v>Обстоен преглед за установяване на орален статус</v>
          </cell>
          <cell r="I2006">
            <v>101</v>
          </cell>
          <cell r="J2006">
            <v>13</v>
          </cell>
          <cell r="L2006">
            <v>3.25</v>
          </cell>
          <cell r="M2006">
            <v>84.5</v>
          </cell>
          <cell r="N2006">
            <v>13.95</v>
          </cell>
          <cell r="O2006">
            <v>7.8</v>
          </cell>
          <cell r="P2006">
            <v>13</v>
          </cell>
          <cell r="Q2006">
            <v>7</v>
          </cell>
          <cell r="R2006">
            <v>520</v>
          </cell>
          <cell r="S2006">
            <v>7</v>
          </cell>
          <cell r="T2006">
            <v>13</v>
          </cell>
        </row>
        <row r="2007">
          <cell r="H2007" t="str">
            <v>Препариране на кавитет. Подложки и обтурация с амалгама</v>
          </cell>
          <cell r="I2007">
            <v>301</v>
          </cell>
          <cell r="J2007">
            <v>4</v>
          </cell>
          <cell r="L2007">
            <v>1.73</v>
          </cell>
          <cell r="M2007">
            <v>44.98</v>
          </cell>
          <cell r="P2007" t="str">
            <v/>
          </cell>
          <cell r="Q2007" t="str">
            <v/>
          </cell>
        </row>
        <row r="2008">
          <cell r="H2008" t="str">
            <v>Препариране на кавитет. Подложки и обтурация с химичен композит</v>
          </cell>
          <cell r="I2008">
            <v>301</v>
          </cell>
          <cell r="J2008">
            <v>16</v>
          </cell>
          <cell r="L2008">
            <v>6.93</v>
          </cell>
          <cell r="M2008">
            <v>180.18</v>
          </cell>
          <cell r="P2008" t="str">
            <v/>
          </cell>
          <cell r="Q2008" t="str">
            <v/>
          </cell>
        </row>
        <row r="2009">
          <cell r="H2009" t="str">
            <v>Екстракция на еднокоренов зъб с анестезия</v>
          </cell>
          <cell r="I2009">
            <v>508</v>
          </cell>
          <cell r="J2009">
            <v>2</v>
          </cell>
          <cell r="L2009">
            <v>0.56999999999999995</v>
          </cell>
          <cell r="M2009">
            <v>14.82</v>
          </cell>
          <cell r="P2009" t="str">
            <v/>
          </cell>
          <cell r="Q2009" t="str">
            <v/>
          </cell>
        </row>
        <row r="2010">
          <cell r="H2010" t="str">
            <v>Екстракция на многокоренов зъб с анестезия</v>
          </cell>
          <cell r="I2010">
            <v>509</v>
          </cell>
          <cell r="J2010">
            <v>4</v>
          </cell>
          <cell r="L2010">
            <v>1.47</v>
          </cell>
          <cell r="M2010">
            <v>38.22</v>
          </cell>
          <cell r="P2010" t="str">
            <v/>
          </cell>
          <cell r="Q2010" t="str">
            <v/>
          </cell>
        </row>
        <row r="2011">
          <cell r="P2011" t="str">
            <v/>
          </cell>
          <cell r="Q2011" t="str">
            <v/>
          </cell>
        </row>
        <row r="2012">
          <cell r="P2012" t="str">
            <v/>
          </cell>
          <cell r="Q2012" t="str">
            <v/>
          </cell>
        </row>
        <row r="2013">
          <cell r="P2013" t="str">
            <v/>
          </cell>
          <cell r="Q2013" t="str">
            <v/>
          </cell>
        </row>
        <row r="2014">
          <cell r="P2014" t="str">
            <v/>
          </cell>
          <cell r="Q2014" t="str">
            <v/>
          </cell>
        </row>
        <row r="2015">
          <cell r="C2015">
            <v>2431112068</v>
          </cell>
          <cell r="D2015">
            <v>5303087621</v>
          </cell>
          <cell r="E2015" t="str">
            <v>ИППСП</v>
          </cell>
          <cell r="F2015" t="str">
            <v>24-0525</v>
          </cell>
          <cell r="G2015">
            <v>36924</v>
          </cell>
          <cell r="H2015" t="str">
            <v>Обстоен преглед за установяване на орален статус</v>
          </cell>
          <cell r="I2015">
            <v>101</v>
          </cell>
          <cell r="J2015">
            <v>15</v>
          </cell>
          <cell r="L2015">
            <v>3.75</v>
          </cell>
          <cell r="M2015">
            <v>97.5</v>
          </cell>
          <cell r="N2015">
            <v>16.96</v>
          </cell>
          <cell r="O2015">
            <v>5</v>
          </cell>
          <cell r="P2015">
            <v>17</v>
          </cell>
          <cell r="Q2015">
            <v>5</v>
          </cell>
          <cell r="R2015">
            <v>570.96</v>
          </cell>
          <cell r="S2015">
            <v>5</v>
          </cell>
          <cell r="T2015">
            <v>16.96</v>
          </cell>
          <cell r="W2015">
            <v>649.48</v>
          </cell>
        </row>
        <row r="2016">
          <cell r="H2016" t="str">
            <v>Препариране на кавитет. Подложки и обтурация с амалгама</v>
          </cell>
          <cell r="I2016">
            <v>301</v>
          </cell>
          <cell r="J2016">
            <v>8</v>
          </cell>
          <cell r="L2016">
            <v>3.47</v>
          </cell>
          <cell r="M2016">
            <v>90.22</v>
          </cell>
          <cell r="P2016" t="str">
            <v/>
          </cell>
          <cell r="Q2016" t="str">
            <v/>
          </cell>
        </row>
        <row r="2017">
          <cell r="H2017" t="str">
            <v>Препариране на кавитет. Подложки и обтурация с химичен композит</v>
          </cell>
          <cell r="I2017">
            <v>301</v>
          </cell>
          <cell r="J2017">
            <v>14</v>
          </cell>
          <cell r="L2017">
            <v>6.07</v>
          </cell>
          <cell r="M2017">
            <v>157.82</v>
          </cell>
          <cell r="P2017" t="str">
            <v/>
          </cell>
          <cell r="Q2017" t="str">
            <v/>
          </cell>
        </row>
        <row r="2018">
          <cell r="H2018" t="str">
            <v>Екстракция на еднокоренов зъб с анестезия</v>
          </cell>
          <cell r="I2018">
            <v>508</v>
          </cell>
          <cell r="L2018">
            <v>0</v>
          </cell>
          <cell r="M2018">
            <v>0</v>
          </cell>
          <cell r="P2018" t="str">
            <v/>
          </cell>
          <cell r="Q2018" t="str">
            <v/>
          </cell>
        </row>
        <row r="2019">
          <cell r="H2019" t="str">
            <v>Екстракция на многокоренов зъб с анестезия</v>
          </cell>
          <cell r="I2019">
            <v>509</v>
          </cell>
          <cell r="J2019">
            <v>10</v>
          </cell>
          <cell r="L2019">
            <v>3.67</v>
          </cell>
          <cell r="M2019">
            <v>95.42</v>
          </cell>
          <cell r="P2019" t="str">
            <v/>
          </cell>
          <cell r="Q2019" t="str">
            <v/>
          </cell>
        </row>
        <row r="2020">
          <cell r="P2020" t="str">
            <v/>
          </cell>
          <cell r="Q2020" t="str">
            <v/>
          </cell>
        </row>
        <row r="2021">
          <cell r="P2021" t="str">
            <v/>
          </cell>
          <cell r="Q2021" t="str">
            <v/>
          </cell>
        </row>
        <row r="2022">
          <cell r="P2022" t="str">
            <v/>
          </cell>
          <cell r="Q2022" t="str">
            <v/>
          </cell>
        </row>
        <row r="2023">
          <cell r="P2023" t="str">
            <v/>
          </cell>
          <cell r="Q2023" t="str">
            <v/>
          </cell>
        </row>
        <row r="2024">
          <cell r="C2024">
            <v>2431112108</v>
          </cell>
          <cell r="D2024">
            <v>6311298537</v>
          </cell>
          <cell r="E2024" t="str">
            <v>ИППСП</v>
          </cell>
          <cell r="F2024" t="str">
            <v>24-0575</v>
          </cell>
          <cell r="G2024">
            <v>36924</v>
          </cell>
          <cell r="H2024" t="str">
            <v>Обстоен преглед за установяване на орален статус</v>
          </cell>
          <cell r="I2024">
            <v>101</v>
          </cell>
          <cell r="J2024">
            <v>9</v>
          </cell>
          <cell r="L2024">
            <v>2.25</v>
          </cell>
          <cell r="M2024">
            <v>58.5</v>
          </cell>
          <cell r="N2024">
            <v>12.43</v>
          </cell>
          <cell r="O2024">
            <v>9.67</v>
          </cell>
          <cell r="P2024">
            <v>15</v>
          </cell>
          <cell r="Q2024">
            <v>7</v>
          </cell>
          <cell r="R2024">
            <v>572</v>
          </cell>
          <cell r="S2024">
            <v>9.57</v>
          </cell>
          <cell r="T2024">
            <v>12.43</v>
          </cell>
        </row>
        <row r="2025">
          <cell r="H2025" t="str">
            <v>Препариране на кавитет. Подложки и обтурация с амалгама</v>
          </cell>
          <cell r="I2025">
            <v>301</v>
          </cell>
          <cell r="J2025">
            <v>12</v>
          </cell>
          <cell r="L2025">
            <v>5.2</v>
          </cell>
          <cell r="M2025">
            <v>135.19999999999999</v>
          </cell>
          <cell r="P2025" t="str">
            <v/>
          </cell>
          <cell r="Q2025" t="str">
            <v/>
          </cell>
        </row>
        <row r="2026">
          <cell r="H2026" t="str">
            <v>Препариране на кавитет. Подложки и обтурация с химичен композит</v>
          </cell>
          <cell r="I2026">
            <v>301</v>
          </cell>
          <cell r="J2026">
            <v>10</v>
          </cell>
          <cell r="L2026">
            <v>4.33</v>
          </cell>
          <cell r="M2026">
            <v>112.58</v>
          </cell>
          <cell r="P2026" t="str">
            <v/>
          </cell>
          <cell r="Q2026" t="str">
            <v/>
          </cell>
        </row>
        <row r="2027">
          <cell r="H2027" t="str">
            <v>Екстракция на еднокоренов зъб с анестезия</v>
          </cell>
          <cell r="I2027">
            <v>508</v>
          </cell>
          <cell r="J2027">
            <v>1</v>
          </cell>
          <cell r="L2027">
            <v>0.28000000000000003</v>
          </cell>
          <cell r="M2027">
            <v>7.28</v>
          </cell>
          <cell r="P2027" t="str">
            <v/>
          </cell>
          <cell r="Q2027" t="str">
            <v/>
          </cell>
        </row>
        <row r="2028">
          <cell r="H2028" t="str">
            <v>Екстракция на многокоренов зъб с анестезия</v>
          </cell>
          <cell r="I2028">
            <v>509</v>
          </cell>
          <cell r="J2028">
            <v>1</v>
          </cell>
          <cell r="L2028">
            <v>0.37</v>
          </cell>
          <cell r="M2028">
            <v>9.6199999999999992</v>
          </cell>
          <cell r="P2028" t="str">
            <v/>
          </cell>
          <cell r="Q2028" t="str">
            <v/>
          </cell>
        </row>
        <row r="2029">
          <cell r="P2029" t="str">
            <v/>
          </cell>
          <cell r="Q2029" t="str">
            <v/>
          </cell>
        </row>
        <row r="2030">
          <cell r="P2030" t="str">
            <v/>
          </cell>
          <cell r="Q2030" t="str">
            <v/>
          </cell>
        </row>
        <row r="2031">
          <cell r="P2031" t="str">
            <v/>
          </cell>
          <cell r="Q2031" t="str">
            <v/>
          </cell>
        </row>
        <row r="2032">
          <cell r="P2032" t="str">
            <v/>
          </cell>
          <cell r="Q2032" t="str">
            <v/>
          </cell>
        </row>
        <row r="2033">
          <cell r="C2033">
            <v>2431112077</v>
          </cell>
          <cell r="D2033">
            <v>5411117630</v>
          </cell>
          <cell r="E2033" t="str">
            <v>ИППСП</v>
          </cell>
          <cell r="F2033" t="str">
            <v>24-0595</v>
          </cell>
          <cell r="G2033">
            <v>36924</v>
          </cell>
          <cell r="H2033" t="str">
            <v>Обстоен преглед за установяване на орален статус</v>
          </cell>
          <cell r="I2033">
            <v>101</v>
          </cell>
          <cell r="J2033">
            <v>16</v>
          </cell>
          <cell r="L2033">
            <v>4</v>
          </cell>
          <cell r="M2033">
            <v>104</v>
          </cell>
          <cell r="N2033">
            <v>16.97</v>
          </cell>
          <cell r="O2033">
            <v>5.0999999999999996</v>
          </cell>
          <cell r="P2033">
            <v>18</v>
          </cell>
          <cell r="Q2033">
            <v>4</v>
          </cell>
          <cell r="R2033">
            <v>572</v>
          </cell>
          <cell r="S2033">
            <v>5.03</v>
          </cell>
          <cell r="T2033">
            <v>16.97</v>
          </cell>
        </row>
        <row r="2034">
          <cell r="H2034" t="str">
            <v>Препариране на кавитет. Подложки и обтурация с амалгама</v>
          </cell>
          <cell r="I2034">
            <v>301</v>
          </cell>
          <cell r="L2034">
            <v>0</v>
          </cell>
          <cell r="M2034">
            <v>0</v>
          </cell>
          <cell r="P2034" t="str">
            <v/>
          </cell>
          <cell r="Q2034" t="str">
            <v/>
          </cell>
        </row>
        <row r="2035">
          <cell r="H2035" t="str">
            <v>Препариране на кавитет. Подложки и обтурация с химичен композит</v>
          </cell>
          <cell r="I2035">
            <v>301</v>
          </cell>
          <cell r="J2035">
            <v>21</v>
          </cell>
          <cell r="L2035">
            <v>9.1</v>
          </cell>
          <cell r="M2035">
            <v>236.6</v>
          </cell>
          <cell r="P2035" t="str">
            <v/>
          </cell>
          <cell r="Q2035" t="str">
            <v/>
          </cell>
        </row>
        <row r="2036">
          <cell r="H2036" t="str">
            <v>Екстракция на еднокоренов зъб с анестезия</v>
          </cell>
          <cell r="I2036">
            <v>508</v>
          </cell>
          <cell r="J2036">
            <v>2</v>
          </cell>
          <cell r="L2036">
            <v>0.56999999999999995</v>
          </cell>
          <cell r="M2036">
            <v>14.82</v>
          </cell>
          <cell r="P2036" t="str">
            <v/>
          </cell>
          <cell r="Q2036" t="str">
            <v/>
          </cell>
        </row>
        <row r="2037">
          <cell r="H2037" t="str">
            <v>Екстракция на многокоренов зъб с анестезия</v>
          </cell>
          <cell r="I2037">
            <v>509</v>
          </cell>
          <cell r="J2037">
            <v>9</v>
          </cell>
          <cell r="L2037">
            <v>3.3</v>
          </cell>
          <cell r="M2037">
            <v>85.8</v>
          </cell>
          <cell r="P2037" t="str">
            <v/>
          </cell>
          <cell r="Q2037" t="str">
            <v/>
          </cell>
        </row>
        <row r="2038">
          <cell r="P2038" t="str">
            <v/>
          </cell>
          <cell r="Q2038" t="str">
            <v/>
          </cell>
        </row>
        <row r="2039">
          <cell r="P2039" t="str">
            <v/>
          </cell>
          <cell r="Q2039" t="str">
            <v/>
          </cell>
        </row>
        <row r="2040">
          <cell r="P2040" t="str">
            <v/>
          </cell>
          <cell r="Q2040" t="str">
            <v/>
          </cell>
        </row>
        <row r="2041">
          <cell r="P2041" t="str">
            <v/>
          </cell>
          <cell r="Q2041" t="str">
            <v/>
          </cell>
        </row>
        <row r="2042">
          <cell r="C2042">
            <v>2431112058</v>
          </cell>
          <cell r="D2042">
            <v>7407017553</v>
          </cell>
          <cell r="E2042" t="str">
            <v>ИППСП</v>
          </cell>
          <cell r="F2042" t="str">
            <v>24-0507</v>
          </cell>
          <cell r="G2042">
            <v>36924</v>
          </cell>
          <cell r="H2042" t="str">
            <v>Обстоен преглед за установяване на орален статус</v>
          </cell>
          <cell r="I2042">
            <v>101</v>
          </cell>
          <cell r="J2042">
            <v>23</v>
          </cell>
          <cell r="L2042">
            <v>5.75</v>
          </cell>
          <cell r="M2042">
            <v>149.5</v>
          </cell>
          <cell r="N2042">
            <v>16.63</v>
          </cell>
          <cell r="O2042">
            <v>5.47</v>
          </cell>
          <cell r="P2042">
            <v>17</v>
          </cell>
          <cell r="Q2042">
            <v>5</v>
          </cell>
          <cell r="R2042">
            <v>572</v>
          </cell>
          <cell r="S2042">
            <v>5.37</v>
          </cell>
          <cell r="T2042">
            <v>16.63</v>
          </cell>
        </row>
        <row r="2043">
          <cell r="H2043" t="str">
            <v>Препариране на кавитет. Подложки и обтурация с амалгама</v>
          </cell>
          <cell r="I2043">
            <v>301</v>
          </cell>
          <cell r="J2043">
            <v>8</v>
          </cell>
          <cell r="L2043">
            <v>3.47</v>
          </cell>
          <cell r="M2043">
            <v>90.22</v>
          </cell>
          <cell r="P2043" t="str">
            <v/>
          </cell>
          <cell r="Q2043" t="str">
            <v/>
          </cell>
        </row>
        <row r="2044">
          <cell r="H2044" t="str">
            <v>Препариране на кавитет. Подложки и обтурация с химичен композит</v>
          </cell>
          <cell r="I2044">
            <v>301</v>
          </cell>
          <cell r="J2044">
            <v>10</v>
          </cell>
          <cell r="L2044">
            <v>4.33</v>
          </cell>
          <cell r="M2044">
            <v>112.58</v>
          </cell>
          <cell r="P2044" t="str">
            <v/>
          </cell>
          <cell r="Q2044" t="str">
            <v/>
          </cell>
        </row>
        <row r="2045">
          <cell r="H2045" t="str">
            <v>Екстракция на еднокоренов зъб с анестезия</v>
          </cell>
          <cell r="I2045">
            <v>508</v>
          </cell>
          <cell r="J2045">
            <v>7</v>
          </cell>
          <cell r="L2045">
            <v>1.98</v>
          </cell>
          <cell r="M2045">
            <v>51.48</v>
          </cell>
          <cell r="P2045" t="str">
            <v/>
          </cell>
          <cell r="Q2045" t="str">
            <v/>
          </cell>
        </row>
        <row r="2046">
          <cell r="H2046" t="str">
            <v>Екстракция на многокоренов зъб с анестезия</v>
          </cell>
          <cell r="I2046">
            <v>509</v>
          </cell>
          <cell r="J2046">
            <v>3</v>
          </cell>
          <cell r="L2046">
            <v>1.1000000000000001</v>
          </cell>
          <cell r="M2046">
            <v>28.6</v>
          </cell>
          <cell r="P2046" t="str">
            <v/>
          </cell>
          <cell r="Q2046" t="str">
            <v/>
          </cell>
        </row>
        <row r="2047">
          <cell r="P2047" t="str">
            <v/>
          </cell>
          <cell r="Q2047" t="str">
            <v/>
          </cell>
        </row>
        <row r="2048">
          <cell r="P2048" t="str">
            <v/>
          </cell>
          <cell r="Q2048" t="str">
            <v/>
          </cell>
        </row>
        <row r="2049">
          <cell r="P2049" t="str">
            <v/>
          </cell>
          <cell r="Q2049" t="str">
            <v/>
          </cell>
        </row>
        <row r="2050">
          <cell r="P2050" t="str">
            <v/>
          </cell>
          <cell r="Q2050" t="str">
            <v/>
          </cell>
        </row>
        <row r="2051">
          <cell r="C2051">
            <v>2431112064</v>
          </cell>
          <cell r="D2051">
            <v>5305137655</v>
          </cell>
          <cell r="E2051" t="str">
            <v>ИППСП</v>
          </cell>
          <cell r="F2051" t="str">
            <v>24-0611</v>
          </cell>
          <cell r="G2051">
            <v>36924</v>
          </cell>
          <cell r="H2051" t="str">
            <v>Обстоен преглед за установяване на орален статус</v>
          </cell>
          <cell r="I2051">
            <v>101</v>
          </cell>
          <cell r="J2051">
            <v>16</v>
          </cell>
          <cell r="L2051">
            <v>4</v>
          </cell>
          <cell r="M2051">
            <v>104</v>
          </cell>
          <cell r="N2051">
            <v>15.12</v>
          </cell>
          <cell r="O2051">
            <v>7.02</v>
          </cell>
          <cell r="P2051">
            <v>15</v>
          </cell>
          <cell r="Q2051">
            <v>7</v>
          </cell>
          <cell r="R2051">
            <v>572</v>
          </cell>
          <cell r="S2051">
            <v>7</v>
          </cell>
          <cell r="T2051">
            <v>15</v>
          </cell>
        </row>
        <row r="2052">
          <cell r="H2052" t="str">
            <v>Препариране на кавитет. Подложки и обтурация с амалгама</v>
          </cell>
          <cell r="I2052">
            <v>301</v>
          </cell>
          <cell r="J2052">
            <v>11</v>
          </cell>
          <cell r="L2052">
            <v>4.7699999999999996</v>
          </cell>
          <cell r="M2052">
            <v>124.02</v>
          </cell>
          <cell r="P2052" t="str">
            <v/>
          </cell>
          <cell r="Q2052" t="str">
            <v/>
          </cell>
        </row>
        <row r="2053">
          <cell r="H2053" t="str">
            <v>Препариране на кавитет. Подложки и обтурация с химичен композит</v>
          </cell>
          <cell r="I2053">
            <v>301</v>
          </cell>
          <cell r="J2053">
            <v>5</v>
          </cell>
          <cell r="L2053">
            <v>2.17</v>
          </cell>
          <cell r="M2053">
            <v>56.42</v>
          </cell>
          <cell r="P2053" t="str">
            <v/>
          </cell>
          <cell r="Q2053" t="str">
            <v/>
          </cell>
        </row>
        <row r="2054">
          <cell r="H2054" t="str">
            <v>Екстракция на еднокоренов зъб с анестезия</v>
          </cell>
          <cell r="I2054">
            <v>508</v>
          </cell>
          <cell r="J2054">
            <v>7</v>
          </cell>
          <cell r="L2054">
            <v>1.98</v>
          </cell>
          <cell r="M2054">
            <v>51.48</v>
          </cell>
          <cell r="P2054" t="str">
            <v/>
          </cell>
          <cell r="Q2054" t="str">
            <v/>
          </cell>
        </row>
        <row r="2055">
          <cell r="H2055" t="str">
            <v>Екстракция на многокоренов зъб с анестезия</v>
          </cell>
          <cell r="I2055">
            <v>509</v>
          </cell>
          <cell r="J2055">
            <v>6</v>
          </cell>
          <cell r="L2055">
            <v>2.2000000000000002</v>
          </cell>
          <cell r="M2055">
            <v>57.2</v>
          </cell>
          <cell r="P2055" t="str">
            <v/>
          </cell>
          <cell r="Q2055" t="str">
            <v/>
          </cell>
        </row>
        <row r="2056">
          <cell r="P2056" t="str">
            <v/>
          </cell>
          <cell r="Q2056" t="str">
            <v/>
          </cell>
        </row>
        <row r="2057">
          <cell r="P2057" t="str">
            <v/>
          </cell>
          <cell r="Q2057" t="str">
            <v/>
          </cell>
        </row>
        <row r="2058">
          <cell r="P2058" t="str">
            <v/>
          </cell>
          <cell r="Q2058" t="str">
            <v/>
          </cell>
        </row>
        <row r="2059">
          <cell r="P2059" t="str">
            <v/>
          </cell>
          <cell r="Q2059" t="str">
            <v/>
          </cell>
        </row>
        <row r="2060">
          <cell r="C2060">
            <v>2431112075</v>
          </cell>
          <cell r="D2060">
            <v>6402177602</v>
          </cell>
          <cell r="E2060" t="str">
            <v>ИППСП</v>
          </cell>
          <cell r="F2060" t="str">
            <v>24-0571</v>
          </cell>
          <cell r="G2060">
            <v>36924</v>
          </cell>
          <cell r="H2060" t="str">
            <v>Обстоен преглед за установяване на орален статус</v>
          </cell>
          <cell r="I2060">
            <v>101</v>
          </cell>
          <cell r="J2060">
            <v>10</v>
          </cell>
          <cell r="L2060">
            <v>2.5</v>
          </cell>
          <cell r="M2060">
            <v>65</v>
          </cell>
          <cell r="N2060">
            <v>16.97</v>
          </cell>
          <cell r="O2060">
            <v>5.05</v>
          </cell>
          <cell r="P2060">
            <v>17</v>
          </cell>
          <cell r="Q2060">
            <v>5</v>
          </cell>
          <cell r="R2060">
            <v>572</v>
          </cell>
          <cell r="S2060">
            <v>5.03</v>
          </cell>
          <cell r="T2060">
            <v>16.97</v>
          </cell>
        </row>
        <row r="2061">
          <cell r="H2061" t="str">
            <v>Препариране на кавитет. Подложки и обтурация с амалгама</v>
          </cell>
          <cell r="I2061">
            <v>301</v>
          </cell>
          <cell r="L2061">
            <v>0</v>
          </cell>
          <cell r="M2061">
            <v>0</v>
          </cell>
          <cell r="P2061" t="str">
            <v/>
          </cell>
          <cell r="Q2061" t="str">
            <v/>
          </cell>
        </row>
        <row r="2062">
          <cell r="H2062" t="str">
            <v>Препариране на кавитет. Подложки и обтурация с химичен композит</v>
          </cell>
          <cell r="I2062">
            <v>301</v>
          </cell>
          <cell r="J2062">
            <v>27</v>
          </cell>
          <cell r="L2062">
            <v>11.7</v>
          </cell>
          <cell r="M2062">
            <v>304.2</v>
          </cell>
          <cell r="P2062" t="str">
            <v/>
          </cell>
          <cell r="Q2062" t="str">
            <v/>
          </cell>
        </row>
        <row r="2063">
          <cell r="H2063" t="str">
            <v>Екстракция на еднокоренов зъб с анестезия</v>
          </cell>
          <cell r="I2063">
            <v>508</v>
          </cell>
          <cell r="J2063">
            <v>2</v>
          </cell>
          <cell r="L2063">
            <v>0.56999999999999995</v>
          </cell>
          <cell r="M2063">
            <v>14.82</v>
          </cell>
          <cell r="P2063" t="str">
            <v/>
          </cell>
          <cell r="Q2063" t="str">
            <v/>
          </cell>
        </row>
        <row r="2064">
          <cell r="H2064" t="str">
            <v>Екстракция на многокоренов зъб с анестезия</v>
          </cell>
          <cell r="I2064">
            <v>509</v>
          </cell>
          <cell r="J2064">
            <v>6</v>
          </cell>
          <cell r="L2064">
            <v>2.2000000000000002</v>
          </cell>
          <cell r="M2064">
            <v>57.2</v>
          </cell>
          <cell r="P2064" t="str">
            <v/>
          </cell>
          <cell r="Q2064" t="str">
            <v/>
          </cell>
        </row>
        <row r="2065">
          <cell r="P2065" t="str">
            <v/>
          </cell>
          <cell r="Q2065" t="str">
            <v/>
          </cell>
        </row>
        <row r="2066">
          <cell r="P2066" t="str">
            <v/>
          </cell>
          <cell r="Q2066" t="str">
            <v/>
          </cell>
        </row>
        <row r="2067">
          <cell r="P2067" t="str">
            <v/>
          </cell>
          <cell r="Q2067" t="str">
            <v/>
          </cell>
        </row>
        <row r="2068">
          <cell r="P2068" t="str">
            <v/>
          </cell>
          <cell r="Q2068" t="str">
            <v/>
          </cell>
        </row>
        <row r="2069">
          <cell r="C2069">
            <v>2431112131</v>
          </cell>
          <cell r="D2069">
            <v>5706297631</v>
          </cell>
          <cell r="E2069" t="str">
            <v>ИППСП</v>
          </cell>
          <cell r="F2069" t="str">
            <v>24-0574</v>
          </cell>
          <cell r="G2069">
            <v>36924</v>
          </cell>
          <cell r="H2069" t="str">
            <v>Обстоен преглед за установяване на орален статус</v>
          </cell>
          <cell r="I2069">
            <v>101</v>
          </cell>
          <cell r="J2069">
            <v>2</v>
          </cell>
          <cell r="L2069">
            <v>0.5</v>
          </cell>
          <cell r="M2069">
            <v>13</v>
          </cell>
          <cell r="N2069">
            <v>13.44</v>
          </cell>
          <cell r="O2069">
            <v>6.75</v>
          </cell>
          <cell r="P2069">
            <v>14</v>
          </cell>
          <cell r="Q2069">
            <v>6</v>
          </cell>
          <cell r="R2069">
            <v>520</v>
          </cell>
          <cell r="S2069">
            <v>6.56</v>
          </cell>
          <cell r="T2069">
            <v>13.44</v>
          </cell>
        </row>
        <row r="2070">
          <cell r="H2070" t="str">
            <v>Препариране на кавитет. Подложки и обтурация с амалгама</v>
          </cell>
          <cell r="I2070">
            <v>301</v>
          </cell>
          <cell r="J2070">
            <v>7</v>
          </cell>
          <cell r="L2070">
            <v>3.03</v>
          </cell>
          <cell r="M2070">
            <v>78.78</v>
          </cell>
          <cell r="P2070" t="str">
            <v/>
          </cell>
          <cell r="Q2070" t="str">
            <v/>
          </cell>
        </row>
        <row r="2071">
          <cell r="H2071" t="str">
            <v>Препариране на кавитет. Подложки и обтурация с химичен композит</v>
          </cell>
          <cell r="I2071">
            <v>301</v>
          </cell>
          <cell r="J2071">
            <v>18</v>
          </cell>
          <cell r="L2071">
            <v>7.8</v>
          </cell>
          <cell r="M2071">
            <v>202.8</v>
          </cell>
          <cell r="P2071" t="str">
            <v/>
          </cell>
          <cell r="Q2071" t="str">
            <v/>
          </cell>
        </row>
        <row r="2072">
          <cell r="H2072" t="str">
            <v>Екстракция на еднокоренов зъб с анестезия</v>
          </cell>
          <cell r="I2072">
            <v>508</v>
          </cell>
          <cell r="J2072">
            <v>1</v>
          </cell>
          <cell r="L2072">
            <v>0.28000000000000003</v>
          </cell>
          <cell r="M2072">
            <v>7.28</v>
          </cell>
          <cell r="P2072" t="str">
            <v/>
          </cell>
          <cell r="Q2072" t="str">
            <v/>
          </cell>
        </row>
        <row r="2073">
          <cell r="H2073" t="str">
            <v>Екстракция на многокоренов зъб с анестезия</v>
          </cell>
          <cell r="I2073">
            <v>509</v>
          </cell>
          <cell r="J2073">
            <v>5</v>
          </cell>
          <cell r="L2073">
            <v>1.83</v>
          </cell>
          <cell r="M2073">
            <v>47.58</v>
          </cell>
          <cell r="P2073" t="str">
            <v/>
          </cell>
          <cell r="Q2073" t="str">
            <v/>
          </cell>
        </row>
        <row r="2074">
          <cell r="P2074" t="str">
            <v/>
          </cell>
          <cell r="Q2074" t="str">
            <v/>
          </cell>
        </row>
        <row r="2075">
          <cell r="P2075" t="str">
            <v/>
          </cell>
          <cell r="Q2075" t="str">
            <v/>
          </cell>
        </row>
        <row r="2076">
          <cell r="P2076" t="str">
            <v/>
          </cell>
          <cell r="Q2076" t="str">
            <v/>
          </cell>
        </row>
        <row r="2077">
          <cell r="P2077" t="str">
            <v/>
          </cell>
          <cell r="Q2077" t="str">
            <v/>
          </cell>
        </row>
        <row r="2078">
          <cell r="C2078">
            <v>2431112124</v>
          </cell>
          <cell r="D2078">
            <v>5104197591</v>
          </cell>
          <cell r="E2078" t="str">
            <v>ИППСП</v>
          </cell>
          <cell r="F2078" t="str">
            <v>24-0573</v>
          </cell>
          <cell r="G2078">
            <v>36924</v>
          </cell>
          <cell r="H2078" t="str">
            <v>Обстоен преглед за установяване на орален статус</v>
          </cell>
          <cell r="I2078">
            <v>101</v>
          </cell>
          <cell r="J2078">
            <v>20</v>
          </cell>
          <cell r="L2078">
            <v>5</v>
          </cell>
          <cell r="M2078">
            <v>130</v>
          </cell>
          <cell r="N2078">
            <v>15.04</v>
          </cell>
          <cell r="O2078">
            <v>4.32</v>
          </cell>
          <cell r="P2078">
            <v>15</v>
          </cell>
          <cell r="Q2078">
            <v>5</v>
          </cell>
          <cell r="R2078">
            <v>502.32</v>
          </cell>
          <cell r="S2078">
            <v>4.32</v>
          </cell>
          <cell r="T2078">
            <v>15</v>
          </cell>
        </row>
        <row r="2079">
          <cell r="H2079" t="str">
            <v>Препариране на кавитет. Подложки и обтурация с амалгама</v>
          </cell>
          <cell r="I2079">
            <v>301</v>
          </cell>
          <cell r="J2079">
            <v>12</v>
          </cell>
          <cell r="L2079">
            <v>5.2</v>
          </cell>
          <cell r="M2079">
            <v>135.19999999999999</v>
          </cell>
          <cell r="P2079" t="str">
            <v/>
          </cell>
          <cell r="Q2079" t="str">
            <v/>
          </cell>
        </row>
        <row r="2080">
          <cell r="H2080" t="str">
            <v>Препариране на кавитет. Подложки и обтурация с химичен композит</v>
          </cell>
          <cell r="I2080">
            <v>301</v>
          </cell>
          <cell r="J2080">
            <v>9</v>
          </cell>
          <cell r="L2080">
            <v>3.9</v>
          </cell>
          <cell r="M2080">
            <v>101.4</v>
          </cell>
          <cell r="P2080" t="str">
            <v/>
          </cell>
          <cell r="Q2080" t="str">
            <v/>
          </cell>
        </row>
        <row r="2081">
          <cell r="H2081" t="str">
            <v>Екстракция на еднокоренов зъб с анестезия</v>
          </cell>
          <cell r="I2081">
            <v>508</v>
          </cell>
          <cell r="J2081">
            <v>2</v>
          </cell>
          <cell r="L2081">
            <v>0.56999999999999995</v>
          </cell>
          <cell r="M2081">
            <v>14.82</v>
          </cell>
          <cell r="P2081" t="str">
            <v/>
          </cell>
          <cell r="Q2081" t="str">
            <v/>
          </cell>
        </row>
        <row r="2082">
          <cell r="H2082" t="str">
            <v>Екстракция на многокоренов зъб с анестезия</v>
          </cell>
          <cell r="I2082">
            <v>509</v>
          </cell>
          <cell r="J2082">
            <v>1</v>
          </cell>
          <cell r="L2082">
            <v>0.37</v>
          </cell>
          <cell r="M2082">
            <v>9.6199999999999992</v>
          </cell>
          <cell r="P2082" t="str">
            <v/>
          </cell>
          <cell r="Q2082" t="str">
            <v/>
          </cell>
        </row>
        <row r="2083">
          <cell r="P2083" t="str">
            <v/>
          </cell>
          <cell r="Q2083" t="str">
            <v/>
          </cell>
        </row>
        <row r="2084">
          <cell r="P2084" t="str">
            <v/>
          </cell>
          <cell r="Q2084" t="str">
            <v/>
          </cell>
        </row>
        <row r="2085">
          <cell r="P2085" t="str">
            <v/>
          </cell>
          <cell r="Q2085" t="str">
            <v/>
          </cell>
        </row>
        <row r="2086">
          <cell r="P2086" t="str">
            <v/>
          </cell>
          <cell r="Q2086" t="str">
            <v/>
          </cell>
        </row>
        <row r="2087">
          <cell r="C2087">
            <v>2431112121</v>
          </cell>
          <cell r="D2087">
            <v>5108125970</v>
          </cell>
          <cell r="E2087" t="str">
            <v>ИППСП</v>
          </cell>
          <cell r="F2087" t="str">
            <v>24-0587</v>
          </cell>
          <cell r="G2087">
            <v>36924</v>
          </cell>
          <cell r="H2087" t="str">
            <v>Обстоен преглед за установяване на орален статус</v>
          </cell>
          <cell r="I2087">
            <v>101</v>
          </cell>
          <cell r="J2087">
            <v>29</v>
          </cell>
          <cell r="L2087">
            <v>7.25</v>
          </cell>
          <cell r="M2087">
            <v>188.5</v>
          </cell>
          <cell r="N2087">
            <v>20.05</v>
          </cell>
          <cell r="O2087">
            <v>2</v>
          </cell>
          <cell r="P2087">
            <v>20</v>
          </cell>
          <cell r="Q2087">
            <v>2</v>
          </cell>
          <cell r="R2087">
            <v>572</v>
          </cell>
          <cell r="S2087">
            <v>2</v>
          </cell>
          <cell r="T2087">
            <v>20</v>
          </cell>
        </row>
        <row r="2088">
          <cell r="H2088" t="str">
            <v>Препариране на кавитет. Подложки и обтурация с амалгама</v>
          </cell>
          <cell r="I2088">
            <v>301</v>
          </cell>
          <cell r="J2088">
            <v>19</v>
          </cell>
          <cell r="L2088">
            <v>8.23</v>
          </cell>
          <cell r="M2088">
            <v>213.98</v>
          </cell>
          <cell r="P2088" t="str">
            <v/>
          </cell>
          <cell r="Q2088" t="str">
            <v/>
          </cell>
        </row>
        <row r="2089">
          <cell r="H2089" t="str">
            <v>Препариране на кавитет. Подложки и обтурация с химичен композит</v>
          </cell>
          <cell r="I2089">
            <v>301</v>
          </cell>
          <cell r="J2089">
            <v>5</v>
          </cell>
          <cell r="L2089">
            <v>2.17</v>
          </cell>
          <cell r="M2089">
            <v>56.42</v>
          </cell>
          <cell r="P2089" t="str">
            <v/>
          </cell>
          <cell r="Q2089" t="str">
            <v/>
          </cell>
        </row>
        <row r="2090">
          <cell r="H2090" t="str">
            <v>Екстракция на еднокоренов зъб с анестезия</v>
          </cell>
          <cell r="I2090">
            <v>508</v>
          </cell>
          <cell r="J2090">
            <v>2</v>
          </cell>
          <cell r="L2090">
            <v>0.56999999999999995</v>
          </cell>
          <cell r="M2090">
            <v>14.82</v>
          </cell>
          <cell r="P2090" t="str">
            <v/>
          </cell>
          <cell r="Q2090" t="str">
            <v/>
          </cell>
        </row>
        <row r="2091">
          <cell r="H2091" t="str">
            <v>Екстракция на многокоренов зъб с анестезия</v>
          </cell>
          <cell r="I2091">
            <v>509</v>
          </cell>
          <cell r="J2091">
            <v>5</v>
          </cell>
          <cell r="L2091">
            <v>1.83</v>
          </cell>
          <cell r="M2091">
            <v>47.58</v>
          </cell>
          <cell r="P2091" t="str">
            <v/>
          </cell>
          <cell r="Q2091" t="str">
            <v/>
          </cell>
        </row>
        <row r="2092">
          <cell r="P2092" t="str">
            <v/>
          </cell>
          <cell r="Q2092" t="str">
            <v/>
          </cell>
        </row>
        <row r="2093">
          <cell r="P2093" t="str">
            <v/>
          </cell>
          <cell r="Q2093" t="str">
            <v/>
          </cell>
        </row>
        <row r="2094">
          <cell r="P2094" t="str">
            <v/>
          </cell>
          <cell r="Q2094" t="str">
            <v/>
          </cell>
        </row>
        <row r="2095">
          <cell r="P2095" t="str">
            <v/>
          </cell>
          <cell r="Q2095" t="str">
            <v/>
          </cell>
        </row>
        <row r="2096">
          <cell r="C2096">
            <v>2431112096</v>
          </cell>
          <cell r="D2096">
            <v>7203287569</v>
          </cell>
          <cell r="E2096" t="str">
            <v>ИППСП</v>
          </cell>
          <cell r="F2096" t="str">
            <v>24-0275</v>
          </cell>
          <cell r="G2096">
            <v>36924</v>
          </cell>
          <cell r="H2096" t="str">
            <v>Обстоен преглед за установяване на орален статус</v>
          </cell>
          <cell r="I2096">
            <v>101</v>
          </cell>
          <cell r="J2096">
            <v>11</v>
          </cell>
          <cell r="L2096">
            <v>2.75</v>
          </cell>
          <cell r="M2096">
            <v>71.5</v>
          </cell>
          <cell r="N2096">
            <v>7.68</v>
          </cell>
          <cell r="O2096">
            <v>17.28</v>
          </cell>
          <cell r="P2096">
            <v>18</v>
          </cell>
          <cell r="Q2096">
            <v>7</v>
          </cell>
          <cell r="R2096">
            <v>648.96</v>
          </cell>
          <cell r="S2096">
            <v>17.28</v>
          </cell>
          <cell r="T2096">
            <v>7.68</v>
          </cell>
        </row>
        <row r="2097">
          <cell r="H2097" t="str">
            <v>Препариране на кавитет. Подложки и обтурация с амалгама</v>
          </cell>
          <cell r="I2097">
            <v>301</v>
          </cell>
          <cell r="J2097">
            <v>1</v>
          </cell>
          <cell r="L2097">
            <v>0.43</v>
          </cell>
          <cell r="M2097">
            <v>11.18</v>
          </cell>
          <cell r="P2097" t="str">
            <v/>
          </cell>
          <cell r="Q2097" t="str">
            <v/>
          </cell>
        </row>
        <row r="2098">
          <cell r="H2098" t="str">
            <v>Препариране на кавитет. Подложки и обтурация с химичен композит</v>
          </cell>
          <cell r="I2098">
            <v>301</v>
          </cell>
          <cell r="J2098">
            <v>7</v>
          </cell>
          <cell r="L2098">
            <v>3.03</v>
          </cell>
          <cell r="M2098">
            <v>78.78</v>
          </cell>
          <cell r="P2098" t="str">
            <v/>
          </cell>
          <cell r="Q2098" t="str">
            <v/>
          </cell>
        </row>
        <row r="2099">
          <cell r="H2099" t="str">
            <v>Екстракция на еднокоренов зъб с анестезия</v>
          </cell>
          <cell r="I2099">
            <v>508</v>
          </cell>
          <cell r="L2099">
            <v>0</v>
          </cell>
          <cell r="M2099">
            <v>0</v>
          </cell>
          <cell r="P2099" t="str">
            <v/>
          </cell>
          <cell r="Q2099" t="str">
            <v/>
          </cell>
        </row>
        <row r="2100">
          <cell r="H2100" t="str">
            <v>Екстракция на многокоренов зъб с анестезия</v>
          </cell>
          <cell r="I2100">
            <v>509</v>
          </cell>
          <cell r="J2100">
            <v>4</v>
          </cell>
          <cell r="L2100">
            <v>1.47</v>
          </cell>
          <cell r="M2100">
            <v>38.22</v>
          </cell>
          <cell r="P2100" t="str">
            <v/>
          </cell>
          <cell r="Q2100" t="str">
            <v/>
          </cell>
        </row>
        <row r="2101">
          <cell r="P2101" t="str">
            <v/>
          </cell>
          <cell r="Q2101" t="str">
            <v/>
          </cell>
        </row>
        <row r="2102">
          <cell r="P2102" t="str">
            <v/>
          </cell>
          <cell r="Q2102" t="str">
            <v/>
          </cell>
        </row>
        <row r="2103">
          <cell r="P2103" t="str">
            <v/>
          </cell>
          <cell r="Q2103" t="str">
            <v/>
          </cell>
        </row>
        <row r="2104">
          <cell r="P2104" t="str">
            <v/>
          </cell>
          <cell r="Q2104" t="str">
            <v/>
          </cell>
        </row>
        <row r="2105">
          <cell r="C2105">
            <v>2431112142</v>
          </cell>
          <cell r="D2105">
            <v>6410017541</v>
          </cell>
          <cell r="E2105" t="str">
            <v>ИППСП</v>
          </cell>
          <cell r="F2105" t="str">
            <v>24-0542</v>
          </cell>
          <cell r="G2105">
            <v>36924</v>
          </cell>
          <cell r="H2105" t="str">
            <v>Обстоен преглед за установяване на орален статус</v>
          </cell>
          <cell r="I2105">
            <v>101</v>
          </cell>
          <cell r="J2105">
            <v>11</v>
          </cell>
          <cell r="L2105">
            <v>2.75</v>
          </cell>
          <cell r="M2105">
            <v>71.5</v>
          </cell>
          <cell r="N2105">
            <v>7.32</v>
          </cell>
          <cell r="O2105">
            <v>8.35</v>
          </cell>
          <cell r="P2105">
            <v>12</v>
          </cell>
          <cell r="Q2105">
            <v>3</v>
          </cell>
          <cell r="R2105">
            <v>390</v>
          </cell>
          <cell r="S2105">
            <v>7.68</v>
          </cell>
          <cell r="T2105">
            <v>7.32</v>
          </cell>
        </row>
        <row r="2106">
          <cell r="H2106" t="str">
            <v>Препариране на кавитет. Подложки и обтурация с амалгама</v>
          </cell>
          <cell r="I2106">
            <v>301</v>
          </cell>
          <cell r="L2106">
            <v>0</v>
          </cell>
          <cell r="M2106">
            <v>0</v>
          </cell>
          <cell r="P2106" t="str">
            <v/>
          </cell>
          <cell r="Q2106" t="str">
            <v/>
          </cell>
        </row>
        <row r="2107">
          <cell r="H2107" t="str">
            <v>Препариране на кавитет. Подложки и обтурация с химичен композит</v>
          </cell>
          <cell r="I2107">
            <v>301</v>
          </cell>
          <cell r="J2107">
            <v>8</v>
          </cell>
          <cell r="L2107">
            <v>3.47</v>
          </cell>
          <cell r="M2107">
            <v>90.22</v>
          </cell>
          <cell r="P2107" t="str">
            <v/>
          </cell>
          <cell r="Q2107" t="str">
            <v/>
          </cell>
        </row>
        <row r="2108">
          <cell r="H2108" t="str">
            <v>Екстракция на еднокоренов зъб с анестезия</v>
          </cell>
          <cell r="I2108">
            <v>508</v>
          </cell>
          <cell r="L2108">
            <v>0</v>
          </cell>
          <cell r="M2108">
            <v>0</v>
          </cell>
          <cell r="P2108" t="str">
            <v/>
          </cell>
          <cell r="Q2108" t="str">
            <v/>
          </cell>
        </row>
        <row r="2109">
          <cell r="H2109" t="str">
            <v>Екстракция на многокоренов зъб с анестезия</v>
          </cell>
          <cell r="I2109">
            <v>509</v>
          </cell>
          <cell r="J2109">
            <v>3</v>
          </cell>
          <cell r="L2109">
            <v>1.1000000000000001</v>
          </cell>
          <cell r="M2109">
            <v>28.6</v>
          </cell>
          <cell r="P2109" t="str">
            <v/>
          </cell>
          <cell r="Q2109" t="str">
            <v/>
          </cell>
        </row>
        <row r="2110">
          <cell r="P2110" t="str">
            <v/>
          </cell>
          <cell r="Q2110" t="str">
            <v/>
          </cell>
        </row>
        <row r="2111">
          <cell r="P2111" t="str">
            <v/>
          </cell>
          <cell r="Q2111" t="str">
            <v/>
          </cell>
        </row>
        <row r="2112">
          <cell r="P2112" t="str">
            <v/>
          </cell>
          <cell r="Q2112" t="str">
            <v/>
          </cell>
        </row>
        <row r="2113">
          <cell r="P2113" t="str">
            <v/>
          </cell>
          <cell r="Q2113" t="str">
            <v/>
          </cell>
        </row>
        <row r="2114">
          <cell r="C2114">
            <v>2431112080</v>
          </cell>
          <cell r="D2114">
            <v>7101027743</v>
          </cell>
          <cell r="E2114" t="str">
            <v>ИППСП</v>
          </cell>
          <cell r="F2114" t="str">
            <v>24-0591</v>
          </cell>
          <cell r="G2114">
            <v>36924</v>
          </cell>
          <cell r="H2114" t="str">
            <v>Обстоен преглед за установяване на орален статус</v>
          </cell>
          <cell r="I2114">
            <v>101</v>
          </cell>
          <cell r="J2114">
            <v>4</v>
          </cell>
          <cell r="L2114">
            <v>1</v>
          </cell>
          <cell r="M2114">
            <v>26</v>
          </cell>
          <cell r="N2114">
            <v>11.05</v>
          </cell>
          <cell r="O2114">
            <v>0</v>
          </cell>
          <cell r="P2114">
            <v>15</v>
          </cell>
          <cell r="Q2114">
            <v>7</v>
          </cell>
          <cell r="R2114">
            <v>287.3</v>
          </cell>
          <cell r="S2114">
            <v>0</v>
          </cell>
          <cell r="T2114">
            <v>11.05</v>
          </cell>
        </row>
        <row r="2115">
          <cell r="H2115" t="str">
            <v>Препариране на кавитет. Подложки и обтурация с амалгама</v>
          </cell>
          <cell r="I2115">
            <v>301</v>
          </cell>
          <cell r="L2115">
            <v>0</v>
          </cell>
          <cell r="M2115">
            <v>0</v>
          </cell>
          <cell r="P2115" t="str">
            <v/>
          </cell>
          <cell r="Q2115" t="str">
            <v/>
          </cell>
        </row>
        <row r="2116">
          <cell r="H2116" t="str">
            <v>Препариране на кавитет. Подложки и обтурация с химичен композит</v>
          </cell>
          <cell r="I2116">
            <v>301</v>
          </cell>
          <cell r="J2116">
            <v>20</v>
          </cell>
          <cell r="L2116">
            <v>8.67</v>
          </cell>
          <cell r="M2116">
            <v>225.42</v>
          </cell>
          <cell r="P2116" t="str">
            <v/>
          </cell>
          <cell r="Q2116" t="str">
            <v/>
          </cell>
        </row>
        <row r="2117">
          <cell r="H2117" t="str">
            <v>Екстракция на еднокоренов зъб с анестезия</v>
          </cell>
          <cell r="I2117">
            <v>508</v>
          </cell>
          <cell r="J2117">
            <v>1</v>
          </cell>
          <cell r="L2117">
            <v>0.28000000000000003</v>
          </cell>
          <cell r="M2117">
            <v>7.28</v>
          </cell>
          <cell r="P2117" t="str">
            <v/>
          </cell>
          <cell r="Q2117" t="str">
            <v/>
          </cell>
        </row>
        <row r="2118">
          <cell r="H2118" t="str">
            <v>Екстракция на многокоренов зъб с анестезия</v>
          </cell>
          <cell r="I2118">
            <v>509</v>
          </cell>
          <cell r="J2118">
            <v>3</v>
          </cell>
          <cell r="L2118">
            <v>1.1000000000000001</v>
          </cell>
          <cell r="M2118">
            <v>28.6</v>
          </cell>
          <cell r="P2118" t="str">
            <v/>
          </cell>
          <cell r="Q2118" t="str">
            <v/>
          </cell>
        </row>
        <row r="2119">
          <cell r="P2119" t="str">
            <v/>
          </cell>
          <cell r="Q2119" t="str">
            <v/>
          </cell>
        </row>
        <row r="2120">
          <cell r="P2120" t="str">
            <v/>
          </cell>
          <cell r="Q2120" t="str">
            <v/>
          </cell>
        </row>
        <row r="2121">
          <cell r="P2121" t="str">
            <v/>
          </cell>
          <cell r="Q2121" t="str">
            <v/>
          </cell>
        </row>
        <row r="2122">
          <cell r="P2122" t="str">
            <v/>
          </cell>
          <cell r="Q2122" t="str">
            <v/>
          </cell>
        </row>
        <row r="2123">
          <cell r="C2123">
            <v>2431112019</v>
          </cell>
          <cell r="D2123">
            <v>5503200231</v>
          </cell>
          <cell r="E2123" t="str">
            <v>ИППСП</v>
          </cell>
          <cell r="F2123" t="str">
            <v>24-0576</v>
          </cell>
          <cell r="G2123">
            <v>36924</v>
          </cell>
          <cell r="H2123" t="str">
            <v>Обстоен преглед за установяване на орален статус</v>
          </cell>
          <cell r="I2123">
            <v>101</v>
          </cell>
          <cell r="J2123">
            <v>9</v>
          </cell>
          <cell r="L2123">
            <v>2.25</v>
          </cell>
          <cell r="M2123">
            <v>58.5</v>
          </cell>
          <cell r="N2123">
            <v>11.19</v>
          </cell>
          <cell r="O2123">
            <v>10.85</v>
          </cell>
          <cell r="P2123">
            <v>15</v>
          </cell>
          <cell r="Q2123">
            <v>7</v>
          </cell>
          <cell r="R2123">
            <v>572</v>
          </cell>
          <cell r="S2123">
            <v>10.81</v>
          </cell>
          <cell r="T2123">
            <v>11.19</v>
          </cell>
        </row>
        <row r="2124">
          <cell r="H2124" t="str">
            <v>Препариране на кавитет. Подложки и обтурация с амалгама</v>
          </cell>
          <cell r="I2124">
            <v>301</v>
          </cell>
          <cell r="J2124">
            <v>10</v>
          </cell>
          <cell r="L2124">
            <v>4.33</v>
          </cell>
          <cell r="M2124">
            <v>112.58</v>
          </cell>
          <cell r="P2124" t="str">
            <v/>
          </cell>
          <cell r="Q2124" t="str">
            <v/>
          </cell>
        </row>
        <row r="2125">
          <cell r="H2125" t="str">
            <v>Препариране на кавитет. Подложки и обтурация с химичен композит</v>
          </cell>
          <cell r="I2125">
            <v>301</v>
          </cell>
          <cell r="J2125">
            <v>10</v>
          </cell>
          <cell r="L2125">
            <v>4.33</v>
          </cell>
          <cell r="M2125">
            <v>112.58</v>
          </cell>
          <cell r="P2125" t="str">
            <v/>
          </cell>
          <cell r="Q2125" t="str">
            <v/>
          </cell>
        </row>
        <row r="2126">
          <cell r="H2126" t="str">
            <v>Екстракция на еднокоренов зъб с анестезия</v>
          </cell>
          <cell r="I2126">
            <v>508</v>
          </cell>
          <cell r="J2126">
            <v>1</v>
          </cell>
          <cell r="L2126">
            <v>0.28000000000000003</v>
          </cell>
          <cell r="M2126">
            <v>7.28</v>
          </cell>
          <cell r="P2126" t="str">
            <v/>
          </cell>
          <cell r="Q2126" t="str">
            <v/>
          </cell>
        </row>
        <row r="2127">
          <cell r="H2127" t="str">
            <v>Екстракция на многокоренов зъб с анестезия</v>
          </cell>
          <cell r="I2127">
            <v>509</v>
          </cell>
          <cell r="L2127">
            <v>0</v>
          </cell>
          <cell r="M2127">
            <v>0</v>
          </cell>
          <cell r="P2127" t="str">
            <v/>
          </cell>
          <cell r="Q2127" t="str">
            <v/>
          </cell>
        </row>
        <row r="2128">
          <cell r="P2128" t="str">
            <v/>
          </cell>
          <cell r="Q2128" t="str">
            <v/>
          </cell>
        </row>
        <row r="2129">
          <cell r="P2129" t="str">
            <v/>
          </cell>
          <cell r="Q2129" t="str">
            <v/>
          </cell>
        </row>
        <row r="2130">
          <cell r="P2130" t="str">
            <v/>
          </cell>
          <cell r="Q2130" t="str">
            <v/>
          </cell>
        </row>
        <row r="2131">
          <cell r="P2131" t="str">
            <v/>
          </cell>
          <cell r="Q2131" t="str">
            <v/>
          </cell>
        </row>
        <row r="2132">
          <cell r="C2132">
            <v>2431112123</v>
          </cell>
          <cell r="D2132">
            <v>6211267595</v>
          </cell>
          <cell r="E2132" t="str">
            <v>ИППСП</v>
          </cell>
          <cell r="F2132" t="str">
            <v>24-0383</v>
          </cell>
          <cell r="G2132">
            <v>36923</v>
          </cell>
          <cell r="H2132" t="str">
            <v>Обстоен преглед за установяване на орален статус</v>
          </cell>
          <cell r="I2132">
            <v>101</v>
          </cell>
          <cell r="J2132">
            <v>7</v>
          </cell>
          <cell r="L2132">
            <v>1.75</v>
          </cell>
          <cell r="M2132">
            <v>45.5</v>
          </cell>
          <cell r="N2132">
            <v>16.34</v>
          </cell>
          <cell r="O2132">
            <v>5.68</v>
          </cell>
          <cell r="P2132">
            <v>17</v>
          </cell>
          <cell r="Q2132">
            <v>5</v>
          </cell>
          <cell r="R2132">
            <v>572</v>
          </cell>
          <cell r="S2132">
            <v>5.66</v>
          </cell>
          <cell r="T2132">
            <v>16.34</v>
          </cell>
        </row>
        <row r="2133">
          <cell r="H2133" t="str">
            <v>Препариране на кавитет. Подложки и обтурация с амалгама</v>
          </cell>
          <cell r="I2133">
            <v>301</v>
          </cell>
          <cell r="J2133">
            <v>7</v>
          </cell>
          <cell r="L2133">
            <v>3.03</v>
          </cell>
          <cell r="M2133">
            <v>78.78</v>
          </cell>
          <cell r="P2133" t="str">
            <v/>
          </cell>
          <cell r="Q2133" t="str">
            <v/>
          </cell>
        </row>
        <row r="2134">
          <cell r="H2134" t="str">
            <v>Препариране на кавитет. Подложки и обтурация с химичен композит</v>
          </cell>
          <cell r="I2134">
            <v>301</v>
          </cell>
          <cell r="J2134">
            <v>19</v>
          </cell>
          <cell r="L2134">
            <v>8.23</v>
          </cell>
          <cell r="M2134">
            <v>213.98</v>
          </cell>
          <cell r="P2134" t="str">
            <v/>
          </cell>
          <cell r="Q2134" t="str">
            <v/>
          </cell>
        </row>
        <row r="2135">
          <cell r="H2135" t="str">
            <v>Екстракция на еднокоренов зъб с анестезия</v>
          </cell>
          <cell r="I2135">
            <v>508</v>
          </cell>
          <cell r="J2135">
            <v>4</v>
          </cell>
          <cell r="L2135">
            <v>1.1299999999999999</v>
          </cell>
          <cell r="M2135">
            <v>29.38</v>
          </cell>
          <cell r="P2135" t="str">
            <v/>
          </cell>
          <cell r="Q2135" t="str">
            <v/>
          </cell>
        </row>
        <row r="2136">
          <cell r="H2136" t="str">
            <v>Екстракция на многокоренов зъб с анестезия</v>
          </cell>
          <cell r="I2136">
            <v>509</v>
          </cell>
          <cell r="J2136">
            <v>6</v>
          </cell>
          <cell r="L2136">
            <v>2.2000000000000002</v>
          </cell>
          <cell r="M2136">
            <v>57.2</v>
          </cell>
          <cell r="P2136" t="str">
            <v/>
          </cell>
          <cell r="Q2136" t="str">
            <v/>
          </cell>
        </row>
        <row r="2137">
          <cell r="P2137" t="str">
            <v/>
          </cell>
          <cell r="Q2137" t="str">
            <v/>
          </cell>
        </row>
        <row r="2138">
          <cell r="P2138" t="str">
            <v/>
          </cell>
          <cell r="Q2138" t="str">
            <v/>
          </cell>
        </row>
        <row r="2139">
          <cell r="P2139" t="str">
            <v/>
          </cell>
          <cell r="Q2139" t="str">
            <v/>
          </cell>
        </row>
        <row r="2140">
          <cell r="P2140" t="str">
            <v/>
          </cell>
          <cell r="Q2140" t="str">
            <v/>
          </cell>
        </row>
        <row r="2141">
          <cell r="C2141">
            <v>2431112099</v>
          </cell>
          <cell r="D2141">
            <v>5508277534</v>
          </cell>
          <cell r="E2141" t="str">
            <v>ИППСП</v>
          </cell>
          <cell r="F2141" t="str">
            <v>24-0442</v>
          </cell>
          <cell r="G2141">
            <v>36923</v>
          </cell>
          <cell r="H2141" t="str">
            <v>Обстоен преглед за установяване на орален статус</v>
          </cell>
          <cell r="I2141">
            <v>101</v>
          </cell>
          <cell r="J2141">
            <v>20</v>
          </cell>
          <cell r="L2141">
            <v>5</v>
          </cell>
          <cell r="M2141">
            <v>130</v>
          </cell>
          <cell r="N2141">
            <v>14.96</v>
          </cell>
          <cell r="O2141">
            <v>5.13</v>
          </cell>
          <cell r="P2141">
            <v>15</v>
          </cell>
          <cell r="Q2141">
            <v>5</v>
          </cell>
          <cell r="R2141">
            <v>520</v>
          </cell>
          <cell r="S2141">
            <v>5.04</v>
          </cell>
          <cell r="T2141">
            <v>14.96</v>
          </cell>
        </row>
        <row r="2142">
          <cell r="H2142" t="str">
            <v>Препариране на кавитет. Подложки и обтурация с амалгама</v>
          </cell>
          <cell r="I2142">
            <v>301</v>
          </cell>
          <cell r="J2142">
            <v>7</v>
          </cell>
          <cell r="L2142">
            <v>3.03</v>
          </cell>
          <cell r="M2142">
            <v>78.78</v>
          </cell>
          <cell r="P2142" t="str">
            <v/>
          </cell>
          <cell r="Q2142" t="str">
            <v/>
          </cell>
        </row>
        <row r="2143">
          <cell r="H2143" t="str">
            <v>Препариране на кавитет. Подложки и обтурация с химичен композит</v>
          </cell>
          <cell r="I2143">
            <v>301</v>
          </cell>
          <cell r="J2143">
            <v>10</v>
          </cell>
          <cell r="L2143">
            <v>4.33</v>
          </cell>
          <cell r="M2143">
            <v>112.58</v>
          </cell>
          <cell r="P2143" t="str">
            <v/>
          </cell>
          <cell r="Q2143" t="str">
            <v/>
          </cell>
        </row>
        <row r="2144">
          <cell r="H2144" t="str">
            <v>Екстракция на еднокоренов зъб с анестезия</v>
          </cell>
          <cell r="I2144">
            <v>508</v>
          </cell>
          <cell r="J2144">
            <v>4</v>
          </cell>
          <cell r="L2144">
            <v>1.1299999999999999</v>
          </cell>
          <cell r="M2144">
            <v>29.38</v>
          </cell>
          <cell r="P2144" t="str">
            <v/>
          </cell>
          <cell r="Q2144" t="str">
            <v/>
          </cell>
        </row>
        <row r="2145">
          <cell r="H2145" t="str">
            <v>Екстракция на многокоренов зъб с анестезия</v>
          </cell>
          <cell r="I2145">
            <v>509</v>
          </cell>
          <cell r="J2145">
            <v>4</v>
          </cell>
          <cell r="L2145">
            <v>1.47</v>
          </cell>
          <cell r="M2145">
            <v>38.22</v>
          </cell>
          <cell r="P2145" t="str">
            <v/>
          </cell>
          <cell r="Q2145" t="str">
            <v/>
          </cell>
        </row>
        <row r="2146">
          <cell r="P2146" t="str">
            <v/>
          </cell>
          <cell r="Q2146" t="str">
            <v/>
          </cell>
        </row>
        <row r="2147">
          <cell r="P2147" t="str">
            <v/>
          </cell>
          <cell r="Q2147" t="str">
            <v/>
          </cell>
        </row>
        <row r="2148">
          <cell r="P2148" t="str">
            <v/>
          </cell>
          <cell r="Q2148" t="str">
            <v/>
          </cell>
        </row>
        <row r="2149">
          <cell r="P2149" t="str">
            <v/>
          </cell>
          <cell r="Q2149" t="str">
            <v/>
          </cell>
        </row>
        <row r="2150">
          <cell r="C2150">
            <v>2431112016</v>
          </cell>
          <cell r="D2150">
            <v>5507247670</v>
          </cell>
          <cell r="E2150" t="str">
            <v>ИППСП</v>
          </cell>
          <cell r="F2150" t="str">
            <v>24-0284</v>
          </cell>
          <cell r="G2150">
            <v>36923</v>
          </cell>
          <cell r="H2150" t="str">
            <v>Обстоен преглед за установяване на орален статус</v>
          </cell>
          <cell r="I2150">
            <v>101</v>
          </cell>
          <cell r="J2150">
            <v>15</v>
          </cell>
          <cell r="L2150">
            <v>3.75</v>
          </cell>
          <cell r="M2150">
            <v>97.5</v>
          </cell>
          <cell r="N2150">
            <v>16.16</v>
          </cell>
          <cell r="O2150">
            <v>7.32</v>
          </cell>
          <cell r="P2150">
            <v>17</v>
          </cell>
          <cell r="Q2150">
            <v>5</v>
          </cell>
          <cell r="R2150">
            <v>572</v>
          </cell>
          <cell r="S2150">
            <v>5.84</v>
          </cell>
          <cell r="T2150">
            <v>16.16</v>
          </cell>
        </row>
        <row r="2151">
          <cell r="H2151" t="str">
            <v>Препариране на кавитет. Подложки и обтурация с амалгама</v>
          </cell>
          <cell r="I2151">
            <v>301</v>
          </cell>
          <cell r="J2151">
            <v>7</v>
          </cell>
          <cell r="L2151">
            <v>3.03</v>
          </cell>
          <cell r="M2151">
            <v>78.78</v>
          </cell>
          <cell r="P2151" t="str">
            <v/>
          </cell>
          <cell r="Q2151" t="str">
            <v/>
          </cell>
        </row>
        <row r="2152">
          <cell r="H2152" t="str">
            <v>Препариране на кавитет. Подложки и обтурация с химичен композит</v>
          </cell>
          <cell r="I2152">
            <v>301</v>
          </cell>
          <cell r="J2152">
            <v>21</v>
          </cell>
          <cell r="L2152">
            <v>9.1</v>
          </cell>
          <cell r="M2152">
            <v>236.6</v>
          </cell>
          <cell r="P2152" t="str">
            <v/>
          </cell>
          <cell r="Q2152" t="str">
            <v/>
          </cell>
        </row>
        <row r="2153">
          <cell r="H2153" t="str">
            <v>Екстракция на еднокоренов зъб с анестезия</v>
          </cell>
          <cell r="I2153">
            <v>508</v>
          </cell>
          <cell r="J2153">
            <v>1</v>
          </cell>
          <cell r="L2153">
            <v>0.28000000000000003</v>
          </cell>
          <cell r="M2153">
            <v>7.28</v>
          </cell>
          <cell r="P2153" t="str">
            <v/>
          </cell>
          <cell r="Q2153" t="str">
            <v/>
          </cell>
        </row>
        <row r="2154">
          <cell r="H2154" t="str">
            <v>Екстракция на многокоренов зъб с анестезия</v>
          </cell>
          <cell r="I2154">
            <v>509</v>
          </cell>
          <cell r="L2154">
            <v>0</v>
          </cell>
          <cell r="M2154">
            <v>0</v>
          </cell>
          <cell r="P2154" t="str">
            <v/>
          </cell>
          <cell r="Q2154" t="str">
            <v/>
          </cell>
        </row>
        <row r="2155">
          <cell r="P2155" t="str">
            <v/>
          </cell>
          <cell r="Q2155" t="str">
            <v/>
          </cell>
        </row>
        <row r="2156">
          <cell r="P2156" t="str">
            <v/>
          </cell>
          <cell r="Q2156" t="str">
            <v/>
          </cell>
        </row>
        <row r="2157">
          <cell r="P2157" t="str">
            <v/>
          </cell>
          <cell r="Q2157" t="str">
            <v/>
          </cell>
        </row>
        <row r="2158">
          <cell r="P2158" t="str">
            <v/>
          </cell>
          <cell r="Q2158" t="str">
            <v/>
          </cell>
        </row>
        <row r="2159">
          <cell r="C2159">
            <v>2431112012</v>
          </cell>
          <cell r="D2159">
            <v>6008283510</v>
          </cell>
          <cell r="E2159" t="str">
            <v>ИППСП</v>
          </cell>
          <cell r="F2159" t="str">
            <v>24-0340</v>
          </cell>
          <cell r="G2159">
            <v>36923</v>
          </cell>
          <cell r="H2159" t="str">
            <v>Обстоен преглед за установяване на орален статус</v>
          </cell>
          <cell r="I2159">
            <v>101</v>
          </cell>
          <cell r="J2159">
            <v>19</v>
          </cell>
          <cell r="L2159">
            <v>4.75</v>
          </cell>
          <cell r="M2159">
            <v>123.5</v>
          </cell>
          <cell r="N2159">
            <v>18.07</v>
          </cell>
          <cell r="O2159">
            <v>7.03</v>
          </cell>
          <cell r="P2159">
            <v>18</v>
          </cell>
          <cell r="Q2159">
            <v>7</v>
          </cell>
          <cell r="R2159">
            <v>650</v>
          </cell>
          <cell r="S2159">
            <v>7</v>
          </cell>
          <cell r="T2159">
            <v>18</v>
          </cell>
        </row>
        <row r="2160">
          <cell r="H2160" t="str">
            <v>Препариране на кавитет. Подложки и обтурация с амалгама</v>
          </cell>
          <cell r="I2160">
            <v>301</v>
          </cell>
          <cell r="J2160">
            <v>15</v>
          </cell>
          <cell r="L2160">
            <v>6.5</v>
          </cell>
          <cell r="M2160">
            <v>169</v>
          </cell>
          <cell r="P2160" t="str">
            <v/>
          </cell>
          <cell r="Q2160" t="str">
            <v/>
          </cell>
        </row>
        <row r="2161">
          <cell r="H2161" t="str">
            <v>Препариране на кавитет. Подложки и обтурация с химичен композит</v>
          </cell>
          <cell r="I2161">
            <v>301</v>
          </cell>
          <cell r="J2161">
            <v>4</v>
          </cell>
          <cell r="L2161">
            <v>1.73</v>
          </cell>
          <cell r="M2161">
            <v>44.98</v>
          </cell>
          <cell r="P2161" t="str">
            <v/>
          </cell>
          <cell r="Q2161" t="str">
            <v/>
          </cell>
        </row>
        <row r="2162">
          <cell r="H2162" t="str">
            <v>Екстракция на еднокоренов зъб с анестезия</v>
          </cell>
          <cell r="I2162">
            <v>508</v>
          </cell>
          <cell r="J2162">
            <v>5</v>
          </cell>
          <cell r="L2162">
            <v>1.42</v>
          </cell>
          <cell r="M2162">
            <v>36.92</v>
          </cell>
          <cell r="P2162" t="str">
            <v/>
          </cell>
          <cell r="Q2162" t="str">
            <v/>
          </cell>
        </row>
        <row r="2163">
          <cell r="H2163" t="str">
            <v>Екстракция на многокоренов зъб с анестезия</v>
          </cell>
          <cell r="I2163">
            <v>509</v>
          </cell>
          <cell r="J2163">
            <v>10</v>
          </cell>
          <cell r="L2163">
            <v>3.67</v>
          </cell>
          <cell r="M2163">
            <v>95.42</v>
          </cell>
          <cell r="P2163" t="str">
            <v/>
          </cell>
          <cell r="Q2163" t="str">
            <v/>
          </cell>
        </row>
        <row r="2164">
          <cell r="P2164" t="str">
            <v/>
          </cell>
          <cell r="Q2164" t="str">
            <v/>
          </cell>
        </row>
        <row r="2165">
          <cell r="P2165" t="str">
            <v/>
          </cell>
          <cell r="Q2165" t="str">
            <v/>
          </cell>
        </row>
        <row r="2166">
          <cell r="P2166" t="str">
            <v/>
          </cell>
          <cell r="Q2166" t="str">
            <v/>
          </cell>
        </row>
        <row r="2167">
          <cell r="P2167" t="str">
            <v/>
          </cell>
          <cell r="Q2167" t="str">
            <v/>
          </cell>
        </row>
        <row r="2168">
          <cell r="C2168">
            <v>2431112081</v>
          </cell>
          <cell r="D2168">
            <v>5011234632</v>
          </cell>
          <cell r="E2168" t="str">
            <v>ИППСП</v>
          </cell>
          <cell r="F2168" t="str">
            <v>24-0625</v>
          </cell>
          <cell r="G2168">
            <v>36927</v>
          </cell>
          <cell r="H2168" t="str">
            <v>Обстоен преглед за установяване на орален статус</v>
          </cell>
          <cell r="I2168">
            <v>101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R2168">
            <v>0</v>
          </cell>
          <cell r="S2168">
            <v>0</v>
          </cell>
          <cell r="T2168">
            <v>0</v>
          </cell>
        </row>
        <row r="2169">
          <cell r="H2169" t="str">
            <v>Препариране на кавитет. Подложки и обтурация с амалгама</v>
          </cell>
          <cell r="I2169">
            <v>301</v>
          </cell>
          <cell r="L2169">
            <v>0</v>
          </cell>
          <cell r="M2169">
            <v>0</v>
          </cell>
          <cell r="P2169" t="str">
            <v/>
          </cell>
          <cell r="Q2169" t="str">
            <v/>
          </cell>
        </row>
        <row r="2170">
          <cell r="H2170" t="str">
            <v>Препариране на кавитет. Подложки и обтурация с химичен композит</v>
          </cell>
          <cell r="I2170">
            <v>301</v>
          </cell>
          <cell r="L2170">
            <v>0</v>
          </cell>
          <cell r="M2170">
            <v>0</v>
          </cell>
          <cell r="P2170" t="str">
            <v/>
          </cell>
          <cell r="Q2170" t="str">
            <v/>
          </cell>
        </row>
        <row r="2171">
          <cell r="H2171" t="str">
            <v>Екстракция на еднокоренов зъб с анестезия</v>
          </cell>
          <cell r="I2171">
            <v>508</v>
          </cell>
          <cell r="L2171">
            <v>0</v>
          </cell>
          <cell r="M2171">
            <v>0</v>
          </cell>
          <cell r="P2171" t="str">
            <v/>
          </cell>
          <cell r="Q2171" t="str">
            <v/>
          </cell>
        </row>
        <row r="2172">
          <cell r="H2172" t="str">
            <v>Екстракция на многокоренов зъб с анестезия</v>
          </cell>
          <cell r="I2172">
            <v>509</v>
          </cell>
          <cell r="L2172">
            <v>0</v>
          </cell>
          <cell r="M2172">
            <v>0</v>
          </cell>
          <cell r="P2172" t="str">
            <v/>
          </cell>
          <cell r="Q2172" t="str">
            <v/>
          </cell>
        </row>
        <row r="2173">
          <cell r="P2173" t="str">
            <v/>
          </cell>
          <cell r="Q2173" t="str">
            <v/>
          </cell>
        </row>
        <row r="2174">
          <cell r="P2174" t="str">
            <v/>
          </cell>
          <cell r="Q2174" t="str">
            <v/>
          </cell>
        </row>
        <row r="2175">
          <cell r="P2175" t="str">
            <v/>
          </cell>
          <cell r="Q2175" t="str">
            <v/>
          </cell>
        </row>
        <row r="2176">
          <cell r="P2176" t="str">
            <v/>
          </cell>
          <cell r="Q2176" t="str">
            <v/>
          </cell>
        </row>
        <row r="2177">
          <cell r="C2177">
            <v>2431112087</v>
          </cell>
          <cell r="D2177">
            <v>6402287657</v>
          </cell>
          <cell r="E2177" t="str">
            <v>ИППСП</v>
          </cell>
          <cell r="F2177" t="str">
            <v>24-0531</v>
          </cell>
          <cell r="G2177">
            <v>36922</v>
          </cell>
          <cell r="H2177" t="str">
            <v>Обстоен преглед за установяване на орален статус</v>
          </cell>
          <cell r="I2177">
            <v>101</v>
          </cell>
          <cell r="J2177">
            <v>14</v>
          </cell>
          <cell r="L2177">
            <v>3.5</v>
          </cell>
          <cell r="M2177">
            <v>91</v>
          </cell>
          <cell r="N2177">
            <v>13.93</v>
          </cell>
          <cell r="O2177">
            <v>8.17</v>
          </cell>
          <cell r="P2177">
            <v>16</v>
          </cell>
          <cell r="Q2177">
            <v>6</v>
          </cell>
          <cell r="R2177">
            <v>572</v>
          </cell>
          <cell r="S2177">
            <v>8.07</v>
          </cell>
          <cell r="T2177">
            <v>13.93</v>
          </cell>
        </row>
        <row r="2178">
          <cell r="H2178" t="str">
            <v>Препариране на кавитет. Подложки и обтурация с амалгама</v>
          </cell>
          <cell r="I2178">
            <v>301</v>
          </cell>
          <cell r="J2178">
            <v>6</v>
          </cell>
          <cell r="L2178">
            <v>2.6</v>
          </cell>
          <cell r="M2178">
            <v>67.599999999999994</v>
          </cell>
          <cell r="P2178" t="str">
            <v/>
          </cell>
          <cell r="Q2178" t="str">
            <v/>
          </cell>
        </row>
        <row r="2179">
          <cell r="H2179" t="str">
            <v>Препариране на кавитет. Подложки и обтурация с химичен композит</v>
          </cell>
          <cell r="I2179">
            <v>301</v>
          </cell>
          <cell r="J2179">
            <v>13</v>
          </cell>
          <cell r="L2179">
            <v>5.63</v>
          </cell>
          <cell r="M2179">
            <v>146.38</v>
          </cell>
          <cell r="P2179" t="str">
            <v/>
          </cell>
          <cell r="Q2179" t="str">
            <v/>
          </cell>
        </row>
        <row r="2180">
          <cell r="H2180" t="str">
            <v>Екстракция на еднокоренов зъб с анестезия</v>
          </cell>
          <cell r="I2180">
            <v>508</v>
          </cell>
          <cell r="L2180">
            <v>0</v>
          </cell>
          <cell r="M2180">
            <v>0</v>
          </cell>
          <cell r="P2180" t="str">
            <v/>
          </cell>
          <cell r="Q2180" t="str">
            <v/>
          </cell>
        </row>
        <row r="2181">
          <cell r="H2181" t="str">
            <v>Екстракция на многокоренов зъб с анестезия</v>
          </cell>
          <cell r="I2181">
            <v>509</v>
          </cell>
          <cell r="J2181">
            <v>6</v>
          </cell>
          <cell r="L2181">
            <v>2.2000000000000002</v>
          </cell>
          <cell r="M2181">
            <v>57.2</v>
          </cell>
          <cell r="P2181" t="str">
            <v/>
          </cell>
          <cell r="Q2181" t="str">
            <v/>
          </cell>
        </row>
        <row r="2182">
          <cell r="P2182" t="str">
            <v/>
          </cell>
          <cell r="Q2182" t="str">
            <v/>
          </cell>
        </row>
        <row r="2183">
          <cell r="P2183" t="str">
            <v/>
          </cell>
          <cell r="Q2183" t="str">
            <v/>
          </cell>
        </row>
        <row r="2184">
          <cell r="P2184" t="str">
            <v/>
          </cell>
          <cell r="Q2184" t="str">
            <v/>
          </cell>
        </row>
        <row r="2185">
          <cell r="P2185" t="str">
            <v/>
          </cell>
          <cell r="Q2185" t="str">
            <v/>
          </cell>
        </row>
        <row r="2186">
          <cell r="C2186">
            <v>2431112034</v>
          </cell>
          <cell r="D2186">
            <v>4012277616</v>
          </cell>
          <cell r="E2186" t="str">
            <v>ИППСП</v>
          </cell>
          <cell r="F2186" t="str">
            <v>24-0154</v>
          </cell>
          <cell r="G2186">
            <v>36930</v>
          </cell>
          <cell r="H2186" t="str">
            <v>Обстоен преглед за установяване на орален статус</v>
          </cell>
          <cell r="I2186">
            <v>101</v>
          </cell>
          <cell r="J2186">
            <v>17</v>
          </cell>
          <cell r="L2186">
            <v>4.25</v>
          </cell>
          <cell r="M2186">
            <v>110.5</v>
          </cell>
          <cell r="N2186">
            <v>14.69</v>
          </cell>
          <cell r="O2186">
            <v>5.38</v>
          </cell>
          <cell r="P2186">
            <v>15</v>
          </cell>
          <cell r="Q2186">
            <v>5</v>
          </cell>
          <cell r="R2186">
            <v>520</v>
          </cell>
          <cell r="S2186">
            <v>5.31</v>
          </cell>
          <cell r="T2186">
            <v>14.69</v>
          </cell>
        </row>
        <row r="2187">
          <cell r="H2187" t="str">
            <v>Препариране на кавитет. Подложки и обтурация с амалгама</v>
          </cell>
          <cell r="I2187">
            <v>301</v>
          </cell>
          <cell r="J2187">
            <v>9</v>
          </cell>
          <cell r="L2187">
            <v>3.9</v>
          </cell>
          <cell r="M2187">
            <v>101.4</v>
          </cell>
          <cell r="P2187" t="str">
            <v/>
          </cell>
          <cell r="Q2187" t="str">
            <v/>
          </cell>
        </row>
        <row r="2188">
          <cell r="H2188" t="str">
            <v>Препариране на кавитет. Подложки и обтурация с химичен композит</v>
          </cell>
          <cell r="I2188">
            <v>301</v>
          </cell>
          <cell r="J2188">
            <v>9</v>
          </cell>
          <cell r="L2188">
            <v>3.9</v>
          </cell>
          <cell r="M2188">
            <v>101.4</v>
          </cell>
          <cell r="P2188" t="str">
            <v/>
          </cell>
          <cell r="Q2188" t="str">
            <v/>
          </cell>
        </row>
        <row r="2189">
          <cell r="H2189" t="str">
            <v>Екстракция на еднокоренов зъб с анестезия</v>
          </cell>
          <cell r="I2189">
            <v>508</v>
          </cell>
          <cell r="J2189">
            <v>8</v>
          </cell>
          <cell r="L2189">
            <v>2.27</v>
          </cell>
          <cell r="M2189">
            <v>59.02</v>
          </cell>
          <cell r="P2189" t="str">
            <v/>
          </cell>
          <cell r="Q2189" t="str">
            <v/>
          </cell>
        </row>
        <row r="2190">
          <cell r="H2190" t="str">
            <v>Екстракция на многокоренов зъб с анестезия</v>
          </cell>
          <cell r="I2190">
            <v>509</v>
          </cell>
          <cell r="J2190">
            <v>1</v>
          </cell>
          <cell r="L2190">
            <v>0.37</v>
          </cell>
          <cell r="M2190">
            <v>9.6199999999999992</v>
          </cell>
          <cell r="P2190" t="str">
            <v/>
          </cell>
          <cell r="Q2190" t="str">
            <v/>
          </cell>
        </row>
        <row r="2191">
          <cell r="P2191" t="str">
            <v/>
          </cell>
          <cell r="Q2191" t="str">
            <v/>
          </cell>
        </row>
        <row r="2192">
          <cell r="P2192" t="str">
            <v/>
          </cell>
          <cell r="Q2192" t="str">
            <v/>
          </cell>
        </row>
        <row r="2193">
          <cell r="P2193" t="str">
            <v/>
          </cell>
          <cell r="Q2193" t="str">
            <v/>
          </cell>
        </row>
        <row r="2194">
          <cell r="P2194" t="str">
            <v/>
          </cell>
          <cell r="Q2194" t="str">
            <v/>
          </cell>
        </row>
        <row r="2195">
          <cell r="C2195">
            <v>2431112054</v>
          </cell>
          <cell r="D2195">
            <v>6508227577</v>
          </cell>
          <cell r="E2195" t="str">
            <v>ИППСП</v>
          </cell>
          <cell r="F2195" t="str">
            <v>24-0624</v>
          </cell>
          <cell r="G2195">
            <v>36931</v>
          </cell>
          <cell r="H2195" t="str">
            <v>Обстоен преглед за установяване на орален статус</v>
          </cell>
          <cell r="I2195">
            <v>101</v>
          </cell>
          <cell r="L2195">
            <v>0</v>
          </cell>
          <cell r="M2195">
            <v>0</v>
          </cell>
          <cell r="N2195">
            <v>6.04</v>
          </cell>
          <cell r="O2195">
            <v>16.079999999999998</v>
          </cell>
          <cell r="P2195">
            <v>15</v>
          </cell>
          <cell r="Q2195">
            <v>7</v>
          </cell>
          <cell r="R2195">
            <v>572</v>
          </cell>
          <cell r="S2195">
            <v>15.96</v>
          </cell>
          <cell r="T2195">
            <v>6.04</v>
          </cell>
        </row>
        <row r="2196">
          <cell r="H2196" t="str">
            <v>Препариране на кавитет. Подложки и обтурация с амалгама</v>
          </cell>
          <cell r="I2196">
            <v>301</v>
          </cell>
          <cell r="J2196">
            <v>5</v>
          </cell>
          <cell r="L2196">
            <v>2.17</v>
          </cell>
          <cell r="M2196">
            <v>56.42</v>
          </cell>
          <cell r="P2196" t="str">
            <v/>
          </cell>
          <cell r="Q2196" t="str">
            <v/>
          </cell>
        </row>
        <row r="2197">
          <cell r="H2197" t="str">
            <v>Препариране на кавитет. Подложки и обтурация с химичен композит</v>
          </cell>
          <cell r="I2197">
            <v>301</v>
          </cell>
          <cell r="J2197">
            <v>3</v>
          </cell>
          <cell r="L2197">
            <v>1.3</v>
          </cell>
          <cell r="M2197">
            <v>33.799999999999997</v>
          </cell>
          <cell r="P2197" t="str">
            <v/>
          </cell>
          <cell r="Q2197" t="str">
            <v/>
          </cell>
        </row>
        <row r="2198">
          <cell r="H2198" t="str">
            <v>Екстракция на еднокоренов зъб с анестезия</v>
          </cell>
          <cell r="I2198">
            <v>508</v>
          </cell>
          <cell r="L2198">
            <v>0</v>
          </cell>
          <cell r="M2198">
            <v>0</v>
          </cell>
          <cell r="P2198" t="str">
            <v/>
          </cell>
          <cell r="Q2198" t="str">
            <v/>
          </cell>
        </row>
        <row r="2199">
          <cell r="H2199" t="str">
            <v>Екстракция на многокоренов зъб с анестезия</v>
          </cell>
          <cell r="I2199">
            <v>509</v>
          </cell>
          <cell r="J2199">
            <v>7</v>
          </cell>
          <cell r="L2199">
            <v>2.57</v>
          </cell>
          <cell r="M2199">
            <v>66.819999999999993</v>
          </cell>
          <cell r="P2199" t="str">
            <v/>
          </cell>
          <cell r="Q2199" t="str">
            <v/>
          </cell>
        </row>
        <row r="2200">
          <cell r="P2200" t="str">
            <v/>
          </cell>
          <cell r="Q2200" t="str">
            <v/>
          </cell>
        </row>
        <row r="2201">
          <cell r="P2201" t="str">
            <v/>
          </cell>
          <cell r="Q2201" t="str">
            <v/>
          </cell>
        </row>
        <row r="2202">
          <cell r="P2202" t="str">
            <v/>
          </cell>
          <cell r="Q2202" t="str">
            <v/>
          </cell>
        </row>
        <row r="2203">
          <cell r="P2203" t="str">
            <v/>
          </cell>
          <cell r="Q2203" t="str">
            <v/>
          </cell>
        </row>
        <row r="2204">
          <cell r="C2204">
            <v>2431114001</v>
          </cell>
          <cell r="D2204" t="str">
            <v>5907087560</v>
          </cell>
          <cell r="E2204" t="str">
            <v>"ГППСП-ДЕНТАСТОМ" ООД</v>
          </cell>
          <cell r="F2204" t="str">
            <v>24-0594</v>
          </cell>
          <cell r="G2204" t="str">
            <v>02.02.2001</v>
          </cell>
          <cell r="H2204" t="str">
            <v>Обстоен преглед за установяване на орален статус</v>
          </cell>
          <cell r="I2204">
            <v>101</v>
          </cell>
          <cell r="J2204">
            <v>9</v>
          </cell>
          <cell r="L2204">
            <v>2.25</v>
          </cell>
          <cell r="M2204">
            <v>58.5</v>
          </cell>
          <cell r="N2204">
            <v>8.69</v>
          </cell>
          <cell r="O2204">
            <v>18.41</v>
          </cell>
          <cell r="P2204">
            <v>20</v>
          </cell>
          <cell r="Q2204">
            <v>7</v>
          </cell>
          <cell r="R2204">
            <v>702</v>
          </cell>
          <cell r="S2204">
            <v>18.309999999999999</v>
          </cell>
          <cell r="T2204">
            <v>8.69</v>
          </cell>
        </row>
        <row r="2205">
          <cell r="D2205" t="str">
            <v>6305044596</v>
          </cell>
          <cell r="H2205" t="str">
            <v>Препариране на кавитет. Подложки и обтурация с амалгама</v>
          </cell>
          <cell r="I2205">
            <v>301</v>
          </cell>
          <cell r="J2205">
            <v>3</v>
          </cell>
          <cell r="L2205">
            <v>1.3</v>
          </cell>
          <cell r="M2205">
            <v>33.799999999999997</v>
          </cell>
          <cell r="P2205" t="str">
            <v/>
          </cell>
          <cell r="Q2205" t="str">
            <v/>
          </cell>
        </row>
        <row r="2206">
          <cell r="H2206" t="str">
            <v>Препариране на кавитет. Подложки и обтурация с химичен композит</v>
          </cell>
          <cell r="I2206">
            <v>301</v>
          </cell>
          <cell r="J2206">
            <v>11</v>
          </cell>
          <cell r="L2206">
            <v>4.7699999999999996</v>
          </cell>
          <cell r="M2206">
            <v>124.02</v>
          </cell>
          <cell r="P2206" t="str">
            <v/>
          </cell>
          <cell r="Q2206" t="str">
            <v/>
          </cell>
        </row>
        <row r="2207">
          <cell r="H2207" t="str">
            <v>Екстракция на еднокоренов зъб с анестезия</v>
          </cell>
          <cell r="I2207">
            <v>508</v>
          </cell>
          <cell r="L2207">
            <v>0</v>
          </cell>
          <cell r="M2207">
            <v>0</v>
          </cell>
          <cell r="P2207" t="str">
            <v/>
          </cell>
          <cell r="Q2207" t="str">
            <v/>
          </cell>
        </row>
        <row r="2208">
          <cell r="H2208" t="str">
            <v>Екстракция на многокоренов зъб с анестезия</v>
          </cell>
          <cell r="I2208">
            <v>509</v>
          </cell>
          <cell r="J2208">
            <v>1</v>
          </cell>
          <cell r="L2208">
            <v>0.37</v>
          </cell>
          <cell r="M2208">
            <v>9.6199999999999992</v>
          </cell>
          <cell r="P2208" t="str">
            <v/>
          </cell>
          <cell r="Q2208" t="str">
            <v/>
          </cell>
        </row>
        <row r="2209">
          <cell r="P2209" t="str">
            <v/>
          </cell>
          <cell r="Q2209" t="str">
            <v/>
          </cell>
        </row>
        <row r="2210">
          <cell r="P2210" t="str">
            <v/>
          </cell>
          <cell r="Q2210" t="str">
            <v/>
          </cell>
        </row>
        <row r="2211">
          <cell r="P2211" t="str">
            <v/>
          </cell>
          <cell r="Q2211" t="str">
            <v/>
          </cell>
        </row>
        <row r="2212">
          <cell r="P2212" t="str">
            <v/>
          </cell>
          <cell r="Q2212" t="str">
            <v/>
          </cell>
        </row>
        <row r="2213">
          <cell r="C2213">
            <v>2431112164</v>
          </cell>
          <cell r="D2213" t="str">
            <v>7202177612</v>
          </cell>
          <cell r="E2213" t="str">
            <v>ИППСП</v>
          </cell>
          <cell r="F2213" t="str">
            <v>24-0666</v>
          </cell>
          <cell r="G2213">
            <v>36992</v>
          </cell>
          <cell r="H2213" t="str">
            <v>Обстоен преглед за установяване на орален статус</v>
          </cell>
          <cell r="I2213">
            <v>101</v>
          </cell>
          <cell r="J2213">
            <v>10</v>
          </cell>
          <cell r="L2213">
            <v>2.5</v>
          </cell>
          <cell r="M2213">
            <v>65</v>
          </cell>
          <cell r="N2213">
            <v>10.1</v>
          </cell>
          <cell r="O2213">
            <v>0</v>
          </cell>
          <cell r="P2213">
            <v>10</v>
          </cell>
          <cell r="Q2213">
            <v>0</v>
          </cell>
          <cell r="R2213">
            <v>260</v>
          </cell>
          <cell r="S2213">
            <v>0</v>
          </cell>
          <cell r="T2213">
            <v>10</v>
          </cell>
        </row>
        <row r="2214">
          <cell r="H2214" t="str">
            <v>Препариране на кавитет. Подложки и обтурация с амалгама</v>
          </cell>
          <cell r="I2214">
            <v>301</v>
          </cell>
          <cell r="J2214">
            <v>7</v>
          </cell>
          <cell r="L2214">
            <v>3.03</v>
          </cell>
          <cell r="M2214">
            <v>78.78</v>
          </cell>
        </row>
        <row r="2215">
          <cell r="H2215" t="str">
            <v>Препариране на кавитет. Подложки и обтурация с химичен композит</v>
          </cell>
          <cell r="I2215">
            <v>301</v>
          </cell>
          <cell r="J2215">
            <v>5</v>
          </cell>
          <cell r="L2215">
            <v>2.17</v>
          </cell>
          <cell r="M2215">
            <v>56.42</v>
          </cell>
        </row>
        <row r="2216">
          <cell r="H2216" t="str">
            <v>Екстракция на еднокоренов зъб с анестезия</v>
          </cell>
          <cell r="I2216">
            <v>508</v>
          </cell>
          <cell r="J2216">
            <v>2</v>
          </cell>
          <cell r="L2216">
            <v>0.56999999999999995</v>
          </cell>
          <cell r="M2216">
            <v>14.82</v>
          </cell>
        </row>
        <row r="2217">
          <cell r="H2217" t="str">
            <v>Екстракция на многокоренов зъб с анестезия</v>
          </cell>
          <cell r="I2217">
            <v>509</v>
          </cell>
          <cell r="J2217">
            <v>5</v>
          </cell>
          <cell r="L2217">
            <v>1.83</v>
          </cell>
          <cell r="M2217">
            <v>47.58</v>
          </cell>
        </row>
        <row r="2222">
          <cell r="C2222">
            <v>2431112166</v>
          </cell>
          <cell r="D2222">
            <v>7503027602</v>
          </cell>
          <cell r="E2222" t="str">
            <v>ИППСП</v>
          </cell>
          <cell r="F2222" t="str">
            <v>24-0693</v>
          </cell>
          <cell r="G2222">
            <v>37135</v>
          </cell>
          <cell r="H2222" t="str">
            <v>Обстоен преглед за установяване на орален статус</v>
          </cell>
          <cell r="I2222">
            <v>101</v>
          </cell>
          <cell r="J2222">
            <v>8</v>
          </cell>
          <cell r="L2222">
            <v>2</v>
          </cell>
          <cell r="M2222">
            <v>52</v>
          </cell>
          <cell r="N2222">
            <v>6.77</v>
          </cell>
          <cell r="O2222">
            <v>1.33</v>
          </cell>
          <cell r="P2222">
            <v>7</v>
          </cell>
          <cell r="Q2222">
            <v>1</v>
          </cell>
          <cell r="R2222">
            <v>208</v>
          </cell>
          <cell r="S2222">
            <v>1.23</v>
          </cell>
          <cell r="T2222">
            <v>6.77</v>
          </cell>
        </row>
        <row r="2223">
          <cell r="H2223" t="str">
            <v>Препариране на кавитет. Подложки и обтурация с амалгама</v>
          </cell>
          <cell r="I2223">
            <v>301</v>
          </cell>
          <cell r="J2223">
            <v>2</v>
          </cell>
          <cell r="L2223">
            <v>0.87</v>
          </cell>
          <cell r="M2223">
            <v>22.62</v>
          </cell>
        </row>
        <row r="2224">
          <cell r="H2224" t="str">
            <v>Препариране на кавитет. Подложки и обтурация с химичен композит</v>
          </cell>
          <cell r="I2224">
            <v>301</v>
          </cell>
          <cell r="J2224">
            <v>6</v>
          </cell>
          <cell r="L2224">
            <v>2.6</v>
          </cell>
          <cell r="M2224">
            <v>67.599999999999994</v>
          </cell>
        </row>
        <row r="2225">
          <cell r="H2225" t="str">
            <v>Екстракция на еднокоренов зъб с анестезия</v>
          </cell>
          <cell r="I2225">
            <v>508</v>
          </cell>
          <cell r="J2225">
            <v>2</v>
          </cell>
          <cell r="L2225">
            <v>0.56999999999999995</v>
          </cell>
          <cell r="M2225">
            <v>14.82</v>
          </cell>
        </row>
        <row r="2226">
          <cell r="H2226" t="str">
            <v>Екстракция на многокоренов зъб с анестезия</v>
          </cell>
          <cell r="I2226">
            <v>509</v>
          </cell>
          <cell r="J2226">
            <v>2</v>
          </cell>
          <cell r="L2226">
            <v>0.73</v>
          </cell>
          <cell r="M2226">
            <v>18.98</v>
          </cell>
        </row>
        <row r="2231">
          <cell r="C2231">
            <v>2431112165</v>
          </cell>
          <cell r="D2231">
            <v>7407277566</v>
          </cell>
          <cell r="E2231" t="str">
            <v>ИППСП</v>
          </cell>
          <cell r="F2231" t="str">
            <v>24-0694</v>
          </cell>
          <cell r="G2231">
            <v>37135</v>
          </cell>
          <cell r="H2231" t="str">
            <v>Обстоен преглед за установяване на орален статус</v>
          </cell>
          <cell r="I2231">
            <v>101</v>
          </cell>
          <cell r="J2231">
            <v>8</v>
          </cell>
          <cell r="L2231">
            <v>2</v>
          </cell>
          <cell r="M2231">
            <v>52</v>
          </cell>
          <cell r="N2231">
            <v>8.0299999999999994</v>
          </cell>
          <cell r="O2231">
            <v>0</v>
          </cell>
          <cell r="P2231">
            <v>8</v>
          </cell>
          <cell r="Q2231">
            <v>0</v>
          </cell>
          <cell r="R2231">
            <v>208</v>
          </cell>
          <cell r="S2231">
            <v>0</v>
          </cell>
          <cell r="T2231">
            <v>8</v>
          </cell>
        </row>
        <row r="2232">
          <cell r="H2232" t="str">
            <v>Препариране на кавитет. Подложки и обтурация с амалгама</v>
          </cell>
          <cell r="I2232">
            <v>301</v>
          </cell>
          <cell r="L2232">
            <v>0</v>
          </cell>
          <cell r="M2232">
            <v>0</v>
          </cell>
        </row>
        <row r="2233">
          <cell r="H2233" t="str">
            <v>Препариране на кавитет. Подложки и обтурация с химичен композит</v>
          </cell>
          <cell r="I2233">
            <v>301</v>
          </cell>
          <cell r="J2233">
            <v>4</v>
          </cell>
          <cell r="L2233">
            <v>1.73</v>
          </cell>
          <cell r="M2233">
            <v>44.98</v>
          </cell>
        </row>
        <row r="2234">
          <cell r="H2234" t="str">
            <v>Екстракция на еднокоренов зъб с анестезия</v>
          </cell>
          <cell r="I2234">
            <v>508</v>
          </cell>
          <cell r="J2234">
            <v>10</v>
          </cell>
          <cell r="L2234">
            <v>2.83</v>
          </cell>
          <cell r="M2234">
            <v>73.58</v>
          </cell>
        </row>
        <row r="2235">
          <cell r="H2235" t="str">
            <v>Екстракция на многокоренов зъб с анестезия</v>
          </cell>
          <cell r="I2235">
            <v>509</v>
          </cell>
          <cell r="J2235">
            <v>4</v>
          </cell>
          <cell r="L2235">
            <v>1.47</v>
          </cell>
          <cell r="M2235">
            <v>38.22</v>
          </cell>
        </row>
        <row r="2240">
          <cell r="C2240">
            <v>2436112002</v>
          </cell>
          <cell r="D2240">
            <v>6707067661</v>
          </cell>
          <cell r="E2240" t="str">
            <v>ИППСП</v>
          </cell>
          <cell r="F2240" t="str">
            <v>24-0290</v>
          </cell>
          <cell r="G2240">
            <v>36918</v>
          </cell>
          <cell r="H2240" t="str">
            <v>Обстоен преглед за установяване на орален статус</v>
          </cell>
          <cell r="I2240">
            <v>101</v>
          </cell>
          <cell r="J2240">
            <v>14</v>
          </cell>
          <cell r="L2240">
            <v>3.5</v>
          </cell>
          <cell r="M2240">
            <v>91</v>
          </cell>
          <cell r="N2240">
            <v>16.21</v>
          </cell>
          <cell r="O2240">
            <v>20.95</v>
          </cell>
          <cell r="P2240">
            <v>32</v>
          </cell>
          <cell r="Q2240">
            <v>5</v>
          </cell>
          <cell r="R2240">
            <v>962</v>
          </cell>
          <cell r="S2240">
            <v>20.79</v>
          </cell>
          <cell r="T2240">
            <v>16.21</v>
          </cell>
        </row>
        <row r="2241">
          <cell r="H2241" t="str">
            <v>Препариране на кавитет. Подложки и обтурация с амалгама</v>
          </cell>
          <cell r="I2241">
            <v>301</v>
          </cell>
          <cell r="J2241">
            <v>6</v>
          </cell>
          <cell r="L2241">
            <v>2.6</v>
          </cell>
          <cell r="M2241">
            <v>67.599999999999994</v>
          </cell>
          <cell r="P2241" t="str">
            <v/>
          </cell>
          <cell r="Q2241" t="str">
            <v/>
          </cell>
        </row>
        <row r="2242">
          <cell r="H2242" t="str">
            <v>Препариране на кавитет. Подложки и обтурация с химичен композит</v>
          </cell>
          <cell r="I2242">
            <v>301</v>
          </cell>
          <cell r="J2242">
            <v>12</v>
          </cell>
          <cell r="L2242">
            <v>5.2</v>
          </cell>
          <cell r="M2242">
            <v>135.19999999999999</v>
          </cell>
          <cell r="P2242" t="str">
            <v/>
          </cell>
          <cell r="Q2242" t="str">
            <v/>
          </cell>
        </row>
        <row r="2243">
          <cell r="H2243" t="str">
            <v>Екстракция на еднокоренов зъб с анестезия</v>
          </cell>
          <cell r="I2243">
            <v>508</v>
          </cell>
          <cell r="J2243">
            <v>7</v>
          </cell>
          <cell r="L2243">
            <v>1.98</v>
          </cell>
          <cell r="M2243">
            <v>51.48</v>
          </cell>
          <cell r="P2243" t="str">
            <v/>
          </cell>
          <cell r="Q2243" t="str">
            <v/>
          </cell>
        </row>
        <row r="2244">
          <cell r="H2244" t="str">
            <v>Екстракция на многокоренов зъб с анестезия</v>
          </cell>
          <cell r="I2244">
            <v>509</v>
          </cell>
          <cell r="J2244">
            <v>8</v>
          </cell>
          <cell r="L2244">
            <v>2.93</v>
          </cell>
          <cell r="M2244">
            <v>76.180000000000007</v>
          </cell>
          <cell r="P2244" t="str">
            <v/>
          </cell>
          <cell r="Q2244" t="str">
            <v/>
          </cell>
        </row>
        <row r="2245">
          <cell r="P2245" t="str">
            <v/>
          </cell>
          <cell r="Q2245" t="str">
            <v/>
          </cell>
        </row>
        <row r="2246">
          <cell r="P2246" t="str">
            <v/>
          </cell>
          <cell r="Q2246" t="str">
            <v/>
          </cell>
        </row>
        <row r="2247">
          <cell r="P2247" t="str">
            <v/>
          </cell>
          <cell r="Q2247" t="str">
            <v/>
          </cell>
        </row>
        <row r="2248">
          <cell r="P2248" t="str">
            <v/>
          </cell>
          <cell r="Q2248" t="str">
            <v/>
          </cell>
        </row>
        <row r="2249">
          <cell r="C2249">
            <v>2436112003</v>
          </cell>
          <cell r="D2249">
            <v>6808091711</v>
          </cell>
          <cell r="E2249" t="str">
            <v>ИППСП</v>
          </cell>
          <cell r="F2249" t="str">
            <v>24-0423</v>
          </cell>
          <cell r="G2249">
            <v>36922</v>
          </cell>
          <cell r="H2249" t="str">
            <v>Обстоен преглед за установяване на орален статус</v>
          </cell>
          <cell r="I2249">
            <v>101</v>
          </cell>
          <cell r="J2249">
            <v>24</v>
          </cell>
          <cell r="L2249">
            <v>6</v>
          </cell>
          <cell r="M2249">
            <v>156</v>
          </cell>
          <cell r="N2249">
            <v>18.43</v>
          </cell>
          <cell r="O2249">
            <v>9.58</v>
          </cell>
          <cell r="P2249">
            <v>23</v>
          </cell>
          <cell r="Q2249">
            <v>5</v>
          </cell>
          <cell r="R2249">
            <v>728</v>
          </cell>
          <cell r="S2249">
            <v>9.57</v>
          </cell>
          <cell r="T2249">
            <v>18.43</v>
          </cell>
        </row>
        <row r="2250">
          <cell r="H2250" t="str">
            <v>Препариране на кавитет. Подложки и обтурация с амалгама</v>
          </cell>
          <cell r="I2250">
            <v>301</v>
          </cell>
          <cell r="J2250">
            <v>7</v>
          </cell>
          <cell r="L2250">
            <v>3.03</v>
          </cell>
          <cell r="M2250">
            <v>78.78</v>
          </cell>
          <cell r="P2250" t="str">
            <v/>
          </cell>
          <cell r="Q2250" t="str">
            <v/>
          </cell>
        </row>
        <row r="2251">
          <cell r="H2251" t="str">
            <v>Препариране на кавитет. Подложки и обтурация с химичен композит</v>
          </cell>
          <cell r="I2251">
            <v>301</v>
          </cell>
          <cell r="J2251">
            <v>14</v>
          </cell>
          <cell r="L2251">
            <v>6.07</v>
          </cell>
          <cell r="M2251">
            <v>157.82</v>
          </cell>
          <cell r="P2251" t="str">
            <v/>
          </cell>
          <cell r="Q2251" t="str">
            <v/>
          </cell>
        </row>
        <row r="2252">
          <cell r="H2252" t="str">
            <v>Екстракция на еднокоренов зъб с анестезия</v>
          </cell>
          <cell r="I2252">
            <v>508</v>
          </cell>
          <cell r="J2252">
            <v>4</v>
          </cell>
          <cell r="L2252">
            <v>1.1299999999999999</v>
          </cell>
          <cell r="M2252">
            <v>29.38</v>
          </cell>
          <cell r="P2252" t="str">
            <v/>
          </cell>
          <cell r="Q2252" t="str">
            <v/>
          </cell>
        </row>
        <row r="2253">
          <cell r="H2253" t="str">
            <v>Екстракция на многокоренов зъб с анестезия</v>
          </cell>
          <cell r="I2253">
            <v>509</v>
          </cell>
          <cell r="J2253">
            <v>6</v>
          </cell>
          <cell r="L2253">
            <v>2.2000000000000002</v>
          </cell>
          <cell r="M2253">
            <v>57.2</v>
          </cell>
          <cell r="P2253" t="str">
            <v/>
          </cell>
          <cell r="Q2253" t="str">
            <v/>
          </cell>
        </row>
        <row r="2254">
          <cell r="P2254" t="str">
            <v/>
          </cell>
          <cell r="Q2254" t="str">
            <v/>
          </cell>
        </row>
        <row r="2255">
          <cell r="P2255" t="str">
            <v/>
          </cell>
          <cell r="Q2255" t="str">
            <v/>
          </cell>
        </row>
        <row r="2256">
          <cell r="P2256" t="str">
            <v/>
          </cell>
          <cell r="Q2256" t="str">
            <v/>
          </cell>
        </row>
        <row r="2257">
          <cell r="P2257" t="str">
            <v/>
          </cell>
          <cell r="Q2257" t="str">
            <v/>
          </cell>
        </row>
        <row r="2258">
          <cell r="C2258">
            <v>2436112004</v>
          </cell>
          <cell r="D2258">
            <v>5712157557</v>
          </cell>
          <cell r="E2258" t="str">
            <v>ИППСП</v>
          </cell>
          <cell r="F2258" t="str">
            <v>24-0112</v>
          </cell>
          <cell r="G2258">
            <v>36916</v>
          </cell>
          <cell r="H2258" t="str">
            <v>Обстоен преглед за установяване на орален статус</v>
          </cell>
          <cell r="I2258">
            <v>101</v>
          </cell>
          <cell r="J2258">
            <v>26</v>
          </cell>
          <cell r="L2258">
            <v>6.5</v>
          </cell>
          <cell r="M2258">
            <v>169</v>
          </cell>
          <cell r="N2258">
            <v>23.21</v>
          </cell>
          <cell r="O2258">
            <v>7.3</v>
          </cell>
          <cell r="P2258">
            <v>23</v>
          </cell>
          <cell r="Q2258">
            <v>7</v>
          </cell>
          <cell r="R2258">
            <v>780</v>
          </cell>
          <cell r="S2258">
            <v>7</v>
          </cell>
          <cell r="T2258">
            <v>23</v>
          </cell>
        </row>
        <row r="2259">
          <cell r="H2259" t="str">
            <v>Препариране на кавитет. Подложки и обтурация с амалгама</v>
          </cell>
          <cell r="I2259">
            <v>301</v>
          </cell>
          <cell r="J2259">
            <v>19</v>
          </cell>
          <cell r="L2259">
            <v>8.23</v>
          </cell>
          <cell r="M2259">
            <v>213.98</v>
          </cell>
          <cell r="P2259" t="str">
            <v/>
          </cell>
          <cell r="Q2259" t="str">
            <v/>
          </cell>
        </row>
        <row r="2260">
          <cell r="H2260" t="str">
            <v>Препариране на кавитет. Подложки и обтурация с химичен композит</v>
          </cell>
          <cell r="I2260">
            <v>301</v>
          </cell>
          <cell r="J2260">
            <v>1</v>
          </cell>
          <cell r="L2260">
            <v>0.43</v>
          </cell>
          <cell r="M2260">
            <v>11.18</v>
          </cell>
          <cell r="P2260" t="str">
            <v/>
          </cell>
          <cell r="Q2260" t="str">
            <v/>
          </cell>
        </row>
        <row r="2261">
          <cell r="H2261" t="str">
            <v>Екстракция на еднокоренов зъб с анестезия</v>
          </cell>
          <cell r="I2261">
            <v>508</v>
          </cell>
          <cell r="J2261">
            <v>9</v>
          </cell>
          <cell r="L2261">
            <v>2.5499999999999998</v>
          </cell>
          <cell r="M2261">
            <v>66.3</v>
          </cell>
          <cell r="P2261" t="str">
            <v/>
          </cell>
          <cell r="Q2261" t="str">
            <v/>
          </cell>
        </row>
        <row r="2262">
          <cell r="H2262" t="str">
            <v>Екстракция на многокоренов зъб с анестезия</v>
          </cell>
          <cell r="I2262">
            <v>509</v>
          </cell>
          <cell r="J2262">
            <v>15</v>
          </cell>
          <cell r="L2262">
            <v>5.5</v>
          </cell>
          <cell r="M2262">
            <v>143</v>
          </cell>
          <cell r="P2262" t="str">
            <v/>
          </cell>
          <cell r="Q2262" t="str">
            <v/>
          </cell>
        </row>
        <row r="2263">
          <cell r="P2263" t="str">
            <v/>
          </cell>
          <cell r="Q2263" t="str">
            <v/>
          </cell>
        </row>
        <row r="2264">
          <cell r="P2264" t="str">
            <v/>
          </cell>
          <cell r="Q2264" t="str">
            <v/>
          </cell>
        </row>
        <row r="2265">
          <cell r="P2265" t="str">
            <v/>
          </cell>
          <cell r="Q2265" t="str">
            <v/>
          </cell>
        </row>
        <row r="2266">
          <cell r="P2266" t="str">
            <v/>
          </cell>
          <cell r="Q2266" t="str">
            <v/>
          </cell>
        </row>
        <row r="2267">
          <cell r="C2267">
            <v>2436112005</v>
          </cell>
          <cell r="D2267">
            <v>6004297639</v>
          </cell>
          <cell r="E2267" t="str">
            <v>ИППСП</v>
          </cell>
          <cell r="F2267" t="str">
            <v>24-031</v>
          </cell>
          <cell r="G2267">
            <v>36914</v>
          </cell>
          <cell r="H2267" t="str">
            <v>Обстоен преглед за установяване на орален статус</v>
          </cell>
          <cell r="I2267">
            <v>101</v>
          </cell>
          <cell r="J2267">
            <v>16</v>
          </cell>
          <cell r="L2267">
            <v>4</v>
          </cell>
          <cell r="M2267">
            <v>104</v>
          </cell>
          <cell r="N2267">
            <v>16.96</v>
          </cell>
          <cell r="O2267">
            <v>4.93</v>
          </cell>
          <cell r="P2267">
            <v>18</v>
          </cell>
          <cell r="Q2267">
            <v>4</v>
          </cell>
          <cell r="R2267">
            <v>569.14</v>
          </cell>
          <cell r="S2267">
            <v>4.93</v>
          </cell>
          <cell r="T2267">
            <v>16.96</v>
          </cell>
        </row>
        <row r="2268">
          <cell r="H2268" t="str">
            <v>Препариране на кавитет. Подложки и обтурация с амалгама</v>
          </cell>
          <cell r="I2268">
            <v>301</v>
          </cell>
          <cell r="L2268">
            <v>0</v>
          </cell>
          <cell r="M2268">
            <v>0</v>
          </cell>
          <cell r="P2268" t="str">
            <v/>
          </cell>
          <cell r="Q2268" t="str">
            <v/>
          </cell>
        </row>
        <row r="2269">
          <cell r="H2269" t="str">
            <v>Препариране на кавитет. Подложки и обтурация с химичен композит</v>
          </cell>
          <cell r="I2269">
            <v>301</v>
          </cell>
          <cell r="J2269">
            <v>18</v>
          </cell>
          <cell r="L2269">
            <v>7.8</v>
          </cell>
          <cell r="M2269">
            <v>202.8</v>
          </cell>
          <cell r="P2269" t="str">
            <v/>
          </cell>
          <cell r="Q2269" t="str">
            <v/>
          </cell>
        </row>
        <row r="2270">
          <cell r="H2270" t="str">
            <v>Екстракция на еднокоренов зъб с анестезия</v>
          </cell>
          <cell r="I2270">
            <v>508</v>
          </cell>
          <cell r="J2270">
            <v>4</v>
          </cell>
          <cell r="L2270">
            <v>1.1299999999999999</v>
          </cell>
          <cell r="M2270">
            <v>29.38</v>
          </cell>
          <cell r="P2270" t="str">
            <v/>
          </cell>
          <cell r="Q2270" t="str">
            <v/>
          </cell>
        </row>
        <row r="2271">
          <cell r="H2271" t="str">
            <v>Екстракция на многокоренов зъб с анестезия</v>
          </cell>
          <cell r="I2271">
            <v>509</v>
          </cell>
          <cell r="J2271">
            <v>11</v>
          </cell>
          <cell r="L2271">
            <v>4.03</v>
          </cell>
          <cell r="M2271">
            <v>104.78</v>
          </cell>
          <cell r="P2271" t="str">
            <v/>
          </cell>
          <cell r="Q2271" t="str">
            <v/>
          </cell>
        </row>
        <row r="2272">
          <cell r="P2272" t="str">
            <v/>
          </cell>
          <cell r="Q2272" t="str">
            <v/>
          </cell>
        </row>
        <row r="2273">
          <cell r="P2273" t="str">
            <v/>
          </cell>
          <cell r="Q2273" t="str">
            <v/>
          </cell>
        </row>
        <row r="2274">
          <cell r="P2274" t="str">
            <v/>
          </cell>
          <cell r="Q2274" t="str">
            <v/>
          </cell>
        </row>
        <row r="2275">
          <cell r="P2275" t="str">
            <v/>
          </cell>
          <cell r="Q2275" t="str">
            <v/>
          </cell>
        </row>
        <row r="2276">
          <cell r="C2276">
            <v>2436112007</v>
          </cell>
          <cell r="D2276">
            <v>5612307545</v>
          </cell>
          <cell r="E2276" t="str">
            <v>ИППСП</v>
          </cell>
          <cell r="F2276" t="str">
            <v>24-0258</v>
          </cell>
          <cell r="G2276">
            <v>36923</v>
          </cell>
          <cell r="H2276" t="str">
            <v>Обстоен преглед за установяване на орален статус</v>
          </cell>
          <cell r="I2276">
            <v>101</v>
          </cell>
          <cell r="J2276">
            <v>11</v>
          </cell>
          <cell r="L2276">
            <v>2.75</v>
          </cell>
          <cell r="M2276">
            <v>71.5</v>
          </cell>
          <cell r="N2276">
            <v>15.55</v>
          </cell>
          <cell r="O2276">
            <v>2.37</v>
          </cell>
          <cell r="P2276">
            <v>17</v>
          </cell>
          <cell r="Q2276">
            <v>1</v>
          </cell>
          <cell r="R2276">
            <v>465.92</v>
          </cell>
          <cell r="S2276">
            <v>2.37</v>
          </cell>
          <cell r="T2276">
            <v>15.55</v>
          </cell>
        </row>
        <row r="2277">
          <cell r="H2277" t="str">
            <v>Препариране на кавитет. Подложки и обтурация с амалгама</v>
          </cell>
          <cell r="I2277">
            <v>301</v>
          </cell>
          <cell r="L2277">
            <v>0</v>
          </cell>
          <cell r="M2277">
            <v>0</v>
          </cell>
          <cell r="P2277" t="str">
            <v/>
          </cell>
          <cell r="Q2277" t="str">
            <v/>
          </cell>
        </row>
        <row r="2278">
          <cell r="H2278" t="str">
            <v>Препариране на кавитет. Подложки и обтурация с химичен композит</v>
          </cell>
          <cell r="I2278">
            <v>301</v>
          </cell>
          <cell r="J2278">
            <v>18</v>
          </cell>
          <cell r="L2278">
            <v>7.8</v>
          </cell>
          <cell r="M2278">
            <v>202.8</v>
          </cell>
          <cell r="P2278" t="str">
            <v/>
          </cell>
          <cell r="Q2278" t="str">
            <v/>
          </cell>
        </row>
        <row r="2279">
          <cell r="H2279" t="str">
            <v>Екстракция на еднокоренов зъб с анестезия</v>
          </cell>
          <cell r="I2279">
            <v>508</v>
          </cell>
          <cell r="J2279">
            <v>6</v>
          </cell>
          <cell r="L2279">
            <v>1.7</v>
          </cell>
          <cell r="M2279">
            <v>44.2</v>
          </cell>
          <cell r="P2279" t="str">
            <v/>
          </cell>
          <cell r="Q2279" t="str">
            <v/>
          </cell>
        </row>
        <row r="2280">
          <cell r="H2280" t="str">
            <v>Екстракция на многокоренов зъб с анестезия</v>
          </cell>
          <cell r="I2280">
            <v>509</v>
          </cell>
          <cell r="J2280">
            <v>9</v>
          </cell>
          <cell r="L2280">
            <v>3.3</v>
          </cell>
          <cell r="M2280">
            <v>85.8</v>
          </cell>
          <cell r="P2280" t="str">
            <v/>
          </cell>
          <cell r="Q2280" t="str">
            <v/>
          </cell>
        </row>
        <row r="2281">
          <cell r="P2281" t="str">
            <v/>
          </cell>
          <cell r="Q2281" t="str">
            <v/>
          </cell>
        </row>
        <row r="2282">
          <cell r="P2282" t="str">
            <v/>
          </cell>
          <cell r="Q2282" t="str">
            <v/>
          </cell>
        </row>
        <row r="2283">
          <cell r="P2283" t="str">
            <v/>
          </cell>
          <cell r="Q2283" t="str">
            <v/>
          </cell>
        </row>
        <row r="2284">
          <cell r="P2284" t="str">
            <v/>
          </cell>
          <cell r="Q2284" t="str">
            <v/>
          </cell>
        </row>
        <row r="2285">
          <cell r="C2285">
            <v>2436112008</v>
          </cell>
          <cell r="D2285">
            <v>5803114556</v>
          </cell>
          <cell r="E2285" t="str">
            <v>ИППСП</v>
          </cell>
          <cell r="F2285" t="str">
            <v>24-0569</v>
          </cell>
          <cell r="G2285">
            <v>36924</v>
          </cell>
          <cell r="H2285" t="str">
            <v>Обстоен преглед за установяване на орален статус</v>
          </cell>
          <cell r="I2285">
            <v>101</v>
          </cell>
          <cell r="J2285">
            <v>12</v>
          </cell>
          <cell r="L2285">
            <v>3</v>
          </cell>
          <cell r="M2285">
            <v>78</v>
          </cell>
          <cell r="N2285">
            <v>15.53</v>
          </cell>
          <cell r="O2285">
            <v>12.52</v>
          </cell>
          <cell r="P2285">
            <v>25</v>
          </cell>
          <cell r="Q2285">
            <v>3</v>
          </cell>
          <cell r="R2285">
            <v>728</v>
          </cell>
          <cell r="S2285">
            <v>12.47</v>
          </cell>
          <cell r="T2285">
            <v>15.53</v>
          </cell>
        </row>
        <row r="2286">
          <cell r="H2286" t="str">
            <v>Препариране на кавитет. Подложки и обтурация с амалгама</v>
          </cell>
          <cell r="I2286">
            <v>301</v>
          </cell>
          <cell r="J2286">
            <v>5</v>
          </cell>
          <cell r="L2286">
            <v>2.17</v>
          </cell>
          <cell r="M2286">
            <v>56.42</v>
          </cell>
          <cell r="P2286" t="str">
            <v/>
          </cell>
          <cell r="Q2286" t="str">
            <v/>
          </cell>
        </row>
        <row r="2287">
          <cell r="H2287" t="str">
            <v>Препариране на кавитет. Подложки и обтурация с химичен композит</v>
          </cell>
          <cell r="I2287">
            <v>301</v>
          </cell>
          <cell r="J2287">
            <v>12</v>
          </cell>
          <cell r="L2287">
            <v>5.2</v>
          </cell>
          <cell r="M2287">
            <v>135.19999999999999</v>
          </cell>
          <cell r="P2287" t="str">
            <v/>
          </cell>
          <cell r="Q2287" t="str">
            <v/>
          </cell>
        </row>
        <row r="2288">
          <cell r="H2288" t="str">
            <v>Екстракция на еднокоренов зъб с анестезия</v>
          </cell>
          <cell r="I2288">
            <v>508</v>
          </cell>
          <cell r="J2288">
            <v>4</v>
          </cell>
          <cell r="L2288">
            <v>1.1299999999999999</v>
          </cell>
          <cell r="M2288">
            <v>29.38</v>
          </cell>
          <cell r="P2288" t="str">
            <v/>
          </cell>
          <cell r="Q2288" t="str">
            <v/>
          </cell>
        </row>
        <row r="2289">
          <cell r="H2289" t="str">
            <v>Екстракция на многокоренов зъб с анестезия</v>
          </cell>
          <cell r="I2289">
            <v>509</v>
          </cell>
          <cell r="J2289">
            <v>11</v>
          </cell>
          <cell r="L2289">
            <v>4.03</v>
          </cell>
          <cell r="M2289">
            <v>104.78</v>
          </cell>
          <cell r="P2289" t="str">
            <v/>
          </cell>
          <cell r="Q2289" t="str">
            <v/>
          </cell>
        </row>
        <row r="2290">
          <cell r="P2290" t="str">
            <v/>
          </cell>
          <cell r="Q2290" t="str">
            <v/>
          </cell>
        </row>
        <row r="2291">
          <cell r="P2291" t="str">
            <v/>
          </cell>
          <cell r="Q2291" t="str">
            <v/>
          </cell>
        </row>
        <row r="2292">
          <cell r="P2292" t="str">
            <v/>
          </cell>
          <cell r="Q2292" t="str">
            <v/>
          </cell>
        </row>
        <row r="2293">
          <cell r="P2293" t="str">
            <v/>
          </cell>
          <cell r="Q2293" t="str">
            <v/>
          </cell>
        </row>
        <row r="2294">
          <cell r="C2294">
            <v>2436112009</v>
          </cell>
          <cell r="D2294">
            <v>6207127525</v>
          </cell>
          <cell r="E2294" t="str">
            <v>ИППСП</v>
          </cell>
          <cell r="F2294" t="str">
            <v>24-0570</v>
          </cell>
          <cell r="G2294">
            <v>36924</v>
          </cell>
          <cell r="H2294" t="str">
            <v>Обстоен преглед за установяване на орален статус</v>
          </cell>
          <cell r="I2294">
            <v>101</v>
          </cell>
          <cell r="J2294">
            <v>24</v>
          </cell>
          <cell r="L2294">
            <v>6</v>
          </cell>
          <cell r="M2294">
            <v>156</v>
          </cell>
          <cell r="N2294">
            <v>23.07</v>
          </cell>
          <cell r="O2294">
            <v>7.3</v>
          </cell>
          <cell r="P2294">
            <v>25</v>
          </cell>
          <cell r="Q2294">
            <v>5</v>
          </cell>
          <cell r="R2294">
            <v>780</v>
          </cell>
          <cell r="S2294">
            <v>6.93</v>
          </cell>
          <cell r="T2294">
            <v>23.07</v>
          </cell>
        </row>
        <row r="2295">
          <cell r="H2295" t="str">
            <v>Препариране на кавитет. Подложки и обтурация с амалгама</v>
          </cell>
          <cell r="I2295">
            <v>301</v>
          </cell>
          <cell r="J2295">
            <v>4</v>
          </cell>
          <cell r="L2295">
            <v>1.73</v>
          </cell>
          <cell r="M2295">
            <v>44.98</v>
          </cell>
          <cell r="P2295" t="str">
            <v/>
          </cell>
          <cell r="Q2295" t="str">
            <v/>
          </cell>
        </row>
        <row r="2296">
          <cell r="H2296" t="str">
            <v>Препариране на кавитет. Подложки и обтурация с химичен композит</v>
          </cell>
          <cell r="I2296">
            <v>301</v>
          </cell>
          <cell r="J2296">
            <v>23</v>
          </cell>
          <cell r="L2296">
            <v>9.9700000000000006</v>
          </cell>
          <cell r="M2296">
            <v>259.22000000000003</v>
          </cell>
          <cell r="P2296" t="str">
            <v/>
          </cell>
          <cell r="Q2296" t="str">
            <v/>
          </cell>
        </row>
        <row r="2297">
          <cell r="H2297" t="str">
            <v>Екстракция на еднокоренов зъб с анестезия</v>
          </cell>
          <cell r="I2297">
            <v>508</v>
          </cell>
          <cell r="J2297">
            <v>6</v>
          </cell>
          <cell r="L2297">
            <v>1.7</v>
          </cell>
          <cell r="M2297">
            <v>44.2</v>
          </cell>
          <cell r="P2297" t="str">
            <v/>
          </cell>
          <cell r="Q2297" t="str">
            <v/>
          </cell>
        </row>
        <row r="2298">
          <cell r="H2298" t="str">
            <v>Екстракция на многокоренов зъб с анестезия</v>
          </cell>
          <cell r="I2298">
            <v>509</v>
          </cell>
          <cell r="J2298">
            <v>10</v>
          </cell>
          <cell r="L2298">
            <v>3.67</v>
          </cell>
          <cell r="M2298">
            <v>95.42</v>
          </cell>
          <cell r="P2298" t="str">
            <v/>
          </cell>
          <cell r="Q2298" t="str">
            <v/>
          </cell>
        </row>
        <row r="2299">
          <cell r="P2299" t="str">
            <v/>
          </cell>
          <cell r="Q2299" t="str">
            <v/>
          </cell>
        </row>
        <row r="2300">
          <cell r="P2300" t="str">
            <v/>
          </cell>
          <cell r="Q2300" t="str">
            <v/>
          </cell>
        </row>
        <row r="2301">
          <cell r="P2301" t="str">
            <v/>
          </cell>
          <cell r="Q2301" t="str">
            <v/>
          </cell>
        </row>
        <row r="2302">
          <cell r="P2302" t="str">
            <v/>
          </cell>
          <cell r="Q2302" t="str">
            <v/>
          </cell>
        </row>
        <row r="2303">
          <cell r="C2303">
            <v>2436112010</v>
          </cell>
          <cell r="D2303">
            <v>6107154635</v>
          </cell>
          <cell r="E2303" t="str">
            <v>ИППСП</v>
          </cell>
          <cell r="F2303" t="str">
            <v>24-0572</v>
          </cell>
          <cell r="G2303">
            <v>36924</v>
          </cell>
          <cell r="H2303" t="str">
            <v>Обстоен преглед за установяване на орален статус</v>
          </cell>
          <cell r="I2303">
            <v>101</v>
          </cell>
          <cell r="J2303">
            <v>20</v>
          </cell>
          <cell r="L2303">
            <v>5</v>
          </cell>
          <cell r="M2303">
            <v>130</v>
          </cell>
          <cell r="N2303">
            <v>21.98</v>
          </cell>
          <cell r="O2303">
            <v>5.2</v>
          </cell>
          <cell r="P2303">
            <v>22</v>
          </cell>
          <cell r="Q2303">
            <v>5</v>
          </cell>
          <cell r="R2303">
            <v>702</v>
          </cell>
          <cell r="S2303">
            <v>5.0199999999999996</v>
          </cell>
          <cell r="T2303">
            <v>21.98</v>
          </cell>
        </row>
        <row r="2304">
          <cell r="H2304" t="str">
            <v>Препариране на кавитет. Подложки и обтурация с амалгама</v>
          </cell>
          <cell r="I2304">
            <v>301</v>
          </cell>
          <cell r="J2304">
            <v>22</v>
          </cell>
          <cell r="L2304">
            <v>9.5299999999999994</v>
          </cell>
          <cell r="M2304">
            <v>247.78</v>
          </cell>
          <cell r="P2304" t="str">
            <v/>
          </cell>
          <cell r="Q2304" t="str">
            <v/>
          </cell>
        </row>
        <row r="2305">
          <cell r="H2305" t="str">
            <v>Препариране на кавитет. Подложки и обтурация с химичен композит</v>
          </cell>
          <cell r="I2305">
            <v>301</v>
          </cell>
          <cell r="J2305">
            <v>5</v>
          </cell>
          <cell r="L2305">
            <v>2.17</v>
          </cell>
          <cell r="M2305">
            <v>56.42</v>
          </cell>
          <cell r="P2305" t="str">
            <v/>
          </cell>
          <cell r="Q2305" t="str">
            <v/>
          </cell>
        </row>
        <row r="2306">
          <cell r="H2306" t="str">
            <v>Екстракция на еднокоренов зъб с анестезия</v>
          </cell>
          <cell r="I2306">
            <v>508</v>
          </cell>
          <cell r="J2306">
            <v>7</v>
          </cell>
          <cell r="L2306">
            <v>1.98</v>
          </cell>
          <cell r="M2306">
            <v>51.48</v>
          </cell>
          <cell r="P2306" t="str">
            <v/>
          </cell>
          <cell r="Q2306" t="str">
            <v/>
          </cell>
        </row>
        <row r="2307">
          <cell r="H2307" t="str">
            <v>Екстракция на многокоренов зъб с анестезия</v>
          </cell>
          <cell r="I2307">
            <v>509</v>
          </cell>
          <cell r="J2307">
            <v>9</v>
          </cell>
          <cell r="L2307">
            <v>3.3</v>
          </cell>
          <cell r="M2307">
            <v>85.8</v>
          </cell>
          <cell r="P2307" t="str">
            <v/>
          </cell>
          <cell r="Q2307" t="str">
            <v/>
          </cell>
        </row>
        <row r="2308">
          <cell r="P2308" t="str">
            <v/>
          </cell>
          <cell r="Q2308" t="str">
            <v/>
          </cell>
        </row>
        <row r="2309">
          <cell r="P2309" t="str">
            <v/>
          </cell>
          <cell r="Q2309" t="str">
            <v/>
          </cell>
        </row>
        <row r="2310">
          <cell r="P2310" t="str">
            <v/>
          </cell>
          <cell r="Q2310" t="str">
            <v/>
          </cell>
        </row>
        <row r="2311">
          <cell r="P2311" t="str">
            <v/>
          </cell>
          <cell r="Q2311" t="str">
            <v/>
          </cell>
        </row>
        <row r="2312">
          <cell r="C2312">
            <v>2436112012</v>
          </cell>
          <cell r="D2312">
            <v>7502047559</v>
          </cell>
          <cell r="E2312" t="str">
            <v>ИППСП</v>
          </cell>
          <cell r="F2312" t="str">
            <v>24-0272</v>
          </cell>
          <cell r="G2312">
            <v>36918</v>
          </cell>
          <cell r="H2312" t="str">
            <v>Обстоен преглед за установяване на орален статус</v>
          </cell>
          <cell r="I2312">
            <v>101</v>
          </cell>
          <cell r="J2312">
            <v>25</v>
          </cell>
          <cell r="L2312">
            <v>6.25</v>
          </cell>
          <cell r="M2312">
            <v>162.5</v>
          </cell>
          <cell r="N2312">
            <v>19.77</v>
          </cell>
          <cell r="O2312">
            <v>0</v>
          </cell>
          <cell r="P2312">
            <v>20</v>
          </cell>
          <cell r="Q2312">
            <v>0</v>
          </cell>
          <cell r="R2312">
            <v>514.02</v>
          </cell>
          <cell r="S2312">
            <v>0</v>
          </cell>
          <cell r="T2312">
            <v>19.77</v>
          </cell>
        </row>
        <row r="2313">
          <cell r="H2313" t="str">
            <v>Препариране на кавитет. Подложки и обтурация с амалгама</v>
          </cell>
          <cell r="I2313">
            <v>301</v>
          </cell>
          <cell r="J2313">
            <v>8</v>
          </cell>
          <cell r="L2313">
            <v>3.47</v>
          </cell>
          <cell r="M2313">
            <v>90.22</v>
          </cell>
          <cell r="P2313" t="str">
            <v/>
          </cell>
          <cell r="Q2313" t="str">
            <v/>
          </cell>
        </row>
        <row r="2314">
          <cell r="H2314" t="str">
            <v>Препариране на кавитет. Подложки и обтурация с химичен композит</v>
          </cell>
          <cell r="I2314">
            <v>301</v>
          </cell>
          <cell r="J2314">
            <v>2</v>
          </cell>
          <cell r="L2314">
            <v>0.87</v>
          </cell>
          <cell r="M2314">
            <v>22.62</v>
          </cell>
          <cell r="P2314" t="str">
            <v/>
          </cell>
          <cell r="Q2314" t="str">
            <v/>
          </cell>
        </row>
        <row r="2315">
          <cell r="H2315" t="str">
            <v>Екстракция на еднокоренов зъб с анестезия</v>
          </cell>
          <cell r="I2315">
            <v>508</v>
          </cell>
          <cell r="J2315">
            <v>13</v>
          </cell>
          <cell r="L2315">
            <v>3.68</v>
          </cell>
          <cell r="M2315">
            <v>95.68</v>
          </cell>
          <cell r="P2315" t="str">
            <v/>
          </cell>
          <cell r="Q2315" t="str">
            <v/>
          </cell>
        </row>
        <row r="2316">
          <cell r="H2316" t="str">
            <v>Екстракция на многокоренов зъб с анестезия</v>
          </cell>
          <cell r="I2316">
            <v>509</v>
          </cell>
          <cell r="J2316">
            <v>15</v>
          </cell>
          <cell r="L2316">
            <v>5.5</v>
          </cell>
          <cell r="M2316">
            <v>143</v>
          </cell>
          <cell r="P2316" t="str">
            <v/>
          </cell>
          <cell r="Q2316" t="str">
            <v/>
          </cell>
        </row>
        <row r="2317">
          <cell r="P2317" t="str">
            <v/>
          </cell>
          <cell r="Q2317" t="str">
            <v/>
          </cell>
        </row>
        <row r="2318">
          <cell r="P2318" t="str">
            <v/>
          </cell>
          <cell r="Q2318" t="str">
            <v/>
          </cell>
        </row>
        <row r="2319">
          <cell r="P2319" t="str">
            <v/>
          </cell>
          <cell r="Q2319" t="str">
            <v/>
          </cell>
        </row>
        <row r="2320">
          <cell r="P2320" t="str">
            <v/>
          </cell>
          <cell r="Q2320" t="str">
            <v/>
          </cell>
        </row>
        <row r="2321">
          <cell r="C2321">
            <v>2436112011</v>
          </cell>
          <cell r="D2321">
            <v>5908244670</v>
          </cell>
          <cell r="E2321" t="str">
            <v>ИППСП</v>
          </cell>
          <cell r="F2321" t="str">
            <v>24-0523</v>
          </cell>
          <cell r="G2321">
            <v>36924</v>
          </cell>
          <cell r="H2321" t="str">
            <v>Обстоен преглед за установяване на орален статус</v>
          </cell>
          <cell r="I2321">
            <v>101</v>
          </cell>
          <cell r="J2321">
            <v>6</v>
          </cell>
          <cell r="L2321">
            <v>1.5</v>
          </cell>
          <cell r="M2321">
            <v>39</v>
          </cell>
          <cell r="N2321">
            <v>8.02</v>
          </cell>
          <cell r="O2321">
            <v>2.06</v>
          </cell>
          <cell r="P2321">
            <v>8</v>
          </cell>
          <cell r="Q2321">
            <v>2</v>
          </cell>
          <cell r="R2321">
            <v>260</v>
          </cell>
          <cell r="S2321">
            <v>2</v>
          </cell>
          <cell r="T2321">
            <v>8</v>
          </cell>
        </row>
        <row r="2322">
          <cell r="H2322" t="str">
            <v>Препариране на кавитет. Подложки и обтурация с амалгама</v>
          </cell>
          <cell r="I2322">
            <v>301</v>
          </cell>
          <cell r="J2322">
            <v>3</v>
          </cell>
          <cell r="L2322">
            <v>1.3</v>
          </cell>
          <cell r="M2322">
            <v>33.799999999999997</v>
          </cell>
          <cell r="P2322" t="str">
            <v/>
          </cell>
          <cell r="Q2322" t="str">
            <v/>
          </cell>
        </row>
        <row r="2323">
          <cell r="H2323" t="str">
            <v>Препариране на кавитет. Подложки и обтурация с химичен композит</v>
          </cell>
          <cell r="I2323">
            <v>301</v>
          </cell>
          <cell r="J2323">
            <v>8</v>
          </cell>
          <cell r="L2323">
            <v>3.47</v>
          </cell>
          <cell r="M2323">
            <v>90.22</v>
          </cell>
          <cell r="P2323" t="str">
            <v/>
          </cell>
          <cell r="Q2323" t="str">
            <v/>
          </cell>
        </row>
        <row r="2324">
          <cell r="H2324" t="str">
            <v>Екстракция на еднокоренов зъб с анестезия</v>
          </cell>
          <cell r="I2324">
            <v>508</v>
          </cell>
          <cell r="J2324">
            <v>1</v>
          </cell>
          <cell r="L2324">
            <v>0.28000000000000003</v>
          </cell>
          <cell r="M2324">
            <v>7.28</v>
          </cell>
          <cell r="P2324" t="str">
            <v/>
          </cell>
          <cell r="Q2324" t="str">
            <v/>
          </cell>
        </row>
        <row r="2325">
          <cell r="H2325" t="str">
            <v>Екстракция на многокоренов зъб с анестезия</v>
          </cell>
          <cell r="I2325">
            <v>509</v>
          </cell>
          <cell r="J2325">
            <v>4</v>
          </cell>
          <cell r="L2325">
            <v>1.47</v>
          </cell>
          <cell r="M2325">
            <v>38.22</v>
          </cell>
          <cell r="P2325" t="str">
            <v/>
          </cell>
          <cell r="Q2325" t="str">
            <v/>
          </cell>
        </row>
        <row r="2326">
          <cell r="P2326" t="str">
            <v/>
          </cell>
          <cell r="Q2326" t="str">
            <v/>
          </cell>
        </row>
        <row r="2327">
          <cell r="P2327" t="str">
            <v/>
          </cell>
          <cell r="Q2327" t="str">
            <v/>
          </cell>
        </row>
        <row r="2328">
          <cell r="P2328" t="str">
            <v/>
          </cell>
          <cell r="Q2328" t="str">
            <v/>
          </cell>
        </row>
        <row r="2329">
          <cell r="P2329" t="str">
            <v/>
          </cell>
          <cell r="Q2329" t="str">
            <v/>
          </cell>
        </row>
        <row r="2330">
          <cell r="C2330">
            <v>2436112001</v>
          </cell>
          <cell r="D2330">
            <v>5610287624</v>
          </cell>
          <cell r="E2330" t="str">
            <v>ИППСП</v>
          </cell>
          <cell r="F2330" t="str">
            <v>24-0226</v>
          </cell>
          <cell r="G2330">
            <v>36917</v>
          </cell>
          <cell r="H2330" t="str">
            <v>Обстоен преглед за установяване на орален статус</v>
          </cell>
          <cell r="I2330">
            <v>101</v>
          </cell>
          <cell r="J2330">
            <v>5</v>
          </cell>
          <cell r="L2330">
            <v>1.25</v>
          </cell>
          <cell r="M2330">
            <v>32.5</v>
          </cell>
          <cell r="N2330">
            <v>5.32</v>
          </cell>
          <cell r="O2330">
            <v>24.76</v>
          </cell>
          <cell r="P2330">
            <v>27</v>
          </cell>
          <cell r="Q2330">
            <v>3</v>
          </cell>
          <cell r="R2330">
            <v>780</v>
          </cell>
          <cell r="S2330">
            <v>24.68</v>
          </cell>
          <cell r="T2330">
            <v>5.32</v>
          </cell>
        </row>
        <row r="2331">
          <cell r="H2331" t="str">
            <v>Препариране на кавитет. Подложки и обтурация с амалгама</v>
          </cell>
          <cell r="I2331">
            <v>301</v>
          </cell>
          <cell r="J2331">
            <v>4</v>
          </cell>
          <cell r="L2331">
            <v>1.73</v>
          </cell>
          <cell r="M2331">
            <v>44.98</v>
          </cell>
          <cell r="P2331" t="str">
            <v/>
          </cell>
          <cell r="Q2331" t="str">
            <v/>
          </cell>
        </row>
        <row r="2332">
          <cell r="H2332" t="str">
            <v>Препариране на кавитет. Подложки и обтурация с химичен композит</v>
          </cell>
          <cell r="I2332">
            <v>301</v>
          </cell>
          <cell r="J2332">
            <v>2</v>
          </cell>
          <cell r="L2332">
            <v>0.87</v>
          </cell>
          <cell r="M2332">
            <v>22.62</v>
          </cell>
          <cell r="P2332" t="str">
            <v/>
          </cell>
          <cell r="Q2332" t="str">
            <v/>
          </cell>
        </row>
        <row r="2333">
          <cell r="H2333" t="str">
            <v>Екстракция на еднокоренов зъб с анестезия</v>
          </cell>
          <cell r="I2333">
            <v>508</v>
          </cell>
          <cell r="L2333">
            <v>0</v>
          </cell>
          <cell r="M2333">
            <v>0</v>
          </cell>
          <cell r="P2333" t="str">
            <v/>
          </cell>
          <cell r="Q2333" t="str">
            <v/>
          </cell>
        </row>
        <row r="2334">
          <cell r="H2334" t="str">
            <v>Екстракция на многокоренов зъб с анестезия</v>
          </cell>
          <cell r="I2334">
            <v>509</v>
          </cell>
          <cell r="J2334">
            <v>4</v>
          </cell>
          <cell r="L2334">
            <v>1.47</v>
          </cell>
          <cell r="M2334">
            <v>38.22</v>
          </cell>
          <cell r="P2334" t="str">
            <v/>
          </cell>
          <cell r="Q2334" t="str">
            <v/>
          </cell>
        </row>
        <row r="2335">
          <cell r="P2335" t="str">
            <v/>
          </cell>
          <cell r="Q2335" t="str">
            <v/>
          </cell>
        </row>
        <row r="2336">
          <cell r="P2336" t="str">
            <v/>
          </cell>
          <cell r="Q2336" t="str">
            <v/>
          </cell>
        </row>
        <row r="2337">
          <cell r="P2337" t="str">
            <v/>
          </cell>
          <cell r="Q2337" t="str">
            <v/>
          </cell>
        </row>
        <row r="2338">
          <cell r="P2338" t="str">
            <v/>
          </cell>
          <cell r="Q2338" t="str">
            <v/>
          </cell>
        </row>
        <row r="2339">
          <cell r="C2339">
            <v>2437112001</v>
          </cell>
          <cell r="D2339">
            <v>6011127641</v>
          </cell>
          <cell r="E2339" t="str">
            <v>ИППСП</v>
          </cell>
          <cell r="F2339" t="str">
            <v>24-0036</v>
          </cell>
          <cell r="G2339">
            <v>36914</v>
          </cell>
          <cell r="H2339" t="str">
            <v>Обстоен преглед за установяване на орален статус</v>
          </cell>
          <cell r="I2339">
            <v>101</v>
          </cell>
          <cell r="J2339">
            <v>15</v>
          </cell>
          <cell r="L2339">
            <v>3.75</v>
          </cell>
          <cell r="M2339">
            <v>97.5</v>
          </cell>
          <cell r="N2339">
            <v>22.15</v>
          </cell>
          <cell r="O2339">
            <v>8.23</v>
          </cell>
          <cell r="P2339">
            <v>22</v>
          </cell>
          <cell r="Q2339">
            <v>8</v>
          </cell>
          <cell r="R2339">
            <v>780</v>
          </cell>
          <cell r="S2339">
            <v>8</v>
          </cell>
          <cell r="T2339">
            <v>22</v>
          </cell>
        </row>
        <row r="2340">
          <cell r="H2340" t="str">
            <v>Препариране на кавитет. Подложки и обтурация с амалгама</v>
          </cell>
          <cell r="I2340">
            <v>301</v>
          </cell>
          <cell r="J2340">
            <v>24</v>
          </cell>
          <cell r="L2340">
            <v>10.4</v>
          </cell>
          <cell r="M2340">
            <v>270.39999999999998</v>
          </cell>
          <cell r="P2340" t="str">
            <v/>
          </cell>
          <cell r="Q2340" t="str">
            <v/>
          </cell>
        </row>
        <row r="2341">
          <cell r="H2341" t="str">
            <v>Препариране на кавитет. Подложки и обтурация с химичен композит</v>
          </cell>
          <cell r="I2341">
            <v>301</v>
          </cell>
          <cell r="J2341">
            <v>3</v>
          </cell>
          <cell r="L2341">
            <v>1.3</v>
          </cell>
          <cell r="M2341">
            <v>33.799999999999997</v>
          </cell>
          <cell r="P2341" t="str">
            <v/>
          </cell>
          <cell r="Q2341" t="str">
            <v/>
          </cell>
        </row>
        <row r="2342">
          <cell r="H2342" t="str">
            <v>Екстракция на еднокоренов зъб с анестезия</v>
          </cell>
          <cell r="I2342">
            <v>508</v>
          </cell>
          <cell r="J2342">
            <v>12</v>
          </cell>
          <cell r="L2342">
            <v>3.4</v>
          </cell>
          <cell r="M2342">
            <v>88.4</v>
          </cell>
          <cell r="P2342" t="str">
            <v/>
          </cell>
          <cell r="Q2342" t="str">
            <v/>
          </cell>
        </row>
        <row r="2343">
          <cell r="H2343" t="str">
            <v>Екстракция на многокоренов зъб с анестезия</v>
          </cell>
          <cell r="I2343">
            <v>509</v>
          </cell>
          <cell r="J2343">
            <v>9</v>
          </cell>
          <cell r="L2343">
            <v>3.3</v>
          </cell>
          <cell r="M2343">
            <v>85.8</v>
          </cell>
          <cell r="P2343" t="str">
            <v/>
          </cell>
          <cell r="Q2343" t="str">
            <v/>
          </cell>
        </row>
        <row r="2344">
          <cell r="P2344" t="str">
            <v/>
          </cell>
          <cell r="Q2344" t="str">
            <v/>
          </cell>
        </row>
        <row r="2345">
          <cell r="P2345" t="str">
            <v/>
          </cell>
          <cell r="Q2345" t="str">
            <v/>
          </cell>
        </row>
        <row r="2346">
          <cell r="P2346" t="str">
            <v/>
          </cell>
          <cell r="Q2346" t="str">
            <v/>
          </cell>
        </row>
        <row r="2347">
          <cell r="P2347" t="str">
            <v/>
          </cell>
          <cell r="Q2347" t="str">
            <v/>
          </cell>
        </row>
        <row r="2348">
          <cell r="C2348">
            <v>2438112001</v>
          </cell>
          <cell r="D2348">
            <v>4909167597</v>
          </cell>
          <cell r="E2348" t="str">
            <v>ИППСП</v>
          </cell>
          <cell r="F2348" t="str">
            <v>24-008</v>
          </cell>
          <cell r="G2348">
            <v>36915</v>
          </cell>
          <cell r="H2348" t="str">
            <v>Обстоен преглед за установяване на орален статус</v>
          </cell>
          <cell r="I2348">
            <v>101</v>
          </cell>
          <cell r="J2348">
            <v>26</v>
          </cell>
          <cell r="L2348">
            <v>6.5</v>
          </cell>
          <cell r="M2348">
            <v>169</v>
          </cell>
          <cell r="N2348">
            <v>20.47</v>
          </cell>
          <cell r="O2348">
            <v>10.5</v>
          </cell>
          <cell r="P2348">
            <v>20</v>
          </cell>
          <cell r="Q2348">
            <v>10</v>
          </cell>
          <cell r="R2348">
            <v>780</v>
          </cell>
          <cell r="S2348">
            <v>10</v>
          </cell>
          <cell r="T2348">
            <v>20</v>
          </cell>
        </row>
        <row r="2349">
          <cell r="H2349" t="str">
            <v>Препариране на кавитет. Подложки и обтурация с амалгама</v>
          </cell>
          <cell r="I2349">
            <v>301</v>
          </cell>
          <cell r="J2349">
            <v>7</v>
          </cell>
          <cell r="L2349">
            <v>3.03</v>
          </cell>
          <cell r="M2349">
            <v>78.78</v>
          </cell>
          <cell r="P2349" t="str">
            <v/>
          </cell>
          <cell r="Q2349" t="str">
            <v/>
          </cell>
        </row>
        <row r="2350">
          <cell r="H2350" t="str">
            <v>Препариране на кавитет. Подложки и обтурация с химичен композит</v>
          </cell>
          <cell r="I2350">
            <v>301</v>
          </cell>
          <cell r="J2350">
            <v>2</v>
          </cell>
          <cell r="L2350">
            <v>0.87</v>
          </cell>
          <cell r="M2350">
            <v>22.62</v>
          </cell>
          <cell r="P2350" t="str">
            <v/>
          </cell>
          <cell r="Q2350" t="str">
            <v/>
          </cell>
        </row>
        <row r="2351">
          <cell r="H2351" t="str">
            <v>Екстракция на еднокоренов зъб с анестезия</v>
          </cell>
          <cell r="I2351">
            <v>508</v>
          </cell>
          <cell r="J2351">
            <v>20</v>
          </cell>
          <cell r="L2351">
            <v>5.67</v>
          </cell>
          <cell r="M2351">
            <v>147.41999999999999</v>
          </cell>
          <cell r="P2351" t="str">
            <v/>
          </cell>
          <cell r="Q2351" t="str">
            <v/>
          </cell>
        </row>
        <row r="2352">
          <cell r="H2352" t="str">
            <v>Екстракция на многокоренов зъб с анестезия</v>
          </cell>
          <cell r="I2352">
            <v>509</v>
          </cell>
          <cell r="J2352">
            <v>12</v>
          </cell>
          <cell r="L2352">
            <v>4.4000000000000004</v>
          </cell>
          <cell r="M2352">
            <v>114.4</v>
          </cell>
          <cell r="P2352" t="str">
            <v/>
          </cell>
          <cell r="Q2352" t="str">
            <v/>
          </cell>
        </row>
        <row r="2353">
          <cell r="P2353" t="str">
            <v/>
          </cell>
          <cell r="Q2353" t="str">
            <v/>
          </cell>
        </row>
        <row r="2354">
          <cell r="P2354" t="str">
            <v/>
          </cell>
          <cell r="Q2354" t="str">
            <v/>
          </cell>
        </row>
        <row r="2355">
          <cell r="P2355" t="str">
            <v/>
          </cell>
          <cell r="Q2355" t="str">
            <v/>
          </cell>
        </row>
        <row r="2356">
          <cell r="P2356" t="str">
            <v/>
          </cell>
          <cell r="Q2356" t="str">
            <v/>
          </cell>
        </row>
        <row r="2357">
          <cell r="C2357">
            <v>2438112002</v>
          </cell>
          <cell r="D2357">
            <v>7502107581</v>
          </cell>
          <cell r="E2357" t="str">
            <v>ИППСП</v>
          </cell>
          <cell r="F2357" t="str">
            <v>24-011</v>
          </cell>
          <cell r="G2357">
            <v>36915</v>
          </cell>
          <cell r="H2357" t="str">
            <v>Обстоен преглед за установяване на орален статус</v>
          </cell>
          <cell r="I2357">
            <v>101</v>
          </cell>
          <cell r="L2357">
            <v>0</v>
          </cell>
          <cell r="M2357">
            <v>0</v>
          </cell>
          <cell r="N2357">
            <v>3.39</v>
          </cell>
          <cell r="O2357">
            <v>7.41</v>
          </cell>
          <cell r="P2357">
            <v>9</v>
          </cell>
          <cell r="Q2357">
            <v>1</v>
          </cell>
          <cell r="R2357">
            <v>260</v>
          </cell>
          <cell r="S2357">
            <v>6.61</v>
          </cell>
          <cell r="T2357">
            <v>3.39</v>
          </cell>
        </row>
        <row r="2358">
          <cell r="H2358" t="str">
            <v>Препариране на кавитет. Подложки и обтурация с амалгама</v>
          </cell>
          <cell r="I2358">
            <v>301</v>
          </cell>
          <cell r="L2358">
            <v>0</v>
          </cell>
          <cell r="M2358">
            <v>0</v>
          </cell>
          <cell r="P2358" t="str">
            <v/>
          </cell>
          <cell r="Q2358" t="str">
            <v/>
          </cell>
        </row>
        <row r="2359">
          <cell r="H2359" t="str">
            <v>Препариране на кавитет. Подложки и обтурация с химичен композит</v>
          </cell>
          <cell r="I2359">
            <v>301</v>
          </cell>
          <cell r="J2359">
            <v>5</v>
          </cell>
          <cell r="L2359">
            <v>2.17</v>
          </cell>
          <cell r="M2359">
            <v>56.42</v>
          </cell>
          <cell r="P2359" t="str">
            <v/>
          </cell>
          <cell r="Q2359" t="str">
            <v/>
          </cell>
        </row>
        <row r="2360">
          <cell r="H2360" t="str">
            <v>Екстракция на еднокоренов зъб с анестезия</v>
          </cell>
          <cell r="I2360">
            <v>508</v>
          </cell>
          <cell r="J2360">
            <v>3</v>
          </cell>
          <cell r="L2360">
            <v>0.85</v>
          </cell>
          <cell r="M2360">
            <v>22.1</v>
          </cell>
          <cell r="P2360" t="str">
            <v/>
          </cell>
          <cell r="Q2360" t="str">
            <v/>
          </cell>
        </row>
        <row r="2361">
          <cell r="H2361" t="str">
            <v>Екстракция на многокоренов зъб с анестезия</v>
          </cell>
          <cell r="I2361">
            <v>509</v>
          </cell>
          <cell r="J2361">
            <v>1</v>
          </cell>
          <cell r="L2361">
            <v>0.37</v>
          </cell>
          <cell r="M2361">
            <v>9.6199999999999992</v>
          </cell>
          <cell r="P2361" t="str">
            <v/>
          </cell>
          <cell r="Q2361" t="str">
            <v/>
          </cell>
        </row>
        <row r="2366">
          <cell r="C2366">
            <v>2431112094</v>
          </cell>
          <cell r="D2366">
            <v>6811137593</v>
          </cell>
          <cell r="E2366" t="str">
            <v>ИППСП</v>
          </cell>
          <cell r="F2366" t="str">
            <v>24-0686</v>
          </cell>
          <cell r="G2366">
            <v>37077</v>
          </cell>
          <cell r="H2366" t="str">
            <v>Обстоен преглед за установяване на орален статус</v>
          </cell>
          <cell r="I2366">
            <v>101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R2366">
            <v>0</v>
          </cell>
          <cell r="S2366">
            <v>0</v>
          </cell>
          <cell r="T2366">
            <v>0</v>
          </cell>
        </row>
        <row r="2367">
          <cell r="H2367" t="str">
            <v>Препариране на кавитет. Подложки и обтурация с амалгама</v>
          </cell>
          <cell r="I2367">
            <v>301</v>
          </cell>
          <cell r="L2367">
            <v>0</v>
          </cell>
          <cell r="M2367">
            <v>0</v>
          </cell>
          <cell r="P2367" t="str">
            <v/>
          </cell>
          <cell r="Q2367" t="str">
            <v/>
          </cell>
        </row>
        <row r="2368">
          <cell r="H2368" t="str">
            <v>Препариране на кавитет. Подложки и обтурация с химичен композит</v>
          </cell>
          <cell r="I2368">
            <v>301</v>
          </cell>
          <cell r="L2368">
            <v>0</v>
          </cell>
          <cell r="M2368">
            <v>0</v>
          </cell>
          <cell r="P2368" t="str">
            <v/>
          </cell>
          <cell r="Q2368" t="str">
            <v/>
          </cell>
        </row>
        <row r="2369">
          <cell r="H2369" t="str">
            <v>Екстракция на еднокоренов зъб с анестезия</v>
          </cell>
          <cell r="I2369">
            <v>508</v>
          </cell>
          <cell r="L2369">
            <v>0</v>
          </cell>
          <cell r="M2369">
            <v>0</v>
          </cell>
          <cell r="P2369" t="str">
            <v/>
          </cell>
          <cell r="Q2369" t="str">
            <v/>
          </cell>
        </row>
        <row r="2370">
          <cell r="H2370" t="str">
            <v>Екстракция на многокоренов зъб с анестезия</v>
          </cell>
          <cell r="I2370">
            <v>509</v>
          </cell>
          <cell r="L2370">
            <v>0</v>
          </cell>
          <cell r="M2370">
            <v>0</v>
          </cell>
          <cell r="P2370" t="str">
            <v/>
          </cell>
          <cell r="Q2370" t="str">
            <v/>
          </cell>
        </row>
        <row r="2371">
          <cell r="P2371" t="str">
            <v/>
          </cell>
          <cell r="Q2371" t="str">
            <v/>
          </cell>
        </row>
        <row r="2372">
          <cell r="P2372" t="str">
            <v/>
          </cell>
          <cell r="Q2372" t="str">
            <v/>
          </cell>
        </row>
        <row r="2373">
          <cell r="P2373">
            <v>4331</v>
          </cell>
          <cell r="Q2373">
            <v>1160</v>
          </cell>
        </row>
        <row r="2374">
          <cell r="N2374">
            <v>3715.27</v>
          </cell>
          <cell r="O2374">
            <v>1715.5</v>
          </cell>
          <cell r="R2374">
            <v>139555.26</v>
          </cell>
          <cell r="S2374">
            <v>1670.03</v>
          </cell>
          <cell r="T2374">
            <v>3697.48</v>
          </cell>
          <cell r="W2374">
            <v>572</v>
          </cell>
        </row>
        <row r="2375">
          <cell r="J2375">
            <v>10581</v>
          </cell>
        </row>
      </sheetData>
      <sheetData sheetId="7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 t="str">
            <v>Обстоен преглед за установяване на орален статус</v>
          </cell>
          <cell r="H8">
            <v>101</v>
          </cell>
          <cell r="I8">
            <v>18</v>
          </cell>
          <cell r="J8">
            <v>4.5</v>
          </cell>
          <cell r="K8">
            <v>117</v>
          </cell>
          <cell r="L8">
            <v>21.67</v>
          </cell>
          <cell r="M8">
            <v>8.61</v>
          </cell>
          <cell r="N8">
            <v>25</v>
          </cell>
          <cell r="O8">
            <v>5</v>
          </cell>
          <cell r="P8">
            <v>780</v>
          </cell>
          <cell r="Q8">
            <v>8.33</v>
          </cell>
          <cell r="R8">
            <v>21.67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 t="str">
            <v>Обстоен преглед за установяване на орален статус</v>
          </cell>
          <cell r="H9">
            <v>101</v>
          </cell>
          <cell r="I9">
            <v>35</v>
          </cell>
          <cell r="J9">
            <v>8.75</v>
          </cell>
          <cell r="K9">
            <v>227.5</v>
          </cell>
          <cell r="L9">
            <v>23.75</v>
          </cell>
          <cell r="M9">
            <v>6.24</v>
          </cell>
          <cell r="N9">
            <v>25</v>
          </cell>
          <cell r="O9">
            <v>5</v>
          </cell>
          <cell r="P9">
            <v>779.74</v>
          </cell>
          <cell r="Q9">
            <v>6.24</v>
          </cell>
          <cell r="R9">
            <v>23.75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24-0623</v>
          </cell>
          <cell r="F10">
            <v>36929</v>
          </cell>
          <cell r="G10" t="str">
            <v>Обстоен преглед за установяване на орален статус</v>
          </cell>
          <cell r="H10">
            <v>101</v>
          </cell>
          <cell r="I10">
            <v>10</v>
          </cell>
          <cell r="J10">
            <v>2.5</v>
          </cell>
          <cell r="K10">
            <v>65</v>
          </cell>
          <cell r="L10">
            <v>14.62</v>
          </cell>
          <cell r="M10">
            <v>3.5</v>
          </cell>
          <cell r="N10">
            <v>15</v>
          </cell>
          <cell r="O10">
            <v>3</v>
          </cell>
          <cell r="P10">
            <v>468</v>
          </cell>
          <cell r="Q10">
            <v>3.38</v>
          </cell>
          <cell r="R10">
            <v>14.62</v>
          </cell>
        </row>
        <row r="11">
          <cell r="B11">
            <v>2407112001</v>
          </cell>
          <cell r="C11">
            <v>4309093506</v>
          </cell>
          <cell r="D11" t="str">
            <v>ИППСП</v>
          </cell>
          <cell r="E11" t="str">
            <v>24-0130</v>
          </cell>
          <cell r="F11" t="str">
            <v>24.01.2001</v>
          </cell>
          <cell r="G11" t="str">
            <v>Обстоен преглед за установяване на орален статус</v>
          </cell>
          <cell r="H11">
            <v>101</v>
          </cell>
          <cell r="I11">
            <v>26</v>
          </cell>
          <cell r="J11">
            <v>6.5</v>
          </cell>
          <cell r="K11">
            <v>169</v>
          </cell>
          <cell r="L11">
            <v>25.15</v>
          </cell>
          <cell r="M11">
            <v>2</v>
          </cell>
          <cell r="N11">
            <v>26</v>
          </cell>
          <cell r="O11">
            <v>1</v>
          </cell>
          <cell r="P11">
            <v>702</v>
          </cell>
          <cell r="Q11">
            <v>1.85</v>
          </cell>
          <cell r="R11">
            <v>25.15</v>
          </cell>
        </row>
        <row r="12">
          <cell r="B12">
            <v>2407112004</v>
          </cell>
          <cell r="C12">
            <v>6508097576</v>
          </cell>
          <cell r="D12" t="str">
            <v>ИППСП</v>
          </cell>
          <cell r="E12" t="str">
            <v>24-019</v>
          </cell>
          <cell r="F12">
            <v>36918</v>
          </cell>
          <cell r="G12" t="str">
            <v>Обстоен преглед за установяване на орален статус</v>
          </cell>
          <cell r="H12">
            <v>101</v>
          </cell>
          <cell r="I12">
            <v>21</v>
          </cell>
          <cell r="J12">
            <v>5.25</v>
          </cell>
          <cell r="K12">
            <v>136.5</v>
          </cell>
          <cell r="L12">
            <v>19.329999999999998</v>
          </cell>
          <cell r="M12">
            <v>3.7</v>
          </cell>
          <cell r="N12">
            <v>20</v>
          </cell>
          <cell r="O12">
            <v>3</v>
          </cell>
          <cell r="P12">
            <v>598</v>
          </cell>
          <cell r="Q12">
            <v>3.67</v>
          </cell>
          <cell r="R12">
            <v>19.329999999999998</v>
          </cell>
        </row>
        <row r="13">
          <cell r="B13">
            <v>2407112002</v>
          </cell>
          <cell r="C13">
            <v>6905257525</v>
          </cell>
          <cell r="D13" t="str">
            <v>ИППСП</v>
          </cell>
          <cell r="E13" t="str">
            <v>24-0415</v>
          </cell>
          <cell r="F13">
            <v>36921</v>
          </cell>
          <cell r="G13" t="str">
            <v>Обстоен преглед за установяване на орален статус</v>
          </cell>
          <cell r="H13">
            <v>101</v>
          </cell>
          <cell r="I13">
            <v>15</v>
          </cell>
          <cell r="J13">
            <v>3.75</v>
          </cell>
          <cell r="K13">
            <v>97.5</v>
          </cell>
          <cell r="L13">
            <v>22.8</v>
          </cell>
          <cell r="M13">
            <v>7.47</v>
          </cell>
          <cell r="N13">
            <v>23</v>
          </cell>
          <cell r="O13">
            <v>7</v>
          </cell>
          <cell r="P13">
            <v>780</v>
          </cell>
          <cell r="Q13">
            <v>7.2</v>
          </cell>
          <cell r="R13">
            <v>22.8</v>
          </cell>
        </row>
        <row r="14">
          <cell r="B14">
            <v>2407112007</v>
          </cell>
          <cell r="C14">
            <v>6502197557</v>
          </cell>
          <cell r="D14" t="str">
            <v>ИППСП</v>
          </cell>
          <cell r="E14" t="str">
            <v>24-0443</v>
          </cell>
          <cell r="F14">
            <v>36923</v>
          </cell>
          <cell r="G14" t="str">
            <v>Обстоен преглед за установяване на орален статус</v>
          </cell>
          <cell r="H14">
            <v>101</v>
          </cell>
          <cell r="I14">
            <v>22</v>
          </cell>
          <cell r="J14">
            <v>5.5</v>
          </cell>
          <cell r="K14">
            <v>143</v>
          </cell>
          <cell r="L14">
            <v>19.23</v>
          </cell>
          <cell r="M14">
            <v>8.33</v>
          </cell>
          <cell r="N14">
            <v>20</v>
          </cell>
          <cell r="O14">
            <v>7</v>
          </cell>
          <cell r="P14">
            <v>702</v>
          </cell>
          <cell r="Q14">
            <v>7.77</v>
          </cell>
          <cell r="R14">
            <v>19.23</v>
          </cell>
        </row>
        <row r="15">
          <cell r="B15">
            <v>2407112003</v>
          </cell>
          <cell r="C15">
            <v>4511286798</v>
          </cell>
          <cell r="D15" t="str">
            <v>ИППСП</v>
          </cell>
          <cell r="E15" t="str">
            <v>24-0450</v>
          </cell>
          <cell r="F15">
            <v>36923</v>
          </cell>
          <cell r="G15" t="str">
            <v>Обстоен преглед за установяване на орален статус</v>
          </cell>
          <cell r="H15">
            <v>101</v>
          </cell>
          <cell r="I15">
            <v>18</v>
          </cell>
          <cell r="J15">
            <v>4.5</v>
          </cell>
          <cell r="K15">
            <v>117</v>
          </cell>
          <cell r="L15">
            <v>18.829999999999998</v>
          </cell>
          <cell r="M15">
            <v>6.57</v>
          </cell>
          <cell r="N15">
            <v>20</v>
          </cell>
          <cell r="O15">
            <v>5</v>
          </cell>
          <cell r="P15">
            <v>650</v>
          </cell>
          <cell r="Q15">
            <v>6.17</v>
          </cell>
          <cell r="R15">
            <v>18.829999999999998</v>
          </cell>
        </row>
        <row r="16">
          <cell r="B16">
            <v>2407112005</v>
          </cell>
          <cell r="C16">
            <v>6103147685</v>
          </cell>
          <cell r="D16" t="str">
            <v>ИППСП</v>
          </cell>
          <cell r="E16" t="str">
            <v>24-0259</v>
          </cell>
          <cell r="F16">
            <v>36923</v>
          </cell>
          <cell r="G16" t="str">
            <v>Обстоен преглед за установяване на орален статус</v>
          </cell>
          <cell r="H16">
            <v>101</v>
          </cell>
          <cell r="I16">
            <v>15</v>
          </cell>
          <cell r="J16">
            <v>3.75</v>
          </cell>
          <cell r="K16">
            <v>97.5</v>
          </cell>
          <cell r="L16">
            <v>13.56</v>
          </cell>
          <cell r="M16">
            <v>16.46</v>
          </cell>
          <cell r="N16">
            <v>25</v>
          </cell>
          <cell r="O16">
            <v>5</v>
          </cell>
          <cell r="P16">
            <v>780</v>
          </cell>
          <cell r="Q16">
            <v>16.440000000000001</v>
          </cell>
          <cell r="R16">
            <v>13.56</v>
          </cell>
        </row>
        <row r="17">
          <cell r="B17">
            <v>2407112009</v>
          </cell>
          <cell r="C17">
            <v>3205297569</v>
          </cell>
          <cell r="D17" t="str">
            <v>ИППСП</v>
          </cell>
          <cell r="E17" t="str">
            <v>24-0449</v>
          </cell>
          <cell r="F17">
            <v>36923</v>
          </cell>
          <cell r="G17" t="str">
            <v>Обстоен преглед за установяване на орален статус</v>
          </cell>
          <cell r="H17">
            <v>101</v>
          </cell>
          <cell r="I17">
            <v>11</v>
          </cell>
          <cell r="J17">
            <v>2.75</v>
          </cell>
          <cell r="K17">
            <v>71.5</v>
          </cell>
          <cell r="L17">
            <v>15.45</v>
          </cell>
          <cell r="M17">
            <v>2.2599999999999998</v>
          </cell>
          <cell r="N17">
            <v>15</v>
          </cell>
          <cell r="O17">
            <v>2</v>
          </cell>
          <cell r="P17">
            <v>442</v>
          </cell>
          <cell r="Q17">
            <v>2</v>
          </cell>
          <cell r="R17">
            <v>15</v>
          </cell>
        </row>
        <row r="18">
          <cell r="B18">
            <v>2407112008</v>
          </cell>
          <cell r="C18">
            <v>7110127576</v>
          </cell>
          <cell r="D18" t="str">
            <v>ИППСП</v>
          </cell>
          <cell r="E18" t="str">
            <v>24-0545</v>
          </cell>
          <cell r="F18">
            <v>36928</v>
          </cell>
          <cell r="G18" t="str">
            <v>Обстоен преглед за установяване на орален статус</v>
          </cell>
          <cell r="H18">
            <v>101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18</v>
          </cell>
          <cell r="O18">
            <v>4</v>
          </cell>
          <cell r="P18">
            <v>0</v>
          </cell>
          <cell r="Q18">
            <v>0</v>
          </cell>
          <cell r="R18">
            <v>0</v>
          </cell>
        </row>
        <row r="19">
          <cell r="B19">
            <v>2407112006</v>
          </cell>
          <cell r="C19">
            <v>7001032540</v>
          </cell>
          <cell r="D19" t="str">
            <v>ИППСП</v>
          </cell>
          <cell r="E19" t="str">
            <v>24-0537</v>
          </cell>
          <cell r="F19">
            <v>36928</v>
          </cell>
          <cell r="G19" t="str">
            <v>Обстоен преглед за установяване на орален статус</v>
          </cell>
          <cell r="H19">
            <v>101</v>
          </cell>
          <cell r="I19">
            <v>7</v>
          </cell>
          <cell r="J19">
            <v>1.75</v>
          </cell>
          <cell r="K19">
            <v>45.5</v>
          </cell>
          <cell r="L19">
            <v>7.32</v>
          </cell>
          <cell r="M19">
            <v>3.1</v>
          </cell>
          <cell r="N19">
            <v>7</v>
          </cell>
          <cell r="O19">
            <v>3</v>
          </cell>
          <cell r="P19">
            <v>260</v>
          </cell>
          <cell r="Q19">
            <v>3</v>
          </cell>
          <cell r="R19">
            <v>7</v>
          </cell>
        </row>
        <row r="20">
          <cell r="B20">
            <v>2412112043</v>
          </cell>
          <cell r="C20">
            <v>6308256840</v>
          </cell>
          <cell r="D20" t="str">
            <v>ИППСП</v>
          </cell>
          <cell r="E20" t="str">
            <v>14-540</v>
          </cell>
          <cell r="F20">
            <v>36913</v>
          </cell>
          <cell r="G20" t="str">
            <v>Обстоен преглед за установяване на орален статус</v>
          </cell>
          <cell r="H20">
            <v>101</v>
          </cell>
          <cell r="I20">
            <v>12</v>
          </cell>
          <cell r="J20">
            <v>3</v>
          </cell>
          <cell r="K20">
            <v>78</v>
          </cell>
          <cell r="L20">
            <v>12.55</v>
          </cell>
          <cell r="M20">
            <v>9.5500000000000007</v>
          </cell>
          <cell r="N20">
            <v>15</v>
          </cell>
          <cell r="O20">
            <v>7</v>
          </cell>
          <cell r="P20">
            <v>572</v>
          </cell>
          <cell r="Q20">
            <v>9.4499999999999993</v>
          </cell>
          <cell r="R20">
            <v>12.55</v>
          </cell>
        </row>
        <row r="21">
          <cell r="B21">
            <v>2412112061</v>
          </cell>
          <cell r="C21">
            <v>5809037523</v>
          </cell>
          <cell r="D21" t="str">
            <v>ИППСП</v>
          </cell>
          <cell r="E21" t="str">
            <v>24-0023</v>
          </cell>
          <cell r="F21">
            <v>36915</v>
          </cell>
          <cell r="G21" t="str">
            <v>Обстоен преглед за установяване на орален статус</v>
          </cell>
          <cell r="H21">
            <v>101</v>
          </cell>
          <cell r="I21">
            <v>11</v>
          </cell>
          <cell r="J21">
            <v>2.75</v>
          </cell>
          <cell r="K21">
            <v>71.5</v>
          </cell>
          <cell r="L21">
            <v>14.59</v>
          </cell>
          <cell r="M21">
            <v>9.41</v>
          </cell>
          <cell r="N21">
            <v>20</v>
          </cell>
          <cell r="O21">
            <v>4</v>
          </cell>
          <cell r="P21">
            <v>624</v>
          </cell>
          <cell r="Q21">
            <v>9.41</v>
          </cell>
          <cell r="R21">
            <v>14.59</v>
          </cell>
        </row>
        <row r="22">
          <cell r="B22">
            <v>2412112035</v>
          </cell>
          <cell r="C22">
            <v>6009077597</v>
          </cell>
          <cell r="D22" t="str">
            <v>ИППСП</v>
          </cell>
          <cell r="E22" t="str">
            <v>24-0021</v>
          </cell>
          <cell r="F22">
            <v>36915</v>
          </cell>
          <cell r="G22" t="str">
            <v>Обстоен преглед за установяване на орален статус</v>
          </cell>
          <cell r="H22">
            <v>101</v>
          </cell>
          <cell r="I22">
            <v>12</v>
          </cell>
          <cell r="J22">
            <v>3</v>
          </cell>
          <cell r="K22">
            <v>78</v>
          </cell>
          <cell r="L22">
            <v>11.27</v>
          </cell>
          <cell r="M22">
            <v>10.87</v>
          </cell>
          <cell r="N22">
            <v>20</v>
          </cell>
          <cell r="O22">
            <v>2</v>
          </cell>
          <cell r="P22">
            <v>572</v>
          </cell>
          <cell r="Q22">
            <v>10.73</v>
          </cell>
          <cell r="R22">
            <v>11.27</v>
          </cell>
        </row>
        <row r="23">
          <cell r="B23">
            <v>2412112064</v>
          </cell>
          <cell r="C23">
            <v>3606107797</v>
          </cell>
          <cell r="D23" t="str">
            <v>ИППСП</v>
          </cell>
          <cell r="E23" t="str">
            <v>24-0117</v>
          </cell>
          <cell r="F23">
            <v>36916</v>
          </cell>
          <cell r="G23" t="str">
            <v>Обстоен преглед за установяване на орален статус</v>
          </cell>
          <cell r="H23">
            <v>101</v>
          </cell>
          <cell r="I23">
            <v>11</v>
          </cell>
          <cell r="J23">
            <v>2.75</v>
          </cell>
          <cell r="K23">
            <v>71.5</v>
          </cell>
          <cell r="L23">
            <v>10.41</v>
          </cell>
          <cell r="M23">
            <v>5.82</v>
          </cell>
          <cell r="N23">
            <v>13</v>
          </cell>
          <cell r="O23">
            <v>3</v>
          </cell>
          <cell r="P23">
            <v>416</v>
          </cell>
          <cell r="Q23">
            <v>5.59</v>
          </cell>
          <cell r="R23">
            <v>10.41</v>
          </cell>
        </row>
        <row r="24">
          <cell r="B24">
            <v>2412112011</v>
          </cell>
          <cell r="C24">
            <v>6609107610</v>
          </cell>
          <cell r="D24" t="str">
            <v>ИППСП</v>
          </cell>
          <cell r="E24" t="str">
            <v>24-0216</v>
          </cell>
          <cell r="F24">
            <v>36917</v>
          </cell>
          <cell r="G24" t="str">
            <v>Обстоен преглед за установяване на орален статус</v>
          </cell>
          <cell r="H24">
            <v>101</v>
          </cell>
          <cell r="I24">
            <v>9</v>
          </cell>
          <cell r="J24">
            <v>2.25</v>
          </cell>
          <cell r="K24">
            <v>58.5</v>
          </cell>
          <cell r="L24">
            <v>14.53</v>
          </cell>
          <cell r="M24">
            <v>7.49</v>
          </cell>
          <cell r="N24">
            <v>15</v>
          </cell>
          <cell r="O24">
            <v>7</v>
          </cell>
          <cell r="P24">
            <v>572</v>
          </cell>
          <cell r="Q24">
            <v>7.47</v>
          </cell>
          <cell r="R24">
            <v>14.53</v>
          </cell>
        </row>
        <row r="25">
          <cell r="B25">
            <v>2412112056</v>
          </cell>
          <cell r="C25">
            <v>5303097614</v>
          </cell>
          <cell r="D25" t="str">
            <v>ИППСП</v>
          </cell>
          <cell r="E25" t="str">
            <v>24-0212</v>
          </cell>
          <cell r="F25">
            <v>36917</v>
          </cell>
          <cell r="G25" t="str">
            <v>Обстоен преглед за установяване на орален статус</v>
          </cell>
          <cell r="H25">
            <v>101</v>
          </cell>
          <cell r="I25">
            <v>5</v>
          </cell>
          <cell r="J25">
            <v>1.25</v>
          </cell>
          <cell r="K25">
            <v>32.5</v>
          </cell>
          <cell r="L25">
            <v>10.29</v>
          </cell>
          <cell r="M25">
            <v>9.9600000000000009</v>
          </cell>
          <cell r="N25">
            <v>15</v>
          </cell>
          <cell r="O25">
            <v>5</v>
          </cell>
          <cell r="P25">
            <v>520</v>
          </cell>
          <cell r="Q25">
            <v>9.7100000000000009</v>
          </cell>
          <cell r="R25">
            <v>10.29</v>
          </cell>
        </row>
        <row r="26">
          <cell r="B26">
            <v>2412112047</v>
          </cell>
          <cell r="C26">
            <v>5011117683</v>
          </cell>
          <cell r="D26" t="str">
            <v>ИППСП</v>
          </cell>
          <cell r="E26" t="str">
            <v>24-0265</v>
          </cell>
          <cell r="F26">
            <v>36916</v>
          </cell>
          <cell r="G26" t="str">
            <v>Обстоен преглед за установяване на орален статус</v>
          </cell>
          <cell r="H26">
            <v>101</v>
          </cell>
          <cell r="I26">
            <v>18</v>
          </cell>
          <cell r="J26">
            <v>4.5</v>
          </cell>
          <cell r="K26">
            <v>117</v>
          </cell>
          <cell r="L26">
            <v>18.600000000000001</v>
          </cell>
          <cell r="M26">
            <v>3.71</v>
          </cell>
          <cell r="N26">
            <v>20</v>
          </cell>
          <cell r="O26">
            <v>2</v>
          </cell>
          <cell r="P26">
            <v>572</v>
          </cell>
          <cell r="Q26">
            <v>3.4</v>
          </cell>
          <cell r="R26">
            <v>18.600000000000001</v>
          </cell>
        </row>
        <row r="27">
          <cell r="B27">
            <v>2412112046</v>
          </cell>
          <cell r="C27">
            <v>5610117675</v>
          </cell>
          <cell r="D27" t="str">
            <v>ИППСП</v>
          </cell>
          <cell r="E27" t="str">
            <v>24-0266</v>
          </cell>
          <cell r="F27">
            <v>36916</v>
          </cell>
          <cell r="G27" t="str">
            <v>Обстоен преглед за установяване на орален статус</v>
          </cell>
          <cell r="H27">
            <v>101</v>
          </cell>
          <cell r="I27">
            <v>18</v>
          </cell>
          <cell r="J27">
            <v>4.5</v>
          </cell>
          <cell r="K27">
            <v>117</v>
          </cell>
          <cell r="L27">
            <v>14.5</v>
          </cell>
          <cell r="M27">
            <v>7.62</v>
          </cell>
          <cell r="N27">
            <v>15</v>
          </cell>
          <cell r="O27">
            <v>7</v>
          </cell>
          <cell r="P27">
            <v>572</v>
          </cell>
          <cell r="Q27">
            <v>7.5</v>
          </cell>
          <cell r="R27">
            <v>14.5</v>
          </cell>
        </row>
        <row r="28">
          <cell r="B28">
            <v>2412112002</v>
          </cell>
          <cell r="C28">
            <v>5902044479</v>
          </cell>
          <cell r="D28" t="str">
            <v>ИППСП</v>
          </cell>
          <cell r="E28" t="str">
            <v>24-0230</v>
          </cell>
          <cell r="F28">
            <v>36917</v>
          </cell>
          <cell r="G28" t="str">
            <v>Обстоен преглед за установяване на орален статус</v>
          </cell>
          <cell r="H28">
            <v>101</v>
          </cell>
          <cell r="I28">
            <v>4</v>
          </cell>
          <cell r="J28">
            <v>1</v>
          </cell>
          <cell r="K28">
            <v>26</v>
          </cell>
          <cell r="L28">
            <v>9.3000000000000007</v>
          </cell>
          <cell r="M28">
            <v>5.81</v>
          </cell>
          <cell r="N28">
            <v>10</v>
          </cell>
          <cell r="O28">
            <v>5</v>
          </cell>
          <cell r="P28">
            <v>390</v>
          </cell>
          <cell r="Q28">
            <v>5.7</v>
          </cell>
          <cell r="R28">
            <v>9.3000000000000007</v>
          </cell>
        </row>
        <row r="29">
          <cell r="B29">
            <v>2412112052</v>
          </cell>
          <cell r="C29">
            <v>4708027649</v>
          </cell>
          <cell r="D29" t="str">
            <v>ИППСП</v>
          </cell>
          <cell r="E29" t="str">
            <v>24-0219</v>
          </cell>
          <cell r="F29">
            <v>36917</v>
          </cell>
          <cell r="G29" t="str">
            <v>Обстоен преглед за установяване на орален статус</v>
          </cell>
          <cell r="H29">
            <v>101</v>
          </cell>
          <cell r="I29">
            <v>9</v>
          </cell>
          <cell r="J29">
            <v>2.25</v>
          </cell>
          <cell r="K29">
            <v>58.5</v>
          </cell>
          <cell r="L29">
            <v>15.06</v>
          </cell>
          <cell r="M29">
            <v>7.19</v>
          </cell>
          <cell r="N29">
            <v>15</v>
          </cell>
          <cell r="O29">
            <v>7</v>
          </cell>
          <cell r="P29">
            <v>572</v>
          </cell>
          <cell r="Q29">
            <v>7</v>
          </cell>
          <cell r="R29">
            <v>15</v>
          </cell>
        </row>
        <row r="30">
          <cell r="B30">
            <v>2412112012</v>
          </cell>
          <cell r="C30">
            <v>5811237651</v>
          </cell>
          <cell r="D30" t="str">
            <v>ИППСП</v>
          </cell>
          <cell r="E30" t="str">
            <v>24-0217</v>
          </cell>
          <cell r="F30">
            <v>36917</v>
          </cell>
          <cell r="G30" t="str">
            <v>Обстоен преглед за установяване на орален статус</v>
          </cell>
          <cell r="H30">
            <v>101</v>
          </cell>
          <cell r="I30">
            <v>7</v>
          </cell>
          <cell r="J30">
            <v>1.75</v>
          </cell>
          <cell r="K30">
            <v>45.5</v>
          </cell>
          <cell r="L30">
            <v>7.11</v>
          </cell>
          <cell r="M30">
            <v>3.03</v>
          </cell>
          <cell r="N30">
            <v>8</v>
          </cell>
          <cell r="O30">
            <v>2</v>
          </cell>
          <cell r="P30">
            <v>260</v>
          </cell>
          <cell r="Q30">
            <v>2.89</v>
          </cell>
          <cell r="R30">
            <v>7.11</v>
          </cell>
        </row>
        <row r="31">
          <cell r="B31">
            <v>2412112063</v>
          </cell>
          <cell r="C31">
            <v>5610037651</v>
          </cell>
          <cell r="D31" t="str">
            <v>ИППСП</v>
          </cell>
          <cell r="E31" t="str">
            <v>24-0218</v>
          </cell>
          <cell r="F31">
            <v>36917</v>
          </cell>
          <cell r="G31" t="str">
            <v>Обстоен преглед за установяване на орален статус</v>
          </cell>
          <cell r="H31">
            <v>101</v>
          </cell>
          <cell r="I31">
            <v>4</v>
          </cell>
          <cell r="J31">
            <v>1</v>
          </cell>
          <cell r="K31">
            <v>26</v>
          </cell>
          <cell r="L31">
            <v>6.13</v>
          </cell>
          <cell r="M31">
            <v>13.41</v>
          </cell>
          <cell r="N31">
            <v>15</v>
          </cell>
          <cell r="O31">
            <v>5</v>
          </cell>
          <cell r="P31">
            <v>508.04</v>
          </cell>
          <cell r="Q31">
            <v>13.41</v>
          </cell>
          <cell r="R31">
            <v>6.13</v>
          </cell>
        </row>
        <row r="32">
          <cell r="B32">
            <v>2412112010</v>
          </cell>
          <cell r="C32">
            <v>5705057636</v>
          </cell>
          <cell r="D32" t="str">
            <v>ИППСП</v>
          </cell>
          <cell r="E32" t="str">
            <v>24-0214</v>
          </cell>
          <cell r="F32">
            <v>36917</v>
          </cell>
          <cell r="G32" t="str">
            <v>Обстоен преглед за установяване на орален статус</v>
          </cell>
          <cell r="H32">
            <v>101</v>
          </cell>
          <cell r="I32">
            <v>26</v>
          </cell>
          <cell r="J32">
            <v>6.5</v>
          </cell>
          <cell r="K32">
            <v>169</v>
          </cell>
          <cell r="L32">
            <v>15.17</v>
          </cell>
          <cell r="M32">
            <v>5</v>
          </cell>
          <cell r="N32">
            <v>15</v>
          </cell>
          <cell r="O32">
            <v>5</v>
          </cell>
          <cell r="P32">
            <v>520</v>
          </cell>
          <cell r="Q32">
            <v>5</v>
          </cell>
          <cell r="R32">
            <v>15</v>
          </cell>
        </row>
        <row r="33">
          <cell r="B33">
            <v>2412112021</v>
          </cell>
          <cell r="C33">
            <v>5704147592</v>
          </cell>
          <cell r="D33" t="str">
            <v>ИППСП</v>
          </cell>
          <cell r="E33" t="str">
            <v>24-0293</v>
          </cell>
          <cell r="F33">
            <v>36918</v>
          </cell>
          <cell r="G33" t="str">
            <v>Обстоен преглед за установяване на орален статус</v>
          </cell>
          <cell r="H33">
            <v>101</v>
          </cell>
          <cell r="I33">
            <v>21</v>
          </cell>
          <cell r="J33">
            <v>5.25</v>
          </cell>
          <cell r="K33">
            <v>136.5</v>
          </cell>
          <cell r="L33">
            <v>19.25</v>
          </cell>
          <cell r="M33">
            <v>7.71</v>
          </cell>
          <cell r="N33">
            <v>20</v>
          </cell>
          <cell r="O33">
            <v>7</v>
          </cell>
          <cell r="P33">
            <v>700.96</v>
          </cell>
          <cell r="Q33">
            <v>7.71</v>
          </cell>
          <cell r="R33">
            <v>19.25</v>
          </cell>
        </row>
        <row r="34">
          <cell r="B34">
            <v>2412112042</v>
          </cell>
          <cell r="C34">
            <v>5804277579</v>
          </cell>
          <cell r="D34" t="str">
            <v>ИППСП</v>
          </cell>
          <cell r="E34" t="str">
            <v>24-0289</v>
          </cell>
          <cell r="F34">
            <v>36918</v>
          </cell>
          <cell r="G34" t="str">
            <v>Обстоен преглед за установяване на орален статус</v>
          </cell>
          <cell r="H34">
            <v>101</v>
          </cell>
          <cell r="I34">
            <v>19</v>
          </cell>
          <cell r="J34">
            <v>4.75</v>
          </cell>
          <cell r="K34">
            <v>123.5</v>
          </cell>
          <cell r="L34">
            <v>13.78</v>
          </cell>
          <cell r="M34">
            <v>8.2100000000000009</v>
          </cell>
          <cell r="N34">
            <v>15</v>
          </cell>
          <cell r="O34">
            <v>7</v>
          </cell>
          <cell r="P34">
            <v>571.74</v>
          </cell>
          <cell r="Q34">
            <v>8.2100000000000009</v>
          </cell>
          <cell r="R34">
            <v>13.78</v>
          </cell>
        </row>
        <row r="35">
          <cell r="B35">
            <v>2412112041</v>
          </cell>
          <cell r="C35">
            <v>6004167656</v>
          </cell>
          <cell r="D35" t="str">
            <v>ИППСП</v>
          </cell>
          <cell r="E35" t="str">
            <v>24-0287</v>
          </cell>
          <cell r="F35">
            <v>36918</v>
          </cell>
          <cell r="G35" t="str">
            <v>Обстоен преглед за установяване на орален статус</v>
          </cell>
          <cell r="H35">
            <v>101</v>
          </cell>
          <cell r="I35">
            <v>17</v>
          </cell>
          <cell r="J35">
            <v>4.25</v>
          </cell>
          <cell r="K35">
            <v>110.5</v>
          </cell>
          <cell r="L35">
            <v>14.73</v>
          </cell>
          <cell r="M35">
            <v>8.08</v>
          </cell>
          <cell r="N35">
            <v>15</v>
          </cell>
          <cell r="O35">
            <v>7</v>
          </cell>
          <cell r="P35">
            <v>572</v>
          </cell>
          <cell r="Q35">
            <v>7.27</v>
          </cell>
          <cell r="R35">
            <v>14.73</v>
          </cell>
        </row>
        <row r="36">
          <cell r="B36">
            <v>2412112028</v>
          </cell>
          <cell r="C36">
            <v>7412167630</v>
          </cell>
          <cell r="D36" t="str">
            <v>ИППСП</v>
          </cell>
          <cell r="E36" t="str">
            <v>24-0228</v>
          </cell>
          <cell r="F36">
            <v>36917</v>
          </cell>
          <cell r="G36" t="str">
            <v>Обстоен преглед за установяване на орален статус</v>
          </cell>
          <cell r="H36">
            <v>101</v>
          </cell>
          <cell r="I36">
            <v>2</v>
          </cell>
          <cell r="J36">
            <v>0.5</v>
          </cell>
          <cell r="K36">
            <v>13</v>
          </cell>
          <cell r="L36">
            <v>8.2200000000000006</v>
          </cell>
          <cell r="M36">
            <v>14.73</v>
          </cell>
          <cell r="N36">
            <v>18</v>
          </cell>
          <cell r="O36">
            <v>4</v>
          </cell>
          <cell r="P36">
            <v>572</v>
          </cell>
          <cell r="Q36">
            <v>13.78</v>
          </cell>
          <cell r="R36">
            <v>8.2200000000000006</v>
          </cell>
        </row>
        <row r="37">
          <cell r="B37">
            <v>2412112013</v>
          </cell>
          <cell r="C37">
            <v>5803047648</v>
          </cell>
          <cell r="D37" t="str">
            <v>ИППСП</v>
          </cell>
          <cell r="E37" t="str">
            <v>24-0288</v>
          </cell>
          <cell r="F37">
            <v>36918</v>
          </cell>
          <cell r="G37" t="str">
            <v>Обстоен преглед за установяване на орален статус</v>
          </cell>
          <cell r="H37">
            <v>101</v>
          </cell>
          <cell r="I37">
            <v>7</v>
          </cell>
          <cell r="J37">
            <v>1.75</v>
          </cell>
          <cell r="K37">
            <v>45.5</v>
          </cell>
          <cell r="L37">
            <v>9.33</v>
          </cell>
          <cell r="M37">
            <v>10.87</v>
          </cell>
          <cell r="N37">
            <v>15</v>
          </cell>
          <cell r="O37">
            <v>5</v>
          </cell>
          <cell r="P37">
            <v>520</v>
          </cell>
          <cell r="Q37">
            <v>10.67</v>
          </cell>
          <cell r="R37">
            <v>9.33</v>
          </cell>
        </row>
        <row r="38">
          <cell r="B38">
            <v>2412112048</v>
          </cell>
          <cell r="C38">
            <v>5806087773</v>
          </cell>
          <cell r="D38" t="str">
            <v>ИППСП</v>
          </cell>
          <cell r="E38" t="str">
            <v>24-0109</v>
          </cell>
          <cell r="F38">
            <v>36916</v>
          </cell>
          <cell r="G38" t="str">
            <v>Обстоен преглед за установяване на орален статус</v>
          </cell>
          <cell r="H38">
            <v>101</v>
          </cell>
          <cell r="I38">
            <v>10</v>
          </cell>
          <cell r="J38">
            <v>2.5</v>
          </cell>
          <cell r="K38">
            <v>65</v>
          </cell>
          <cell r="L38">
            <v>20.350000000000001</v>
          </cell>
          <cell r="M38">
            <v>0</v>
          </cell>
          <cell r="N38">
            <v>20</v>
          </cell>
          <cell r="O38">
            <v>0</v>
          </cell>
          <cell r="P38">
            <v>520</v>
          </cell>
          <cell r="Q38">
            <v>0</v>
          </cell>
          <cell r="R38">
            <v>20</v>
          </cell>
        </row>
        <row r="39">
          <cell r="B39">
            <v>2412112024</v>
          </cell>
          <cell r="C39">
            <v>5505037669</v>
          </cell>
          <cell r="D39" t="str">
            <v>ИППСП</v>
          </cell>
          <cell r="E39" t="str">
            <v>24-0105</v>
          </cell>
          <cell r="F39">
            <v>36916</v>
          </cell>
          <cell r="G39" t="str">
            <v>Обстоен преглед за установяване на орален статус</v>
          </cell>
          <cell r="H39">
            <v>101</v>
          </cell>
          <cell r="I39">
            <v>14</v>
          </cell>
          <cell r="J39">
            <v>3.5</v>
          </cell>
          <cell r="K39">
            <v>91</v>
          </cell>
          <cell r="L39">
            <v>15.9</v>
          </cell>
          <cell r="M39">
            <v>6.07</v>
          </cell>
          <cell r="N39">
            <v>20</v>
          </cell>
          <cell r="O39">
            <v>2</v>
          </cell>
          <cell r="P39">
            <v>571.22</v>
          </cell>
          <cell r="Q39">
            <v>6.07</v>
          </cell>
          <cell r="R39">
            <v>15.9</v>
          </cell>
          <cell r="U39">
            <v>571.48</v>
          </cell>
        </row>
        <row r="40">
          <cell r="B40">
            <v>2412112027</v>
          </cell>
          <cell r="C40">
            <v>5801217880</v>
          </cell>
          <cell r="D40" t="str">
            <v>ИППСП</v>
          </cell>
          <cell r="E40" t="str">
            <v>24-0034</v>
          </cell>
          <cell r="F40">
            <v>36914</v>
          </cell>
          <cell r="G40" t="str">
            <v>Обстоен преглед за установяване на орален статус</v>
          </cell>
          <cell r="H40">
            <v>101</v>
          </cell>
          <cell r="I40">
            <v>13</v>
          </cell>
          <cell r="J40">
            <v>3.25</v>
          </cell>
          <cell r="K40">
            <v>84.5</v>
          </cell>
          <cell r="L40">
            <v>15.94</v>
          </cell>
          <cell r="M40">
            <v>10.06</v>
          </cell>
          <cell r="N40">
            <v>19</v>
          </cell>
          <cell r="O40">
            <v>7</v>
          </cell>
          <cell r="P40">
            <v>676</v>
          </cell>
          <cell r="Q40">
            <v>10.06</v>
          </cell>
          <cell r="R40">
            <v>15.94</v>
          </cell>
        </row>
        <row r="41">
          <cell r="B41">
            <v>2412112045</v>
          </cell>
          <cell r="C41">
            <v>6107027610</v>
          </cell>
          <cell r="D41" t="str">
            <v>ИППСП</v>
          </cell>
          <cell r="E41" t="str">
            <v>24-038</v>
          </cell>
          <cell r="F41">
            <v>36914</v>
          </cell>
          <cell r="G41" t="str">
            <v>Обстоен преглед за установяване на орален статус</v>
          </cell>
          <cell r="H41">
            <v>101</v>
          </cell>
          <cell r="I41">
            <v>9</v>
          </cell>
          <cell r="J41">
            <v>2.25</v>
          </cell>
          <cell r="K41">
            <v>58.5</v>
          </cell>
          <cell r="L41">
            <v>20.22</v>
          </cell>
          <cell r="M41">
            <v>0</v>
          </cell>
          <cell r="N41">
            <v>20</v>
          </cell>
          <cell r="O41">
            <v>0</v>
          </cell>
          <cell r="P41">
            <v>520</v>
          </cell>
          <cell r="Q41">
            <v>0</v>
          </cell>
          <cell r="R41">
            <v>20</v>
          </cell>
        </row>
        <row r="42">
          <cell r="B42">
            <v>2412112049</v>
          </cell>
          <cell r="C42">
            <v>7105047579</v>
          </cell>
          <cell r="D42" t="str">
            <v>ИППСП</v>
          </cell>
          <cell r="E42" t="str">
            <v>24-0037</v>
          </cell>
          <cell r="F42">
            <v>36914</v>
          </cell>
          <cell r="G42" t="str">
            <v>Обстоен преглед за установяване на орален статус</v>
          </cell>
          <cell r="H42">
            <v>101</v>
          </cell>
          <cell r="J42">
            <v>0</v>
          </cell>
          <cell r="K42">
            <v>0</v>
          </cell>
          <cell r="L42">
            <v>15.25</v>
          </cell>
          <cell r="M42">
            <v>6.63</v>
          </cell>
          <cell r="N42">
            <v>15</v>
          </cell>
          <cell r="O42">
            <v>7</v>
          </cell>
          <cell r="P42">
            <v>562.38</v>
          </cell>
          <cell r="Q42">
            <v>6.63</v>
          </cell>
          <cell r="R42">
            <v>15</v>
          </cell>
        </row>
        <row r="43">
          <cell r="B43">
            <v>2412112009</v>
          </cell>
          <cell r="C43">
            <v>5811302192</v>
          </cell>
          <cell r="D43" t="str">
            <v>ИППСП</v>
          </cell>
          <cell r="E43" t="str">
            <v>24-0110</v>
          </cell>
          <cell r="F43">
            <v>36916</v>
          </cell>
          <cell r="G43" t="str">
            <v>Обстоен преглед за установяване на орален статус</v>
          </cell>
          <cell r="H43">
            <v>101</v>
          </cell>
          <cell r="I43">
            <v>10</v>
          </cell>
          <cell r="J43">
            <v>2.5</v>
          </cell>
          <cell r="K43">
            <v>65</v>
          </cell>
          <cell r="L43">
            <v>9.2200000000000006</v>
          </cell>
          <cell r="M43">
            <v>12.9</v>
          </cell>
          <cell r="N43">
            <v>15</v>
          </cell>
          <cell r="O43">
            <v>7</v>
          </cell>
          <cell r="P43">
            <v>572</v>
          </cell>
          <cell r="Q43">
            <v>12.78</v>
          </cell>
          <cell r="R43">
            <v>9.2200000000000006</v>
          </cell>
        </row>
        <row r="44">
          <cell r="B44">
            <v>2412112029</v>
          </cell>
          <cell r="C44">
            <v>5505311912</v>
          </cell>
          <cell r="D44" t="str">
            <v>ИППСП</v>
          </cell>
          <cell r="E44" t="str">
            <v>24-0119</v>
          </cell>
          <cell r="F44">
            <v>36916</v>
          </cell>
          <cell r="G44" t="str">
            <v>Обстоен преглед за установяване на орален статус</v>
          </cell>
          <cell r="H44">
            <v>101</v>
          </cell>
          <cell r="I44">
            <v>1</v>
          </cell>
          <cell r="J44">
            <v>0.25</v>
          </cell>
          <cell r="K44">
            <v>6.5</v>
          </cell>
          <cell r="L44">
            <v>17.37</v>
          </cell>
          <cell r="M44">
            <v>9.65</v>
          </cell>
          <cell r="N44">
            <v>20</v>
          </cell>
          <cell r="O44">
            <v>7</v>
          </cell>
          <cell r="P44">
            <v>702</v>
          </cell>
          <cell r="Q44">
            <v>9.6300000000000008</v>
          </cell>
          <cell r="R44">
            <v>17.37</v>
          </cell>
        </row>
        <row r="45">
          <cell r="B45">
            <v>2412112020</v>
          </cell>
          <cell r="C45">
            <v>6105274478</v>
          </cell>
          <cell r="D45" t="str">
            <v>ИППСП</v>
          </cell>
          <cell r="E45" t="str">
            <v>24-006</v>
          </cell>
          <cell r="F45">
            <v>36914</v>
          </cell>
          <cell r="G45" t="str">
            <v>Обстоен преглед за установяване на орален статус</v>
          </cell>
          <cell r="H45">
            <v>101</v>
          </cell>
          <cell r="I45">
            <v>11</v>
          </cell>
          <cell r="J45">
            <v>2.75</v>
          </cell>
          <cell r="K45">
            <v>71.5</v>
          </cell>
          <cell r="L45">
            <v>11.49</v>
          </cell>
          <cell r="M45">
            <v>10.53</v>
          </cell>
          <cell r="N45">
            <v>15</v>
          </cell>
          <cell r="O45">
            <v>7</v>
          </cell>
          <cell r="P45">
            <v>572</v>
          </cell>
          <cell r="Q45">
            <v>10.51</v>
          </cell>
          <cell r="R45">
            <v>11.49</v>
          </cell>
          <cell r="U45">
            <v>568.62</v>
          </cell>
        </row>
        <row r="46">
          <cell r="B46">
            <v>2412112033</v>
          </cell>
          <cell r="C46">
            <v>7505266118</v>
          </cell>
          <cell r="D46" t="str">
            <v>ИППСП</v>
          </cell>
          <cell r="E46" t="str">
            <v>24-0209</v>
          </cell>
          <cell r="F46">
            <v>36919</v>
          </cell>
          <cell r="G46" t="str">
            <v>Обстоен преглед за установяване на орален статус</v>
          </cell>
          <cell r="H46">
            <v>101</v>
          </cell>
          <cell r="I46">
            <v>14</v>
          </cell>
          <cell r="J46">
            <v>3.5</v>
          </cell>
          <cell r="K46">
            <v>91</v>
          </cell>
          <cell r="L46">
            <v>13.7</v>
          </cell>
          <cell r="M46">
            <v>9.1999999999999993</v>
          </cell>
          <cell r="N46">
            <v>15</v>
          </cell>
          <cell r="O46">
            <v>7</v>
          </cell>
          <cell r="P46">
            <v>572</v>
          </cell>
          <cell r="Q46">
            <v>8.3000000000000007</v>
          </cell>
          <cell r="R46">
            <v>13.7</v>
          </cell>
        </row>
        <row r="47">
          <cell r="B47">
            <v>2412112034</v>
          </cell>
          <cell r="C47">
            <v>7504176175</v>
          </cell>
          <cell r="D47" t="str">
            <v>ИППСП</v>
          </cell>
          <cell r="E47" t="str">
            <v>24-0210</v>
          </cell>
          <cell r="F47">
            <v>36919</v>
          </cell>
          <cell r="G47" t="str">
            <v>Обстоен преглед за установяване на орален статус</v>
          </cell>
          <cell r="H47">
            <v>101</v>
          </cell>
          <cell r="I47">
            <v>16</v>
          </cell>
          <cell r="J47">
            <v>4</v>
          </cell>
          <cell r="K47">
            <v>104</v>
          </cell>
          <cell r="L47">
            <v>14.04</v>
          </cell>
          <cell r="M47">
            <v>8</v>
          </cell>
          <cell r="N47">
            <v>15</v>
          </cell>
          <cell r="O47">
            <v>7</v>
          </cell>
          <cell r="P47">
            <v>572</v>
          </cell>
          <cell r="Q47">
            <v>7.96</v>
          </cell>
          <cell r="R47">
            <v>14.04</v>
          </cell>
        </row>
        <row r="48">
          <cell r="B48">
            <v>2412112059</v>
          </cell>
          <cell r="C48">
            <v>7401017622</v>
          </cell>
          <cell r="D48" t="str">
            <v>ИППСП</v>
          </cell>
          <cell r="E48" t="str">
            <v>24-0211</v>
          </cell>
          <cell r="F48">
            <v>36919</v>
          </cell>
          <cell r="G48" t="str">
            <v>Обстоен преглед за установяване на орален статус</v>
          </cell>
          <cell r="H48">
            <v>101</v>
          </cell>
          <cell r="I48">
            <v>5</v>
          </cell>
          <cell r="J48">
            <v>1.25</v>
          </cell>
          <cell r="K48">
            <v>32.5</v>
          </cell>
          <cell r="L48">
            <v>7.41</v>
          </cell>
          <cell r="M48">
            <v>17.45</v>
          </cell>
          <cell r="N48">
            <v>15</v>
          </cell>
          <cell r="O48">
            <v>7</v>
          </cell>
          <cell r="P48">
            <v>572</v>
          </cell>
          <cell r="Q48">
            <v>14.59</v>
          </cell>
          <cell r="R48">
            <v>7.41</v>
          </cell>
        </row>
        <row r="49">
          <cell r="B49">
            <v>2412112044</v>
          </cell>
          <cell r="C49">
            <v>4101277747</v>
          </cell>
          <cell r="D49" t="str">
            <v>ИППСП</v>
          </cell>
          <cell r="E49" t="str">
            <v>24-0368</v>
          </cell>
          <cell r="F49">
            <v>36919</v>
          </cell>
          <cell r="G49" t="str">
            <v>Обстоен преглед за установяване на орален статус</v>
          </cell>
          <cell r="H49">
            <v>101</v>
          </cell>
          <cell r="J49">
            <v>0</v>
          </cell>
          <cell r="K49">
            <v>0</v>
          </cell>
          <cell r="L49">
            <v>15.46</v>
          </cell>
          <cell r="M49">
            <v>0</v>
          </cell>
          <cell r="N49">
            <v>20</v>
          </cell>
          <cell r="O49">
            <v>0</v>
          </cell>
          <cell r="P49">
            <v>401.96</v>
          </cell>
          <cell r="Q49">
            <v>0</v>
          </cell>
          <cell r="R49">
            <v>15.46</v>
          </cell>
        </row>
        <row r="50">
          <cell r="B50">
            <v>2412112036</v>
          </cell>
          <cell r="C50">
            <v>5005017875</v>
          </cell>
          <cell r="D50" t="str">
            <v>ИППСП</v>
          </cell>
          <cell r="E50" t="str">
            <v>24-0291</v>
          </cell>
          <cell r="F50">
            <v>36918</v>
          </cell>
          <cell r="G50" t="str">
            <v>Обстоен преглед за установяване на орален статус</v>
          </cell>
          <cell r="H50">
            <v>101</v>
          </cell>
          <cell r="I50">
            <v>13</v>
          </cell>
          <cell r="J50">
            <v>3.25</v>
          </cell>
          <cell r="K50">
            <v>84.5</v>
          </cell>
          <cell r="L50">
            <v>19.78</v>
          </cell>
          <cell r="M50">
            <v>2.2000000000000002</v>
          </cell>
          <cell r="N50">
            <v>20</v>
          </cell>
          <cell r="O50">
            <v>2</v>
          </cell>
          <cell r="P50">
            <v>571.48</v>
          </cell>
          <cell r="Q50">
            <v>2.2000000000000002</v>
          </cell>
          <cell r="R50">
            <v>19.78</v>
          </cell>
        </row>
        <row r="51">
          <cell r="B51">
            <v>2412112037</v>
          </cell>
          <cell r="C51">
            <v>5009182841</v>
          </cell>
          <cell r="D51" t="str">
            <v>ИППСП</v>
          </cell>
          <cell r="E51" t="str">
            <v>24-0292</v>
          </cell>
          <cell r="F51">
            <v>36918</v>
          </cell>
          <cell r="G51" t="str">
            <v>Обстоен преглед за установяване на орален статус</v>
          </cell>
          <cell r="H51">
            <v>101</v>
          </cell>
          <cell r="I51">
            <v>6</v>
          </cell>
          <cell r="J51">
            <v>1.5</v>
          </cell>
          <cell r="K51">
            <v>39</v>
          </cell>
          <cell r="L51">
            <v>23</v>
          </cell>
          <cell r="M51">
            <v>4</v>
          </cell>
          <cell r="N51">
            <v>24</v>
          </cell>
          <cell r="O51">
            <v>3</v>
          </cell>
          <cell r="P51">
            <v>702</v>
          </cell>
          <cell r="Q51">
            <v>4</v>
          </cell>
          <cell r="R51">
            <v>23</v>
          </cell>
        </row>
        <row r="52">
          <cell r="B52">
            <v>2412112014</v>
          </cell>
          <cell r="C52">
            <v>6207087546</v>
          </cell>
          <cell r="D52" t="str">
            <v>ИППСП</v>
          </cell>
          <cell r="E52" t="str">
            <v>24-0016</v>
          </cell>
          <cell r="F52">
            <v>36915</v>
          </cell>
          <cell r="G52" t="str">
            <v>Обстоен преглед за установяване на орален статус</v>
          </cell>
          <cell r="H52">
            <v>101</v>
          </cell>
          <cell r="I52">
            <v>9</v>
          </cell>
          <cell r="J52">
            <v>2.25</v>
          </cell>
          <cell r="K52">
            <v>58.5</v>
          </cell>
          <cell r="L52">
            <v>9.83</v>
          </cell>
          <cell r="M52">
            <v>12.64</v>
          </cell>
          <cell r="N52">
            <v>20</v>
          </cell>
          <cell r="O52">
            <v>2</v>
          </cell>
          <cell r="P52">
            <v>572</v>
          </cell>
          <cell r="Q52">
            <v>12.17</v>
          </cell>
          <cell r="R52">
            <v>9.83</v>
          </cell>
        </row>
        <row r="53">
          <cell r="B53">
            <v>2412112023</v>
          </cell>
          <cell r="C53">
            <v>6609127690</v>
          </cell>
          <cell r="D53" t="str">
            <v>ИППСП</v>
          </cell>
          <cell r="E53" t="str">
            <v>24-033</v>
          </cell>
          <cell r="F53">
            <v>36914</v>
          </cell>
          <cell r="G53" t="str">
            <v>Обстоен преглед за установяване на орален статус</v>
          </cell>
          <cell r="H53">
            <v>101</v>
          </cell>
          <cell r="I53">
            <v>7</v>
          </cell>
          <cell r="J53">
            <v>1.75</v>
          </cell>
          <cell r="K53">
            <v>45.5</v>
          </cell>
          <cell r="L53">
            <v>13.16</v>
          </cell>
          <cell r="M53">
            <v>8.9600000000000009</v>
          </cell>
          <cell r="N53">
            <v>20</v>
          </cell>
          <cell r="O53">
            <v>2</v>
          </cell>
          <cell r="P53">
            <v>572</v>
          </cell>
          <cell r="Q53">
            <v>8.84</v>
          </cell>
          <cell r="R53">
            <v>13.16</v>
          </cell>
        </row>
        <row r="54">
          <cell r="B54">
            <v>2412112017</v>
          </cell>
          <cell r="C54">
            <v>6507017576</v>
          </cell>
          <cell r="D54" t="str">
            <v>ИППСП</v>
          </cell>
          <cell r="E54" t="str">
            <v>24-0039</v>
          </cell>
          <cell r="F54">
            <v>36914</v>
          </cell>
          <cell r="G54" t="str">
            <v>Обстоен преглед за установяване на орален статус</v>
          </cell>
          <cell r="H54">
            <v>101</v>
          </cell>
          <cell r="I54">
            <v>9</v>
          </cell>
          <cell r="J54">
            <v>2.25</v>
          </cell>
          <cell r="K54">
            <v>58.5</v>
          </cell>
          <cell r="L54">
            <v>14.32</v>
          </cell>
          <cell r="M54">
            <v>7.72</v>
          </cell>
          <cell r="N54">
            <v>18</v>
          </cell>
          <cell r="O54">
            <v>4</v>
          </cell>
          <cell r="P54">
            <v>572</v>
          </cell>
          <cell r="Q54">
            <v>7.68</v>
          </cell>
          <cell r="R54">
            <v>14.32</v>
          </cell>
        </row>
        <row r="55">
          <cell r="B55">
            <v>2412112019</v>
          </cell>
          <cell r="C55">
            <v>5109197634</v>
          </cell>
          <cell r="D55" t="str">
            <v>ИППСП</v>
          </cell>
          <cell r="E55" t="str">
            <v>24-067</v>
          </cell>
          <cell r="F55">
            <v>36915</v>
          </cell>
          <cell r="G55" t="str">
            <v>Обстоен преглед за установяване на орален статус</v>
          </cell>
          <cell r="H55">
            <v>101</v>
          </cell>
          <cell r="I55">
            <v>14</v>
          </cell>
          <cell r="J55">
            <v>3.5</v>
          </cell>
          <cell r="K55">
            <v>91</v>
          </cell>
          <cell r="L55">
            <v>14.32</v>
          </cell>
          <cell r="M55">
            <v>10.75</v>
          </cell>
          <cell r="N55">
            <v>20</v>
          </cell>
          <cell r="O55">
            <v>5</v>
          </cell>
          <cell r="P55">
            <v>650</v>
          </cell>
          <cell r="Q55">
            <v>10.68</v>
          </cell>
          <cell r="R55">
            <v>14.32</v>
          </cell>
        </row>
        <row r="56">
          <cell r="B56">
            <v>2412112008</v>
          </cell>
          <cell r="C56">
            <v>6008284558</v>
          </cell>
          <cell r="D56" t="str">
            <v>ИППСП</v>
          </cell>
          <cell r="E56" t="str">
            <v>24-0254</v>
          </cell>
          <cell r="F56">
            <v>36921</v>
          </cell>
          <cell r="G56" t="str">
            <v>Обстоен преглед за установяване на орален статус</v>
          </cell>
          <cell r="H56">
            <v>101</v>
          </cell>
          <cell r="I56">
            <v>14</v>
          </cell>
          <cell r="J56">
            <v>3.5</v>
          </cell>
          <cell r="K56">
            <v>91</v>
          </cell>
          <cell r="L56">
            <v>15.5</v>
          </cell>
          <cell r="M56">
            <v>7.07</v>
          </cell>
          <cell r="N56">
            <v>15</v>
          </cell>
          <cell r="O56">
            <v>7</v>
          </cell>
          <cell r="P56">
            <v>572</v>
          </cell>
          <cell r="Q56">
            <v>7</v>
          </cell>
          <cell r="R56">
            <v>15</v>
          </cell>
        </row>
        <row r="57">
          <cell r="B57">
            <v>2412112032</v>
          </cell>
          <cell r="C57">
            <v>4802181990</v>
          </cell>
          <cell r="D57" t="str">
            <v>ИППСП</v>
          </cell>
          <cell r="E57" t="str">
            <v>24-0237</v>
          </cell>
          <cell r="F57">
            <v>36921</v>
          </cell>
          <cell r="G57" t="str">
            <v>Обстоен преглед за установяване на орален статус</v>
          </cell>
          <cell r="H57">
            <v>101</v>
          </cell>
          <cell r="I57">
            <v>24</v>
          </cell>
          <cell r="J57">
            <v>6</v>
          </cell>
          <cell r="K57">
            <v>156</v>
          </cell>
          <cell r="L57">
            <v>20.14</v>
          </cell>
          <cell r="M57">
            <v>0</v>
          </cell>
          <cell r="N57">
            <v>20</v>
          </cell>
          <cell r="O57">
            <v>0</v>
          </cell>
          <cell r="P57">
            <v>520</v>
          </cell>
          <cell r="Q57">
            <v>0</v>
          </cell>
          <cell r="R57">
            <v>20</v>
          </cell>
        </row>
        <row r="58">
          <cell r="B58">
            <v>2412112016</v>
          </cell>
          <cell r="C58">
            <v>5809037570</v>
          </cell>
          <cell r="D58" t="str">
            <v>ИППСП</v>
          </cell>
          <cell r="E58" t="str">
            <v>24-0152</v>
          </cell>
          <cell r="F58">
            <v>36921</v>
          </cell>
          <cell r="G58" t="str">
            <v>Обстоен преглед за установяване на орален статус</v>
          </cell>
          <cell r="H58">
            <v>101</v>
          </cell>
          <cell r="I58">
            <v>10</v>
          </cell>
          <cell r="J58">
            <v>2.5</v>
          </cell>
          <cell r="K58">
            <v>65</v>
          </cell>
          <cell r="L58">
            <v>12.33</v>
          </cell>
          <cell r="M58">
            <v>7.7</v>
          </cell>
          <cell r="N58">
            <v>15</v>
          </cell>
          <cell r="O58">
            <v>5</v>
          </cell>
          <cell r="P58">
            <v>520</v>
          </cell>
          <cell r="Q58">
            <v>7.67</v>
          </cell>
          <cell r="R58">
            <v>12.33</v>
          </cell>
        </row>
        <row r="59">
          <cell r="B59">
            <v>2412112007</v>
          </cell>
          <cell r="C59" t="str">
            <v>5506158515</v>
          </cell>
          <cell r="D59" t="str">
            <v>ИППСП</v>
          </cell>
          <cell r="E59" t="str">
            <v>24-0377</v>
          </cell>
          <cell r="F59">
            <v>36921</v>
          </cell>
          <cell r="G59" t="str">
            <v>Обстоен преглед за установяване на орален статус</v>
          </cell>
          <cell r="H59">
            <v>101</v>
          </cell>
          <cell r="I59">
            <v>6</v>
          </cell>
          <cell r="J59">
            <v>1.5</v>
          </cell>
          <cell r="K59">
            <v>39</v>
          </cell>
          <cell r="L59">
            <v>15.03</v>
          </cell>
          <cell r="M59">
            <v>7.18</v>
          </cell>
          <cell r="N59">
            <v>15</v>
          </cell>
          <cell r="O59">
            <v>7</v>
          </cell>
          <cell r="P59">
            <v>572</v>
          </cell>
          <cell r="Q59">
            <v>7</v>
          </cell>
          <cell r="R59">
            <v>15</v>
          </cell>
        </row>
        <row r="60">
          <cell r="B60">
            <v>2412112068</v>
          </cell>
          <cell r="C60" t="str">
            <v>2303257620</v>
          </cell>
          <cell r="D60" t="str">
            <v>ИППСП</v>
          </cell>
          <cell r="E60" t="str">
            <v>24-0156</v>
          </cell>
          <cell r="F60">
            <v>36920</v>
          </cell>
          <cell r="G60" t="str">
            <v>Обстоен преглед за установяване на орален статус</v>
          </cell>
          <cell r="H60">
            <v>101</v>
          </cell>
          <cell r="I60">
            <v>8</v>
          </cell>
          <cell r="J60">
            <v>2</v>
          </cell>
          <cell r="K60">
            <v>52</v>
          </cell>
          <cell r="L60">
            <v>7.06</v>
          </cell>
          <cell r="M60">
            <v>3.03</v>
          </cell>
          <cell r="N60">
            <v>8</v>
          </cell>
          <cell r="O60">
            <v>2</v>
          </cell>
          <cell r="P60">
            <v>260</v>
          </cell>
          <cell r="Q60">
            <v>2.94</v>
          </cell>
          <cell r="R60">
            <v>7.06</v>
          </cell>
        </row>
        <row r="61">
          <cell r="B61">
            <v>2412112025</v>
          </cell>
          <cell r="C61">
            <v>5703047304</v>
          </cell>
          <cell r="D61" t="str">
            <v>ИППСП</v>
          </cell>
          <cell r="E61" t="str">
            <v>24-0429</v>
          </cell>
          <cell r="F61">
            <v>36922</v>
          </cell>
          <cell r="G61" t="str">
            <v>Обстоен преглед за установяване на орален статус</v>
          </cell>
          <cell r="H61">
            <v>101</v>
          </cell>
          <cell r="I61">
            <v>12</v>
          </cell>
          <cell r="J61">
            <v>3</v>
          </cell>
          <cell r="K61">
            <v>78</v>
          </cell>
          <cell r="L61">
            <v>13.97</v>
          </cell>
          <cell r="M61">
            <v>8.0299999999999994</v>
          </cell>
          <cell r="N61">
            <v>15</v>
          </cell>
          <cell r="O61">
            <v>7</v>
          </cell>
          <cell r="P61">
            <v>572</v>
          </cell>
          <cell r="Q61">
            <v>8.0299999999999994</v>
          </cell>
          <cell r="R61">
            <v>13.97</v>
          </cell>
        </row>
        <row r="62">
          <cell r="B62">
            <v>2412112026</v>
          </cell>
          <cell r="C62">
            <v>5912141619</v>
          </cell>
          <cell r="D62" t="str">
            <v>ИППСП</v>
          </cell>
          <cell r="E62" t="str">
            <v>24-0424</v>
          </cell>
          <cell r="F62">
            <v>36922</v>
          </cell>
          <cell r="G62" t="str">
            <v>Обстоен преглед за установяване на орален статус</v>
          </cell>
          <cell r="H62">
            <v>101</v>
          </cell>
          <cell r="I62">
            <v>14</v>
          </cell>
          <cell r="J62">
            <v>3.5</v>
          </cell>
          <cell r="K62">
            <v>91</v>
          </cell>
          <cell r="L62">
            <v>14.2</v>
          </cell>
          <cell r="M62">
            <v>7.82</v>
          </cell>
          <cell r="N62">
            <v>15</v>
          </cell>
          <cell r="O62">
            <v>7</v>
          </cell>
          <cell r="P62">
            <v>572</v>
          </cell>
          <cell r="Q62">
            <v>7.8</v>
          </cell>
          <cell r="R62">
            <v>14.2</v>
          </cell>
        </row>
        <row r="63">
          <cell r="B63">
            <v>2412112057</v>
          </cell>
          <cell r="C63">
            <v>4407251864</v>
          </cell>
          <cell r="D63" t="str">
            <v>ИППСП</v>
          </cell>
          <cell r="E63" t="str">
            <v>24-0342</v>
          </cell>
          <cell r="F63">
            <v>36922</v>
          </cell>
          <cell r="G63" t="str">
            <v>Обстоен преглед за установяване на орален статус</v>
          </cell>
          <cell r="H63">
            <v>101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>
            <v>2412112054</v>
          </cell>
          <cell r="C64">
            <v>5312107572</v>
          </cell>
          <cell r="D64" t="str">
            <v>ИППСП</v>
          </cell>
          <cell r="E64" t="str">
            <v>24-0268</v>
          </cell>
          <cell r="F64">
            <v>36922</v>
          </cell>
          <cell r="G64" t="str">
            <v>Обстоен преглед за установяване на орален статус</v>
          </cell>
          <cell r="H64">
            <v>101</v>
          </cell>
          <cell r="J64">
            <v>0</v>
          </cell>
          <cell r="K64">
            <v>0</v>
          </cell>
          <cell r="L64">
            <v>11.13</v>
          </cell>
          <cell r="M64">
            <v>10.95</v>
          </cell>
          <cell r="N64">
            <v>15</v>
          </cell>
          <cell r="O64">
            <v>7</v>
          </cell>
          <cell r="P64">
            <v>572</v>
          </cell>
          <cell r="Q64">
            <v>10.87</v>
          </cell>
          <cell r="R64">
            <v>11.13</v>
          </cell>
        </row>
        <row r="65">
          <cell r="B65">
            <v>2412112030</v>
          </cell>
          <cell r="C65">
            <v>7004227551</v>
          </cell>
          <cell r="D65" t="str">
            <v>ИППСП</v>
          </cell>
          <cell r="E65" t="str">
            <v>24-0452</v>
          </cell>
          <cell r="F65">
            <v>36922</v>
          </cell>
          <cell r="G65" t="str">
            <v>Обстоен преглед за установяване на орален статус</v>
          </cell>
          <cell r="H65">
            <v>101</v>
          </cell>
          <cell r="I65">
            <v>6</v>
          </cell>
          <cell r="J65">
            <v>1.5</v>
          </cell>
          <cell r="K65">
            <v>39</v>
          </cell>
          <cell r="L65">
            <v>8.84</v>
          </cell>
          <cell r="M65">
            <v>13.22</v>
          </cell>
          <cell r="N65">
            <v>15</v>
          </cell>
          <cell r="O65">
            <v>7</v>
          </cell>
          <cell r="P65">
            <v>572</v>
          </cell>
          <cell r="Q65">
            <v>13.16</v>
          </cell>
          <cell r="R65">
            <v>8.84</v>
          </cell>
        </row>
        <row r="66">
          <cell r="B66">
            <v>2412112062</v>
          </cell>
          <cell r="C66">
            <v>6902052537</v>
          </cell>
          <cell r="D66" t="str">
            <v>ИППСП</v>
          </cell>
          <cell r="E66" t="str">
            <v>24-0434</v>
          </cell>
          <cell r="F66">
            <v>36922</v>
          </cell>
          <cell r="G66" t="str">
            <v>Обстоен преглед за установяване на орален статус</v>
          </cell>
          <cell r="H66">
            <v>101</v>
          </cell>
          <cell r="I66">
            <v>3</v>
          </cell>
          <cell r="J66">
            <v>0.75</v>
          </cell>
          <cell r="K66">
            <v>19.5</v>
          </cell>
          <cell r="L66">
            <v>3.29</v>
          </cell>
          <cell r="M66">
            <v>18.82</v>
          </cell>
          <cell r="N66">
            <v>15</v>
          </cell>
          <cell r="O66">
            <v>7</v>
          </cell>
          <cell r="P66">
            <v>572</v>
          </cell>
          <cell r="Q66">
            <v>18.71</v>
          </cell>
          <cell r="R66">
            <v>3.29</v>
          </cell>
        </row>
        <row r="67">
          <cell r="B67">
            <v>2412112004</v>
          </cell>
          <cell r="C67">
            <v>5908037672</v>
          </cell>
          <cell r="D67" t="str">
            <v>ИППСП</v>
          </cell>
          <cell r="E67" t="str">
            <v>24-0453</v>
          </cell>
          <cell r="F67">
            <v>36922</v>
          </cell>
          <cell r="G67" t="str">
            <v>Обстоен преглед за установяване на орален статус</v>
          </cell>
          <cell r="H67">
            <v>101</v>
          </cell>
          <cell r="I67">
            <v>6</v>
          </cell>
          <cell r="J67">
            <v>1.5</v>
          </cell>
          <cell r="K67">
            <v>39</v>
          </cell>
          <cell r="L67">
            <v>13.03</v>
          </cell>
          <cell r="M67">
            <v>9.0299999999999994</v>
          </cell>
          <cell r="N67">
            <v>15</v>
          </cell>
          <cell r="O67">
            <v>7</v>
          </cell>
          <cell r="P67">
            <v>572</v>
          </cell>
          <cell r="Q67">
            <v>8.9700000000000006</v>
          </cell>
          <cell r="R67">
            <v>13.03</v>
          </cell>
        </row>
        <row r="68">
          <cell r="B68">
            <v>2412112065</v>
          </cell>
          <cell r="C68">
            <v>4105218758</v>
          </cell>
          <cell r="D68" t="str">
            <v>ИППСП</v>
          </cell>
          <cell r="E68" t="str">
            <v>24-0253</v>
          </cell>
          <cell r="F68">
            <v>36922</v>
          </cell>
          <cell r="G68" t="str">
            <v>Обстоен преглед за установяване на орален статус</v>
          </cell>
          <cell r="H68">
            <v>101</v>
          </cell>
          <cell r="I68">
            <v>4</v>
          </cell>
          <cell r="J68">
            <v>1</v>
          </cell>
          <cell r="K68">
            <v>26</v>
          </cell>
          <cell r="L68">
            <v>3.57</v>
          </cell>
          <cell r="M68">
            <v>18.48</v>
          </cell>
          <cell r="N68">
            <v>18</v>
          </cell>
          <cell r="O68">
            <v>4</v>
          </cell>
          <cell r="P68">
            <v>572</v>
          </cell>
          <cell r="Q68">
            <v>18.43</v>
          </cell>
          <cell r="R68">
            <v>3.57</v>
          </cell>
        </row>
        <row r="69">
          <cell r="B69">
            <v>2412112005</v>
          </cell>
          <cell r="C69">
            <v>5901304099</v>
          </cell>
          <cell r="D69" t="str">
            <v>ИППСП</v>
          </cell>
          <cell r="E69" t="str">
            <v>24-0454</v>
          </cell>
          <cell r="F69">
            <v>36922</v>
          </cell>
          <cell r="G69" t="str">
            <v>Обстоен преглед за установяване на орален статус</v>
          </cell>
          <cell r="H69">
            <v>101</v>
          </cell>
          <cell r="I69">
            <v>9</v>
          </cell>
          <cell r="J69">
            <v>2.25</v>
          </cell>
          <cell r="K69">
            <v>58.5</v>
          </cell>
          <cell r="L69">
            <v>11.78</v>
          </cell>
          <cell r="M69">
            <v>8.31</v>
          </cell>
          <cell r="N69">
            <v>13</v>
          </cell>
          <cell r="O69">
            <v>7</v>
          </cell>
          <cell r="P69">
            <v>520</v>
          </cell>
          <cell r="Q69">
            <v>8.2200000000000006</v>
          </cell>
          <cell r="R69">
            <v>11.78</v>
          </cell>
        </row>
        <row r="70">
          <cell r="B70">
            <v>2412112006</v>
          </cell>
          <cell r="C70">
            <v>6606138854</v>
          </cell>
          <cell r="D70" t="str">
            <v>ИППСП</v>
          </cell>
          <cell r="E70" t="str">
            <v>24-0455</v>
          </cell>
          <cell r="F70">
            <v>36922</v>
          </cell>
          <cell r="G70" t="str">
            <v>Обстоен преглед за установяване на орален статус</v>
          </cell>
          <cell r="H70">
            <v>101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15</v>
          </cell>
          <cell r="O70">
            <v>7</v>
          </cell>
          <cell r="P70">
            <v>0</v>
          </cell>
          <cell r="Q70">
            <v>0</v>
          </cell>
          <cell r="R70">
            <v>0</v>
          </cell>
        </row>
        <row r="71">
          <cell r="B71">
            <v>2412112055</v>
          </cell>
          <cell r="C71">
            <v>6203047606</v>
          </cell>
          <cell r="D71" t="str">
            <v>ИППСП</v>
          </cell>
          <cell r="E71" t="str">
            <v>24-0030</v>
          </cell>
          <cell r="F71">
            <v>36916</v>
          </cell>
          <cell r="G71" t="str">
            <v>Обстоен преглед за установяване на орален статус</v>
          </cell>
          <cell r="H71">
            <v>101</v>
          </cell>
          <cell r="I71">
            <v>9</v>
          </cell>
          <cell r="J71">
            <v>2.25</v>
          </cell>
          <cell r="K71">
            <v>58.5</v>
          </cell>
          <cell r="L71">
            <v>12.18</v>
          </cell>
          <cell r="M71">
            <v>6.93</v>
          </cell>
          <cell r="N71">
            <v>15</v>
          </cell>
          <cell r="O71">
            <v>4</v>
          </cell>
          <cell r="P71">
            <v>494</v>
          </cell>
          <cell r="Q71">
            <v>6.82</v>
          </cell>
          <cell r="R71">
            <v>12.18</v>
          </cell>
        </row>
        <row r="72">
          <cell r="B72">
            <v>2412112066</v>
          </cell>
          <cell r="C72">
            <v>6707239138</v>
          </cell>
          <cell r="D72" t="str">
            <v>ИППСП</v>
          </cell>
          <cell r="E72" t="str">
            <v>24-0509</v>
          </cell>
          <cell r="F72">
            <v>36923</v>
          </cell>
          <cell r="G72" t="str">
            <v>Обстоен преглед за установяване на орален статус</v>
          </cell>
          <cell r="H72">
            <v>101</v>
          </cell>
          <cell r="I72">
            <v>6</v>
          </cell>
          <cell r="J72">
            <v>1.5</v>
          </cell>
          <cell r="K72">
            <v>39</v>
          </cell>
          <cell r="L72">
            <v>5.26</v>
          </cell>
          <cell r="M72">
            <v>16.23</v>
          </cell>
          <cell r="N72">
            <v>15</v>
          </cell>
          <cell r="O72">
            <v>6</v>
          </cell>
          <cell r="P72">
            <v>546</v>
          </cell>
          <cell r="Q72">
            <v>15.74</v>
          </cell>
          <cell r="R72">
            <v>5.26</v>
          </cell>
        </row>
        <row r="73">
          <cell r="B73">
            <v>2412112039</v>
          </cell>
          <cell r="C73">
            <v>6109227659</v>
          </cell>
          <cell r="D73" t="str">
            <v>ИППСП</v>
          </cell>
          <cell r="E73" t="str">
            <v>24-0448</v>
          </cell>
          <cell r="F73">
            <v>36923</v>
          </cell>
          <cell r="G73" t="str">
            <v>Обстоен преглед за установяване на орален статус</v>
          </cell>
          <cell r="H73">
            <v>101</v>
          </cell>
          <cell r="I73">
            <v>14</v>
          </cell>
          <cell r="J73">
            <v>3.5</v>
          </cell>
          <cell r="K73">
            <v>91</v>
          </cell>
          <cell r="L73">
            <v>20.49</v>
          </cell>
          <cell r="M73">
            <v>2.0299999999999998</v>
          </cell>
          <cell r="N73">
            <v>20</v>
          </cell>
          <cell r="O73">
            <v>2</v>
          </cell>
          <cell r="P73">
            <v>572</v>
          </cell>
          <cell r="Q73">
            <v>2</v>
          </cell>
          <cell r="R73">
            <v>20</v>
          </cell>
        </row>
        <row r="74">
          <cell r="B74">
            <v>2412112015</v>
          </cell>
          <cell r="C74">
            <v>7505057627</v>
          </cell>
          <cell r="D74" t="str">
            <v>ИППСП</v>
          </cell>
          <cell r="E74" t="str">
            <v>24-0568</v>
          </cell>
          <cell r="F74">
            <v>36923</v>
          </cell>
          <cell r="G74" t="str">
            <v>Обстоен преглед за установяване на орален статус</v>
          </cell>
          <cell r="H74">
            <v>101</v>
          </cell>
          <cell r="I74">
            <v>20</v>
          </cell>
          <cell r="J74">
            <v>5</v>
          </cell>
          <cell r="K74">
            <v>130</v>
          </cell>
          <cell r="L74">
            <v>14.11</v>
          </cell>
          <cell r="M74">
            <v>11.02</v>
          </cell>
          <cell r="N74">
            <v>20</v>
          </cell>
          <cell r="O74">
            <v>5</v>
          </cell>
          <cell r="P74">
            <v>650</v>
          </cell>
          <cell r="Q74">
            <v>10.89</v>
          </cell>
          <cell r="R74">
            <v>14.11</v>
          </cell>
        </row>
        <row r="75">
          <cell r="B75">
            <v>2412112067</v>
          </cell>
          <cell r="C75">
            <v>6610217640</v>
          </cell>
          <cell r="D75" t="str">
            <v>ИППСП</v>
          </cell>
          <cell r="E75" t="str">
            <v>24-0510</v>
          </cell>
          <cell r="F75">
            <v>36923</v>
          </cell>
          <cell r="G75" t="str">
            <v>Обстоен преглед за установяване на орален статус</v>
          </cell>
          <cell r="H75">
            <v>101</v>
          </cell>
          <cell r="I75">
            <v>16</v>
          </cell>
          <cell r="J75">
            <v>4</v>
          </cell>
          <cell r="K75">
            <v>104</v>
          </cell>
          <cell r="L75">
            <v>15.07</v>
          </cell>
          <cell r="M75">
            <v>3.53</v>
          </cell>
          <cell r="N75">
            <v>15</v>
          </cell>
          <cell r="O75">
            <v>6</v>
          </cell>
          <cell r="P75">
            <v>481.78</v>
          </cell>
          <cell r="Q75">
            <v>3.53</v>
          </cell>
          <cell r="R75">
            <v>15</v>
          </cell>
        </row>
        <row r="76">
          <cell r="B76">
            <v>2412112060</v>
          </cell>
          <cell r="C76">
            <v>3609147582</v>
          </cell>
          <cell r="D76" t="str">
            <v>ИППСП</v>
          </cell>
          <cell r="E76" t="str">
            <v>24-0161</v>
          </cell>
          <cell r="F76">
            <v>36923</v>
          </cell>
          <cell r="G76" t="str">
            <v>Обстоен преглед за установяване на орален статус</v>
          </cell>
          <cell r="H76">
            <v>101</v>
          </cell>
          <cell r="I76">
            <v>9</v>
          </cell>
          <cell r="J76">
            <v>2.25</v>
          </cell>
          <cell r="K76">
            <v>58.5</v>
          </cell>
          <cell r="L76">
            <v>7.23</v>
          </cell>
          <cell r="M76">
            <v>3.03</v>
          </cell>
          <cell r="N76">
            <v>7</v>
          </cell>
          <cell r="O76">
            <v>3</v>
          </cell>
          <cell r="P76">
            <v>260</v>
          </cell>
          <cell r="Q76">
            <v>3</v>
          </cell>
          <cell r="R76">
            <v>7</v>
          </cell>
        </row>
        <row r="77">
          <cell r="B77">
            <v>2412112003</v>
          </cell>
          <cell r="C77">
            <v>4901297681</v>
          </cell>
          <cell r="D77" t="str">
            <v>ИППСП</v>
          </cell>
          <cell r="E77" t="str">
            <v>24-0305</v>
          </cell>
          <cell r="F77">
            <v>36924</v>
          </cell>
          <cell r="G77" t="str">
            <v>Обстоен преглед за установяване на орален статус</v>
          </cell>
          <cell r="H77">
            <v>101</v>
          </cell>
          <cell r="I77">
            <v>18</v>
          </cell>
          <cell r="J77">
            <v>4.5</v>
          </cell>
          <cell r="K77">
            <v>117</v>
          </cell>
          <cell r="L77">
            <v>17.7</v>
          </cell>
          <cell r="M77">
            <v>4.4000000000000004</v>
          </cell>
          <cell r="N77">
            <v>18</v>
          </cell>
          <cell r="O77">
            <v>4</v>
          </cell>
          <cell r="P77">
            <v>572</v>
          </cell>
          <cell r="Q77">
            <v>4.3</v>
          </cell>
          <cell r="R77">
            <v>17.7</v>
          </cell>
        </row>
        <row r="78">
          <cell r="B78">
            <v>2412112018</v>
          </cell>
          <cell r="C78">
            <v>3902137618</v>
          </cell>
          <cell r="D78" t="str">
            <v>ИППСП</v>
          </cell>
          <cell r="E78" t="str">
            <v>24-0120</v>
          </cell>
          <cell r="F78">
            <v>36916</v>
          </cell>
          <cell r="G78" t="str">
            <v>Обстоен преглед за установяване на орален статус</v>
          </cell>
          <cell r="H78">
            <v>101</v>
          </cell>
          <cell r="I78">
            <v>15</v>
          </cell>
          <cell r="J78">
            <v>3.75</v>
          </cell>
          <cell r="K78">
            <v>97.5</v>
          </cell>
          <cell r="L78">
            <v>15.23</v>
          </cell>
          <cell r="M78">
            <v>7.07</v>
          </cell>
          <cell r="N78">
            <v>15</v>
          </cell>
          <cell r="O78">
            <v>7</v>
          </cell>
          <cell r="P78">
            <v>572</v>
          </cell>
          <cell r="Q78">
            <v>7</v>
          </cell>
          <cell r="R78">
            <v>15</v>
          </cell>
        </row>
        <row r="79">
          <cell r="B79">
            <v>2412112074</v>
          </cell>
          <cell r="C79">
            <v>5111167672</v>
          </cell>
          <cell r="D79" t="str">
            <v>ИППСП</v>
          </cell>
          <cell r="E79" t="str">
            <v>24-0696</v>
          </cell>
          <cell r="F79">
            <v>37135</v>
          </cell>
          <cell r="G79" t="str">
            <v>Обстоен преглед за установяване на орален статус</v>
          </cell>
          <cell r="H79">
            <v>101</v>
          </cell>
          <cell r="I79">
            <v>4</v>
          </cell>
          <cell r="J79">
            <v>1.47</v>
          </cell>
          <cell r="K79">
            <v>38.22</v>
          </cell>
          <cell r="L79">
            <v>4.2699999999999996</v>
          </cell>
          <cell r="M79">
            <v>4.3600000000000003</v>
          </cell>
          <cell r="N79">
            <v>7</v>
          </cell>
          <cell r="O79">
            <v>1</v>
          </cell>
          <cell r="P79">
            <v>208</v>
          </cell>
          <cell r="Q79">
            <v>3.73</v>
          </cell>
          <cell r="R79">
            <v>4.2699999999999996</v>
          </cell>
        </row>
        <row r="80">
          <cell r="B80">
            <v>2412112070</v>
          </cell>
          <cell r="C80">
            <v>4308107626</v>
          </cell>
          <cell r="D80" t="str">
            <v>ИППСП</v>
          </cell>
          <cell r="E80" t="str">
            <v>24-0619</v>
          </cell>
          <cell r="F80">
            <v>36927</v>
          </cell>
          <cell r="G80" t="str">
            <v>Обстоен преглед за установяване на орален статус</v>
          </cell>
          <cell r="H80">
            <v>101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>
            <v>2431112107</v>
          </cell>
          <cell r="C81">
            <v>4402027527</v>
          </cell>
          <cell r="D81" t="str">
            <v>ИППСП</v>
          </cell>
          <cell r="E81" t="str">
            <v>24-0561</v>
          </cell>
          <cell r="F81">
            <v>36924</v>
          </cell>
          <cell r="G81" t="str">
            <v>Обстоен преглед за установяване на орален статус</v>
          </cell>
          <cell r="H81">
            <v>101</v>
          </cell>
          <cell r="I81">
            <v>9</v>
          </cell>
          <cell r="J81">
            <v>2.25</v>
          </cell>
          <cell r="K81">
            <v>58.5</v>
          </cell>
          <cell r="L81">
            <v>12.36</v>
          </cell>
          <cell r="M81">
            <v>9.9</v>
          </cell>
          <cell r="N81">
            <v>17</v>
          </cell>
          <cell r="O81">
            <v>5</v>
          </cell>
          <cell r="P81">
            <v>572</v>
          </cell>
          <cell r="Q81">
            <v>9.64</v>
          </cell>
          <cell r="R81">
            <v>12.36</v>
          </cell>
        </row>
        <row r="82">
          <cell r="B82">
            <v>2412112072</v>
          </cell>
          <cell r="C82">
            <v>5306029125</v>
          </cell>
          <cell r="D82" t="str">
            <v>ИППСП</v>
          </cell>
          <cell r="E82" t="str">
            <v>24-676</v>
          </cell>
          <cell r="F82">
            <v>37062</v>
          </cell>
          <cell r="G82" t="str">
            <v>Обстоен преглед за установяване на орален статус</v>
          </cell>
          <cell r="H82">
            <v>101</v>
          </cell>
          <cell r="I82">
            <v>4</v>
          </cell>
          <cell r="J82">
            <v>1</v>
          </cell>
          <cell r="K82">
            <v>26</v>
          </cell>
          <cell r="L82">
            <v>4.41</v>
          </cell>
          <cell r="M82">
            <v>5.7</v>
          </cell>
          <cell r="N82">
            <v>9</v>
          </cell>
          <cell r="O82">
            <v>1</v>
          </cell>
          <cell r="P82">
            <v>260</v>
          </cell>
          <cell r="Q82">
            <v>5.59</v>
          </cell>
          <cell r="R82">
            <v>4.41</v>
          </cell>
        </row>
        <row r="83">
          <cell r="B83">
            <v>2422112002</v>
          </cell>
          <cell r="C83">
            <v>4908277563</v>
          </cell>
          <cell r="D83" t="str">
            <v>ИППСП</v>
          </cell>
          <cell r="E83" t="str">
            <v>24-0499</v>
          </cell>
          <cell r="F83">
            <v>36922</v>
          </cell>
          <cell r="G83" t="str">
            <v>Обстоен преглед за установяване на орален статус</v>
          </cell>
          <cell r="H83">
            <v>101</v>
          </cell>
          <cell r="I83">
            <v>35</v>
          </cell>
          <cell r="J83">
            <v>8.75</v>
          </cell>
          <cell r="K83">
            <v>227.5</v>
          </cell>
          <cell r="L83">
            <v>30.12</v>
          </cell>
          <cell r="M83">
            <v>0</v>
          </cell>
          <cell r="N83">
            <v>30</v>
          </cell>
          <cell r="O83">
            <v>0</v>
          </cell>
          <cell r="P83">
            <v>780</v>
          </cell>
          <cell r="Q83">
            <v>0</v>
          </cell>
          <cell r="R83">
            <v>30</v>
          </cell>
        </row>
        <row r="84">
          <cell r="B84">
            <v>2422112001</v>
          </cell>
          <cell r="C84">
            <v>6303170450</v>
          </cell>
          <cell r="D84" t="str">
            <v>ИППСП</v>
          </cell>
          <cell r="E84" t="str">
            <v>24-0231</v>
          </cell>
          <cell r="F84">
            <v>36917</v>
          </cell>
          <cell r="G84" t="str">
            <v>Обстоен преглед за установяване на орален статус</v>
          </cell>
          <cell r="H84">
            <v>101</v>
          </cell>
          <cell r="I84">
            <v>6</v>
          </cell>
          <cell r="J84">
            <v>1.5</v>
          </cell>
          <cell r="K84">
            <v>39</v>
          </cell>
          <cell r="L84">
            <v>16.239999999999998</v>
          </cell>
          <cell r="M84">
            <v>5.88</v>
          </cell>
          <cell r="N84">
            <v>17</v>
          </cell>
          <cell r="O84">
            <v>5</v>
          </cell>
          <cell r="P84">
            <v>572</v>
          </cell>
          <cell r="Q84">
            <v>5.76</v>
          </cell>
          <cell r="R84">
            <v>16.239999999999998</v>
          </cell>
        </row>
        <row r="85">
          <cell r="B85">
            <v>2422112005</v>
          </cell>
          <cell r="C85">
            <v>7505255880</v>
          </cell>
          <cell r="D85" t="str">
            <v>ИППСП</v>
          </cell>
          <cell r="E85" t="str">
            <v>24-0162</v>
          </cell>
          <cell r="F85">
            <v>36917</v>
          </cell>
          <cell r="G85" t="str">
            <v>Обстоен преглед за установяване на орален статус</v>
          </cell>
          <cell r="H85">
            <v>101</v>
          </cell>
          <cell r="I85">
            <v>15</v>
          </cell>
          <cell r="J85">
            <v>3.75</v>
          </cell>
          <cell r="K85">
            <v>97.5</v>
          </cell>
          <cell r="L85">
            <v>19.82</v>
          </cell>
          <cell r="M85">
            <v>2.4500000000000002</v>
          </cell>
          <cell r="N85">
            <v>20</v>
          </cell>
          <cell r="O85">
            <v>2</v>
          </cell>
          <cell r="P85">
            <v>572</v>
          </cell>
          <cell r="Q85">
            <v>2.1800000000000002</v>
          </cell>
          <cell r="R85">
            <v>19.82</v>
          </cell>
        </row>
        <row r="86">
          <cell r="B86">
            <v>2422112003</v>
          </cell>
          <cell r="C86">
            <v>5802255591</v>
          </cell>
          <cell r="D86" t="str">
            <v>ИППСП</v>
          </cell>
          <cell r="E86" t="str">
            <v>24-0111</v>
          </cell>
          <cell r="F86">
            <v>36916</v>
          </cell>
          <cell r="G86" t="str">
            <v>Обстоен преглед за установяване на орален статус</v>
          </cell>
          <cell r="H86">
            <v>101</v>
          </cell>
          <cell r="I86">
            <v>2</v>
          </cell>
          <cell r="J86">
            <v>0.5</v>
          </cell>
          <cell r="K86">
            <v>13</v>
          </cell>
          <cell r="L86">
            <v>7.49</v>
          </cell>
          <cell r="M86">
            <v>13.6</v>
          </cell>
          <cell r="N86">
            <v>19</v>
          </cell>
          <cell r="O86">
            <v>3</v>
          </cell>
          <cell r="P86">
            <v>548.34</v>
          </cell>
          <cell r="Q86">
            <v>13.6</v>
          </cell>
          <cell r="R86">
            <v>7.49</v>
          </cell>
        </row>
        <row r="87">
          <cell r="B87">
            <v>2422112004</v>
          </cell>
          <cell r="C87">
            <v>4809017700</v>
          </cell>
          <cell r="D87" t="str">
            <v>ИППСП</v>
          </cell>
          <cell r="E87" t="str">
            <v>24-0567</v>
          </cell>
          <cell r="F87">
            <v>36924</v>
          </cell>
          <cell r="G87" t="str">
            <v>Обстоен преглед за установяване на орален статус</v>
          </cell>
          <cell r="H87">
            <v>101</v>
          </cell>
          <cell r="I87">
            <v>23</v>
          </cell>
          <cell r="J87">
            <v>5.75</v>
          </cell>
          <cell r="K87">
            <v>149.5</v>
          </cell>
          <cell r="L87">
            <v>20.13</v>
          </cell>
          <cell r="M87">
            <v>1.93</v>
          </cell>
          <cell r="N87">
            <v>20</v>
          </cell>
          <cell r="O87">
            <v>2</v>
          </cell>
          <cell r="P87">
            <v>570.17999999999995</v>
          </cell>
          <cell r="Q87">
            <v>1.93</v>
          </cell>
          <cell r="R87">
            <v>20</v>
          </cell>
        </row>
        <row r="88">
          <cell r="B88">
            <v>2422112006</v>
          </cell>
          <cell r="C88">
            <v>7402157568</v>
          </cell>
          <cell r="D88" t="str">
            <v>ИППСП</v>
          </cell>
          <cell r="E88" t="str">
            <v>24-0695</v>
          </cell>
          <cell r="F88">
            <v>37135</v>
          </cell>
          <cell r="G88" t="str">
            <v>Обстоен преглед за установяване на орален статус</v>
          </cell>
          <cell r="H88">
            <v>101</v>
          </cell>
          <cell r="I88">
            <v>4</v>
          </cell>
          <cell r="J88">
            <v>1</v>
          </cell>
          <cell r="K88">
            <v>26</v>
          </cell>
          <cell r="L88">
            <v>6.24</v>
          </cell>
          <cell r="M88">
            <v>2.78</v>
          </cell>
          <cell r="N88">
            <v>7</v>
          </cell>
          <cell r="O88">
            <v>1</v>
          </cell>
          <cell r="P88">
            <v>208</v>
          </cell>
          <cell r="Q88">
            <v>1.76</v>
          </cell>
          <cell r="R88">
            <v>6.24</v>
          </cell>
        </row>
        <row r="89">
          <cell r="B89">
            <v>2431112160</v>
          </cell>
          <cell r="C89">
            <v>7509020781</v>
          </cell>
          <cell r="D89" t="str">
            <v>ИППСП</v>
          </cell>
          <cell r="E89" t="str">
            <v>24-0512</v>
          </cell>
          <cell r="F89">
            <v>36920</v>
          </cell>
          <cell r="G89" t="str">
            <v>Обстоен преглед за установяване на орален статус</v>
          </cell>
          <cell r="H89">
            <v>101</v>
          </cell>
          <cell r="I89">
            <v>16</v>
          </cell>
          <cell r="J89">
            <v>4.53</v>
          </cell>
          <cell r="K89">
            <v>117.78</v>
          </cell>
          <cell r="L89">
            <v>15.6</v>
          </cell>
          <cell r="M89">
            <v>5.0199999999999996</v>
          </cell>
          <cell r="N89">
            <v>15</v>
          </cell>
          <cell r="O89">
            <v>5</v>
          </cell>
          <cell r="P89">
            <v>520</v>
          </cell>
          <cell r="Q89">
            <v>5</v>
          </cell>
          <cell r="R89">
            <v>15</v>
          </cell>
        </row>
        <row r="90">
          <cell r="B90">
            <v>2423112001</v>
          </cell>
          <cell r="C90">
            <v>6304285834</v>
          </cell>
          <cell r="D90" t="str">
            <v>ИППСП</v>
          </cell>
          <cell r="E90" t="str">
            <v>24-0420</v>
          </cell>
          <cell r="F90">
            <v>36922</v>
          </cell>
          <cell r="G90" t="str">
            <v>Обстоен преглед за установяване на орален статус</v>
          </cell>
          <cell r="H90">
            <v>101</v>
          </cell>
          <cell r="I90">
            <v>17</v>
          </cell>
          <cell r="J90">
            <v>4.25</v>
          </cell>
          <cell r="K90">
            <v>110.5</v>
          </cell>
          <cell r="L90">
            <v>20.010000000000002</v>
          </cell>
          <cell r="M90">
            <v>2.0099999999999998</v>
          </cell>
          <cell r="N90">
            <v>20</v>
          </cell>
          <cell r="O90">
            <v>2</v>
          </cell>
          <cell r="P90">
            <v>572</v>
          </cell>
          <cell r="Q90">
            <v>2</v>
          </cell>
          <cell r="R90">
            <v>20</v>
          </cell>
        </row>
        <row r="91">
          <cell r="B91">
            <v>2423112002</v>
          </cell>
          <cell r="C91">
            <v>6306297599</v>
          </cell>
          <cell r="D91" t="str">
            <v>ИППСП</v>
          </cell>
          <cell r="E91" t="str">
            <v>24-0428</v>
          </cell>
          <cell r="F91">
            <v>36922</v>
          </cell>
          <cell r="G91" t="str">
            <v>Обстоен преглед за установяване на орален статус</v>
          </cell>
          <cell r="H91">
            <v>101</v>
          </cell>
          <cell r="I91">
            <v>25</v>
          </cell>
          <cell r="J91">
            <v>6.25</v>
          </cell>
          <cell r="K91">
            <v>162.5</v>
          </cell>
          <cell r="L91">
            <v>18.37</v>
          </cell>
          <cell r="M91">
            <v>4.66</v>
          </cell>
          <cell r="N91">
            <v>20</v>
          </cell>
          <cell r="O91">
            <v>3</v>
          </cell>
          <cell r="P91">
            <v>598</v>
          </cell>
          <cell r="Q91">
            <v>4.63</v>
          </cell>
          <cell r="R91">
            <v>18.37</v>
          </cell>
        </row>
        <row r="92">
          <cell r="B92">
            <v>2424112001</v>
          </cell>
          <cell r="C92">
            <v>7210157614</v>
          </cell>
          <cell r="D92" t="str">
            <v>ИППСП</v>
          </cell>
          <cell r="E92" t="str">
            <v>24-0129</v>
          </cell>
          <cell r="F92">
            <v>36915</v>
          </cell>
          <cell r="G92" t="str">
            <v>Обстоен преглед за установяване на орален статус</v>
          </cell>
          <cell r="H92">
            <v>101</v>
          </cell>
          <cell r="I92">
            <v>20</v>
          </cell>
          <cell r="J92">
            <v>5</v>
          </cell>
          <cell r="K92">
            <v>130</v>
          </cell>
          <cell r="L92">
            <v>21.08</v>
          </cell>
          <cell r="M92">
            <v>7</v>
          </cell>
          <cell r="N92">
            <v>20</v>
          </cell>
          <cell r="O92">
            <v>7</v>
          </cell>
          <cell r="P92">
            <v>702</v>
          </cell>
          <cell r="Q92">
            <v>7</v>
          </cell>
          <cell r="R92">
            <v>20</v>
          </cell>
        </row>
        <row r="93">
          <cell r="B93">
            <v>2424112002</v>
          </cell>
          <cell r="C93">
            <v>5711057260</v>
          </cell>
          <cell r="D93" t="str">
            <v>ИППСП</v>
          </cell>
          <cell r="E93" t="str">
            <v>24-0224</v>
          </cell>
          <cell r="F93">
            <v>36917</v>
          </cell>
          <cell r="G93" t="str">
            <v>Обстоен преглед за установяване на орален статус</v>
          </cell>
          <cell r="H93">
            <v>101</v>
          </cell>
          <cell r="I93">
            <v>12</v>
          </cell>
          <cell r="J93">
            <v>3</v>
          </cell>
          <cell r="K93">
            <v>78</v>
          </cell>
          <cell r="L93">
            <v>19.23</v>
          </cell>
          <cell r="M93">
            <v>9.34</v>
          </cell>
          <cell r="N93">
            <v>22</v>
          </cell>
          <cell r="O93">
            <v>6</v>
          </cell>
          <cell r="P93">
            <v>728</v>
          </cell>
          <cell r="Q93">
            <v>8.77</v>
          </cell>
          <cell r="R93">
            <v>19.23</v>
          </cell>
        </row>
        <row r="94">
          <cell r="B94">
            <v>2424112003</v>
          </cell>
          <cell r="C94">
            <v>6609287609</v>
          </cell>
          <cell r="D94" t="str">
            <v>ИППСП</v>
          </cell>
          <cell r="E94" t="str">
            <v>24-0223</v>
          </cell>
          <cell r="F94">
            <v>36917</v>
          </cell>
          <cell r="G94" t="str">
            <v>Обстоен преглед за установяване на орален статус</v>
          </cell>
          <cell r="H94">
            <v>101</v>
          </cell>
          <cell r="I94">
            <v>2</v>
          </cell>
          <cell r="J94">
            <v>0.5</v>
          </cell>
          <cell r="K94">
            <v>13</v>
          </cell>
          <cell r="L94">
            <v>6.23</v>
          </cell>
          <cell r="M94">
            <v>16.79</v>
          </cell>
          <cell r="N94">
            <v>18</v>
          </cell>
          <cell r="O94">
            <v>5</v>
          </cell>
          <cell r="P94">
            <v>598</v>
          </cell>
          <cell r="Q94">
            <v>16.77</v>
          </cell>
          <cell r="R94">
            <v>6.23</v>
          </cell>
        </row>
        <row r="95">
          <cell r="B95">
            <v>2424112004</v>
          </cell>
          <cell r="C95" t="str">
            <v>6004097538</v>
          </cell>
          <cell r="D95" t="str">
            <v>ИППСП</v>
          </cell>
          <cell r="E95" t="str">
            <v>24-0160</v>
          </cell>
          <cell r="F95">
            <v>36918</v>
          </cell>
          <cell r="G95" t="str">
            <v>Обстоен преглед за установяване на орален статус</v>
          </cell>
          <cell r="H95">
            <v>101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B96">
            <v>2424112005</v>
          </cell>
          <cell r="C96" t="str">
            <v>6910026480</v>
          </cell>
          <cell r="D96" t="str">
            <v>ИППСП</v>
          </cell>
          <cell r="E96" t="str">
            <v>24-0626</v>
          </cell>
          <cell r="F96">
            <v>36929</v>
          </cell>
          <cell r="G96" t="str">
            <v>Обстоен преглед за установяване на орален статус</v>
          </cell>
          <cell r="H96">
            <v>101</v>
          </cell>
          <cell r="I96">
            <v>5</v>
          </cell>
          <cell r="J96">
            <v>1.25</v>
          </cell>
          <cell r="K96">
            <v>32.5</v>
          </cell>
          <cell r="L96">
            <v>7.08</v>
          </cell>
          <cell r="M96">
            <v>4.92</v>
          </cell>
          <cell r="N96">
            <v>8</v>
          </cell>
          <cell r="O96">
            <v>4</v>
          </cell>
          <cell r="P96">
            <v>312</v>
          </cell>
          <cell r="Q96">
            <v>4.92</v>
          </cell>
          <cell r="R96">
            <v>7.08</v>
          </cell>
        </row>
        <row r="97">
          <cell r="B97">
            <v>2412112031</v>
          </cell>
          <cell r="C97">
            <v>6111257530</v>
          </cell>
          <cell r="D97" t="str">
            <v>ИППСП</v>
          </cell>
          <cell r="E97" t="str">
            <v>24-0106</v>
          </cell>
          <cell r="F97">
            <v>36916</v>
          </cell>
          <cell r="G97" t="str">
            <v>Обстоен преглед за установяване на орален статус</v>
          </cell>
          <cell r="H97">
            <v>101</v>
          </cell>
          <cell r="I97">
            <v>10</v>
          </cell>
          <cell r="J97">
            <v>2.5</v>
          </cell>
          <cell r="K97">
            <v>65</v>
          </cell>
          <cell r="L97">
            <v>13.91</v>
          </cell>
          <cell r="M97">
            <v>8.1</v>
          </cell>
          <cell r="N97">
            <v>16</v>
          </cell>
          <cell r="O97">
            <v>6</v>
          </cell>
          <cell r="P97">
            <v>572</v>
          </cell>
          <cell r="Q97">
            <v>8.09</v>
          </cell>
          <cell r="R97">
            <v>13.91</v>
          </cell>
        </row>
        <row r="98">
          <cell r="B98">
            <v>2427112002</v>
          </cell>
          <cell r="C98">
            <v>5812024408</v>
          </cell>
          <cell r="D98" t="str">
            <v>ИППСП</v>
          </cell>
          <cell r="E98" t="str">
            <v>24-0425</v>
          </cell>
          <cell r="F98">
            <v>36922</v>
          </cell>
          <cell r="G98" t="str">
            <v>Обстоен преглед за установяване на орален статус</v>
          </cell>
          <cell r="H98">
            <v>101</v>
          </cell>
          <cell r="I98">
            <v>11</v>
          </cell>
          <cell r="J98">
            <v>2.75</v>
          </cell>
          <cell r="K98">
            <v>71.5</v>
          </cell>
          <cell r="L98">
            <v>20.059999999999999</v>
          </cell>
          <cell r="M98">
            <v>7.04</v>
          </cell>
          <cell r="N98">
            <v>20</v>
          </cell>
          <cell r="O98">
            <v>7</v>
          </cell>
          <cell r="P98">
            <v>702</v>
          </cell>
          <cell r="Q98">
            <v>7</v>
          </cell>
          <cell r="R98">
            <v>20</v>
          </cell>
        </row>
        <row r="99">
          <cell r="B99">
            <v>2427112003</v>
          </cell>
          <cell r="C99">
            <v>6004254771</v>
          </cell>
          <cell r="D99" t="str">
            <v>ИППСП</v>
          </cell>
          <cell r="E99" t="str">
            <v>24-0433</v>
          </cell>
          <cell r="F99">
            <v>36922</v>
          </cell>
          <cell r="G99" t="str">
            <v>Обстоен преглед за установяване на орален статус</v>
          </cell>
          <cell r="H99">
            <v>101</v>
          </cell>
          <cell r="I99">
            <v>5</v>
          </cell>
          <cell r="J99">
            <v>1.25</v>
          </cell>
          <cell r="K99">
            <v>32.5</v>
          </cell>
          <cell r="L99">
            <v>10.25</v>
          </cell>
          <cell r="M99">
            <v>11.93</v>
          </cell>
          <cell r="N99">
            <v>15</v>
          </cell>
          <cell r="O99">
            <v>7</v>
          </cell>
          <cell r="P99">
            <v>572</v>
          </cell>
          <cell r="Q99">
            <v>11.75</v>
          </cell>
          <cell r="R99">
            <v>10.25</v>
          </cell>
        </row>
        <row r="100">
          <cell r="B100">
            <v>2427112004</v>
          </cell>
          <cell r="C100">
            <v>6012248479</v>
          </cell>
          <cell r="D100" t="str">
            <v>ИППСП</v>
          </cell>
          <cell r="E100" t="str">
            <v>24-0422</v>
          </cell>
          <cell r="F100">
            <v>36922</v>
          </cell>
          <cell r="G100" t="str">
            <v>Обстоен преглед за установяване на орален статус</v>
          </cell>
          <cell r="H100">
            <v>101</v>
          </cell>
          <cell r="I100">
            <v>7</v>
          </cell>
          <cell r="J100">
            <v>1.75</v>
          </cell>
          <cell r="K100">
            <v>45.5</v>
          </cell>
          <cell r="L100">
            <v>20</v>
          </cell>
          <cell r="M100">
            <v>7.05</v>
          </cell>
          <cell r="N100">
            <v>20</v>
          </cell>
          <cell r="O100">
            <v>7</v>
          </cell>
          <cell r="P100">
            <v>702</v>
          </cell>
          <cell r="Q100">
            <v>7</v>
          </cell>
          <cell r="R100">
            <v>20</v>
          </cell>
        </row>
        <row r="101">
          <cell r="B101">
            <v>2427112006</v>
          </cell>
          <cell r="C101">
            <v>6901095771</v>
          </cell>
          <cell r="D101" t="str">
            <v>ИППСП</v>
          </cell>
          <cell r="E101" t="str">
            <v>24-0427</v>
          </cell>
          <cell r="F101">
            <v>36922</v>
          </cell>
          <cell r="G101" t="str">
            <v>Обстоен преглед за установяване на орален статус</v>
          </cell>
          <cell r="H101">
            <v>101</v>
          </cell>
          <cell r="I101">
            <v>4</v>
          </cell>
          <cell r="J101">
            <v>1</v>
          </cell>
          <cell r="K101">
            <v>26</v>
          </cell>
          <cell r="L101">
            <v>22.62</v>
          </cell>
          <cell r="M101">
            <v>0</v>
          </cell>
          <cell r="N101">
            <v>22</v>
          </cell>
          <cell r="O101">
            <v>0</v>
          </cell>
          <cell r="P101">
            <v>572</v>
          </cell>
          <cell r="Q101">
            <v>0</v>
          </cell>
          <cell r="R101">
            <v>22</v>
          </cell>
        </row>
        <row r="102">
          <cell r="B102">
            <v>2427112007</v>
          </cell>
          <cell r="C102">
            <v>6203297673</v>
          </cell>
          <cell r="D102" t="str">
            <v>ИППСП</v>
          </cell>
          <cell r="E102" t="str">
            <v>24-035</v>
          </cell>
          <cell r="F102">
            <v>36914</v>
          </cell>
          <cell r="G102" t="str">
            <v>Обстоен преглед за установяване на орален статус</v>
          </cell>
          <cell r="H102">
            <v>101</v>
          </cell>
          <cell r="I102">
            <v>13</v>
          </cell>
          <cell r="J102">
            <v>3.25</v>
          </cell>
          <cell r="K102">
            <v>84.5</v>
          </cell>
          <cell r="L102">
            <v>15.43</v>
          </cell>
          <cell r="M102">
            <v>9.9</v>
          </cell>
          <cell r="N102">
            <v>17</v>
          </cell>
          <cell r="O102">
            <v>5</v>
          </cell>
          <cell r="P102">
            <v>572</v>
          </cell>
          <cell r="Q102">
            <v>6.57</v>
          </cell>
          <cell r="R102">
            <v>15.43</v>
          </cell>
        </row>
        <row r="103">
          <cell r="B103">
            <v>2427112008</v>
          </cell>
          <cell r="C103" t="str">
            <v>6208137560</v>
          </cell>
          <cell r="D103" t="str">
            <v>ИППСП</v>
          </cell>
          <cell r="E103" t="str">
            <v>24-0131</v>
          </cell>
          <cell r="F103">
            <v>36915</v>
          </cell>
          <cell r="G103" t="str">
            <v>Обстоен преглед за установяване на орален статус</v>
          </cell>
          <cell r="H103">
            <v>101</v>
          </cell>
          <cell r="I103">
            <v>6</v>
          </cell>
          <cell r="J103">
            <v>1.5</v>
          </cell>
          <cell r="K103">
            <v>39</v>
          </cell>
          <cell r="L103">
            <v>15.06</v>
          </cell>
          <cell r="M103">
            <v>12.13</v>
          </cell>
          <cell r="N103">
            <v>20</v>
          </cell>
          <cell r="O103">
            <v>7</v>
          </cell>
          <cell r="P103">
            <v>702</v>
          </cell>
          <cell r="Q103">
            <v>11.94</v>
          </cell>
          <cell r="R103">
            <v>15.06</v>
          </cell>
        </row>
        <row r="104">
          <cell r="B104">
            <v>2427112009</v>
          </cell>
          <cell r="C104">
            <v>6507147630</v>
          </cell>
          <cell r="D104" t="str">
            <v>ИППСП</v>
          </cell>
          <cell r="E104" t="str">
            <v>24-0400</v>
          </cell>
          <cell r="F104">
            <v>36921</v>
          </cell>
          <cell r="G104" t="str">
            <v>Обстоен преглед за установяване на орален статус</v>
          </cell>
          <cell r="H104">
            <v>101</v>
          </cell>
          <cell r="I104">
            <v>17</v>
          </cell>
          <cell r="J104">
            <v>4.25</v>
          </cell>
          <cell r="K104">
            <v>110.5</v>
          </cell>
          <cell r="L104">
            <v>14.8</v>
          </cell>
          <cell r="M104">
            <v>7.2</v>
          </cell>
          <cell r="N104">
            <v>15</v>
          </cell>
          <cell r="O104">
            <v>7</v>
          </cell>
          <cell r="P104">
            <v>572</v>
          </cell>
          <cell r="Q104">
            <v>7.2</v>
          </cell>
          <cell r="R104">
            <v>14.8</v>
          </cell>
        </row>
        <row r="105">
          <cell r="B105">
            <v>2427112010</v>
          </cell>
          <cell r="C105">
            <v>7001037579</v>
          </cell>
          <cell r="D105" t="str">
            <v>ИППСП</v>
          </cell>
          <cell r="E105" t="str">
            <v>24-0403</v>
          </cell>
          <cell r="F105">
            <v>36921</v>
          </cell>
          <cell r="G105" t="str">
            <v>Обстоен преглед за установяване на орален статус</v>
          </cell>
          <cell r="H105">
            <v>101</v>
          </cell>
          <cell r="I105">
            <v>10</v>
          </cell>
          <cell r="J105">
            <v>2.5</v>
          </cell>
          <cell r="K105">
            <v>65</v>
          </cell>
          <cell r="L105">
            <v>20.079999999999998</v>
          </cell>
          <cell r="M105">
            <v>6.12</v>
          </cell>
          <cell r="N105">
            <v>20</v>
          </cell>
          <cell r="O105">
            <v>6</v>
          </cell>
          <cell r="P105">
            <v>676</v>
          </cell>
          <cell r="Q105">
            <v>6</v>
          </cell>
          <cell r="R105">
            <v>20</v>
          </cell>
        </row>
        <row r="106">
          <cell r="B106">
            <v>2427112011</v>
          </cell>
          <cell r="C106">
            <v>4509047750</v>
          </cell>
          <cell r="D106" t="str">
            <v>ИППСП</v>
          </cell>
          <cell r="E106" t="str">
            <v>24-0127</v>
          </cell>
          <cell r="F106">
            <v>36916</v>
          </cell>
          <cell r="G106" t="str">
            <v>Обстоен преглед за установяване на орален статус</v>
          </cell>
          <cell r="H106">
            <v>101</v>
          </cell>
          <cell r="I106">
            <v>12</v>
          </cell>
          <cell r="J106">
            <v>3</v>
          </cell>
          <cell r="K106">
            <v>78</v>
          </cell>
          <cell r="L106">
            <v>20.57</v>
          </cell>
          <cell r="M106">
            <v>6.52</v>
          </cell>
          <cell r="N106">
            <v>21</v>
          </cell>
          <cell r="O106">
            <v>6</v>
          </cell>
          <cell r="P106">
            <v>702</v>
          </cell>
          <cell r="Q106">
            <v>6.43</v>
          </cell>
          <cell r="R106">
            <v>20.57</v>
          </cell>
        </row>
        <row r="107">
          <cell r="B107">
            <v>2427112012</v>
          </cell>
          <cell r="C107">
            <v>4704207679</v>
          </cell>
          <cell r="D107" t="str">
            <v>ИППСП</v>
          </cell>
          <cell r="E107" t="str">
            <v>24-0126</v>
          </cell>
          <cell r="F107">
            <v>36916</v>
          </cell>
          <cell r="G107" t="str">
            <v>Обстоен преглед за установяване на орален статус</v>
          </cell>
          <cell r="H107">
            <v>101</v>
          </cell>
          <cell r="I107">
            <v>12</v>
          </cell>
          <cell r="J107">
            <v>3</v>
          </cell>
          <cell r="K107">
            <v>78</v>
          </cell>
          <cell r="L107">
            <v>20.22</v>
          </cell>
          <cell r="M107">
            <v>5.13</v>
          </cell>
          <cell r="N107">
            <v>20</v>
          </cell>
          <cell r="O107">
            <v>5</v>
          </cell>
          <cell r="P107">
            <v>650</v>
          </cell>
          <cell r="Q107">
            <v>5</v>
          </cell>
          <cell r="R107">
            <v>20</v>
          </cell>
        </row>
        <row r="108">
          <cell r="B108">
            <v>2427112016</v>
          </cell>
          <cell r="C108" t="str">
            <v>7307187535</v>
          </cell>
          <cell r="D108" t="str">
            <v>ИППСП</v>
          </cell>
          <cell r="E108" t="str">
            <v>24-0563</v>
          </cell>
          <cell r="F108">
            <v>36921</v>
          </cell>
          <cell r="G108" t="str">
            <v>Обстоен преглед за установяване на орален статус</v>
          </cell>
          <cell r="H108">
            <v>101</v>
          </cell>
          <cell r="I108">
            <v>12</v>
          </cell>
          <cell r="J108">
            <v>3</v>
          </cell>
          <cell r="K108">
            <v>78</v>
          </cell>
          <cell r="L108">
            <v>10.49</v>
          </cell>
          <cell r="M108">
            <v>0</v>
          </cell>
          <cell r="N108">
            <v>10</v>
          </cell>
          <cell r="O108">
            <v>0</v>
          </cell>
          <cell r="P108">
            <v>260</v>
          </cell>
          <cell r="Q108">
            <v>0</v>
          </cell>
          <cell r="R108">
            <v>10</v>
          </cell>
        </row>
        <row r="109">
          <cell r="B109">
            <v>2427112005</v>
          </cell>
          <cell r="C109">
            <v>5107019119</v>
          </cell>
          <cell r="D109" t="str">
            <v>ИППСП</v>
          </cell>
          <cell r="E109" t="str">
            <v>24-0015</v>
          </cell>
          <cell r="F109">
            <v>36915</v>
          </cell>
          <cell r="G109" t="str">
            <v>Обстоен преглед за установяване на орален статус</v>
          </cell>
          <cell r="H109">
            <v>101</v>
          </cell>
          <cell r="I109">
            <v>12</v>
          </cell>
          <cell r="J109">
            <v>3</v>
          </cell>
          <cell r="K109">
            <v>78</v>
          </cell>
          <cell r="L109">
            <v>16.059999999999999</v>
          </cell>
          <cell r="M109">
            <v>7.99</v>
          </cell>
          <cell r="N109">
            <v>18</v>
          </cell>
          <cell r="O109">
            <v>6</v>
          </cell>
          <cell r="P109">
            <v>624</v>
          </cell>
          <cell r="Q109">
            <v>7.94</v>
          </cell>
          <cell r="R109">
            <v>16.059999999999999</v>
          </cell>
        </row>
        <row r="110">
          <cell r="B110">
            <v>2427112001</v>
          </cell>
          <cell r="C110">
            <v>6709270493</v>
          </cell>
          <cell r="D110" t="str">
            <v>ИППСП</v>
          </cell>
          <cell r="E110" t="str">
            <v>24-0577</v>
          </cell>
          <cell r="F110">
            <v>36924</v>
          </cell>
          <cell r="G110" t="str">
            <v>Обстоен преглед за установяване на орален статус</v>
          </cell>
          <cell r="H110">
            <v>101</v>
          </cell>
          <cell r="I110">
            <v>2</v>
          </cell>
          <cell r="J110">
            <v>0.5</v>
          </cell>
          <cell r="K110">
            <v>13</v>
          </cell>
          <cell r="L110">
            <v>14.23</v>
          </cell>
          <cell r="M110">
            <v>6.1</v>
          </cell>
          <cell r="N110">
            <v>14</v>
          </cell>
          <cell r="O110">
            <v>6</v>
          </cell>
          <cell r="P110">
            <v>520</v>
          </cell>
          <cell r="Q110">
            <v>6</v>
          </cell>
          <cell r="R110">
            <v>14</v>
          </cell>
        </row>
        <row r="111">
          <cell r="B111">
            <v>2431112069</v>
          </cell>
          <cell r="C111">
            <v>4105207624</v>
          </cell>
          <cell r="D111" t="str">
            <v>ИППСП</v>
          </cell>
          <cell r="E111" t="str">
            <v>24-0148</v>
          </cell>
          <cell r="F111">
            <v>36922</v>
          </cell>
          <cell r="G111" t="str">
            <v>Обстоен преглед за установяване на орален статус</v>
          </cell>
          <cell r="H111">
            <v>101</v>
          </cell>
          <cell r="I111">
            <v>22</v>
          </cell>
          <cell r="J111">
            <v>5.5</v>
          </cell>
          <cell r="K111">
            <v>143</v>
          </cell>
          <cell r="L111">
            <v>18.02</v>
          </cell>
          <cell r="M111">
            <v>5.01</v>
          </cell>
          <cell r="N111">
            <v>18</v>
          </cell>
          <cell r="O111">
            <v>5</v>
          </cell>
          <cell r="P111">
            <v>598</v>
          </cell>
          <cell r="Q111">
            <v>5</v>
          </cell>
          <cell r="R111">
            <v>18</v>
          </cell>
        </row>
        <row r="112">
          <cell r="B112">
            <v>2431112028</v>
          </cell>
          <cell r="C112">
            <v>6710137595</v>
          </cell>
          <cell r="D112" t="str">
            <v>ИППСП</v>
          </cell>
          <cell r="E112" t="str">
            <v>24-0124</v>
          </cell>
          <cell r="F112">
            <v>36916</v>
          </cell>
          <cell r="G112" t="str">
            <v>Обстоен преглед за установяване на орален статус</v>
          </cell>
          <cell r="H112">
            <v>101</v>
          </cell>
          <cell r="I112">
            <v>18</v>
          </cell>
          <cell r="J112">
            <v>4.5</v>
          </cell>
          <cell r="K112">
            <v>117</v>
          </cell>
          <cell r="L112">
            <v>16.23</v>
          </cell>
          <cell r="M112">
            <v>6.17</v>
          </cell>
          <cell r="N112">
            <v>18</v>
          </cell>
          <cell r="O112">
            <v>4</v>
          </cell>
          <cell r="P112">
            <v>572</v>
          </cell>
          <cell r="Q112">
            <v>5.77</v>
          </cell>
          <cell r="R112">
            <v>16.23</v>
          </cell>
        </row>
        <row r="113">
          <cell r="B113">
            <v>2431112032</v>
          </cell>
          <cell r="C113">
            <v>4004067530</v>
          </cell>
          <cell r="D113" t="str">
            <v>ИППСП</v>
          </cell>
          <cell r="E113" t="str">
            <v>24-0252</v>
          </cell>
          <cell r="F113">
            <v>36922</v>
          </cell>
          <cell r="G113" t="str">
            <v>Обстоен преглед за установяване на орален статус</v>
          </cell>
          <cell r="H113">
            <v>101</v>
          </cell>
          <cell r="I113">
            <v>18</v>
          </cell>
          <cell r="J113">
            <v>4.5</v>
          </cell>
          <cell r="K113">
            <v>117</v>
          </cell>
          <cell r="L113">
            <v>15.04</v>
          </cell>
          <cell r="M113">
            <v>5.05</v>
          </cell>
          <cell r="N113">
            <v>15</v>
          </cell>
          <cell r="O113">
            <v>5</v>
          </cell>
          <cell r="P113">
            <v>520</v>
          </cell>
          <cell r="Q113">
            <v>5</v>
          </cell>
          <cell r="R113">
            <v>15</v>
          </cell>
        </row>
        <row r="114">
          <cell r="B114">
            <v>2431112104</v>
          </cell>
          <cell r="C114">
            <v>5606258605</v>
          </cell>
          <cell r="D114" t="str">
            <v>ИППСП</v>
          </cell>
          <cell r="E114" t="str">
            <v>24-0533</v>
          </cell>
          <cell r="F114">
            <v>36922</v>
          </cell>
          <cell r="G114" t="str">
            <v>Обстоен преглед за установяване на орален статус</v>
          </cell>
          <cell r="H114">
            <v>101</v>
          </cell>
          <cell r="I114">
            <v>9</v>
          </cell>
          <cell r="J114">
            <v>2.25</v>
          </cell>
          <cell r="K114">
            <v>58.5</v>
          </cell>
          <cell r="L114">
            <v>13.38</v>
          </cell>
          <cell r="M114">
            <v>8.67</v>
          </cell>
          <cell r="N114">
            <v>20</v>
          </cell>
          <cell r="O114">
            <v>2</v>
          </cell>
          <cell r="P114">
            <v>572</v>
          </cell>
          <cell r="Q114">
            <v>8.6199999999999992</v>
          </cell>
          <cell r="R114">
            <v>13.38</v>
          </cell>
        </row>
        <row r="115">
          <cell r="B115">
            <v>2431112014</v>
          </cell>
          <cell r="C115">
            <v>4811231733</v>
          </cell>
          <cell r="D115" t="str">
            <v>ИППСП</v>
          </cell>
          <cell r="E115" t="str">
            <v>24-0116</v>
          </cell>
          <cell r="F115">
            <v>36916</v>
          </cell>
          <cell r="G115" t="str">
            <v>Обстоен преглед за установяване на орален статус</v>
          </cell>
          <cell r="H115">
            <v>101</v>
          </cell>
          <cell r="I115">
            <v>16</v>
          </cell>
          <cell r="J115">
            <v>4</v>
          </cell>
          <cell r="K115">
            <v>104</v>
          </cell>
          <cell r="L115">
            <v>15.05</v>
          </cell>
          <cell r="M115">
            <v>7.18</v>
          </cell>
          <cell r="N115">
            <v>15</v>
          </cell>
          <cell r="O115">
            <v>7</v>
          </cell>
          <cell r="P115">
            <v>572</v>
          </cell>
          <cell r="Q115">
            <v>7</v>
          </cell>
          <cell r="R115">
            <v>15</v>
          </cell>
        </row>
        <row r="116">
          <cell r="B116">
            <v>2431112148</v>
          </cell>
          <cell r="C116">
            <v>5601297620</v>
          </cell>
          <cell r="D116" t="str">
            <v>ИППСП</v>
          </cell>
          <cell r="E116" t="str">
            <v>24-0207</v>
          </cell>
          <cell r="F116">
            <v>36921</v>
          </cell>
          <cell r="G116" t="str">
            <v>Обстоен преглед за установяване на орален статус</v>
          </cell>
          <cell r="H116">
            <v>101</v>
          </cell>
          <cell r="I116">
            <v>10</v>
          </cell>
          <cell r="J116">
            <v>2.5</v>
          </cell>
          <cell r="K116">
            <v>65</v>
          </cell>
          <cell r="L116">
            <v>18.100000000000001</v>
          </cell>
          <cell r="M116">
            <v>4.1500000000000004</v>
          </cell>
          <cell r="N116">
            <v>18</v>
          </cell>
          <cell r="O116">
            <v>4</v>
          </cell>
          <cell r="P116">
            <v>572</v>
          </cell>
          <cell r="Q116">
            <v>4</v>
          </cell>
          <cell r="R116">
            <v>18</v>
          </cell>
        </row>
        <row r="117">
          <cell r="B117">
            <v>2431112059</v>
          </cell>
          <cell r="C117">
            <v>4511017572</v>
          </cell>
          <cell r="D117" t="str">
            <v>ИППСП</v>
          </cell>
          <cell r="E117" t="str">
            <v>24-0370</v>
          </cell>
          <cell r="F117">
            <v>36922</v>
          </cell>
          <cell r="G117" t="str">
            <v>Обстоен преглед за установяване на орален статус</v>
          </cell>
          <cell r="H117">
            <v>101</v>
          </cell>
          <cell r="I117">
            <v>22</v>
          </cell>
          <cell r="J117">
            <v>5.5</v>
          </cell>
          <cell r="K117">
            <v>143</v>
          </cell>
          <cell r="L117">
            <v>20.56</v>
          </cell>
          <cell r="M117">
            <v>7.2</v>
          </cell>
          <cell r="N117">
            <v>20</v>
          </cell>
          <cell r="O117">
            <v>7</v>
          </cell>
          <cell r="P117">
            <v>702</v>
          </cell>
          <cell r="Q117">
            <v>7</v>
          </cell>
          <cell r="R117">
            <v>20</v>
          </cell>
        </row>
        <row r="118">
          <cell r="B118">
            <v>2431112093</v>
          </cell>
          <cell r="C118">
            <v>4904097579</v>
          </cell>
          <cell r="D118" t="str">
            <v>ИППСП</v>
          </cell>
          <cell r="E118" t="str">
            <v>24-0115</v>
          </cell>
          <cell r="F118">
            <v>36916</v>
          </cell>
          <cell r="G118" t="str">
            <v>Обстоен преглед за установяване на орален статус</v>
          </cell>
          <cell r="H118">
            <v>101</v>
          </cell>
          <cell r="I118">
            <v>26</v>
          </cell>
          <cell r="J118">
            <v>6.5</v>
          </cell>
          <cell r="K118">
            <v>169</v>
          </cell>
          <cell r="L118">
            <v>20.13</v>
          </cell>
          <cell r="M118">
            <v>7.02</v>
          </cell>
          <cell r="N118">
            <v>20</v>
          </cell>
          <cell r="O118">
            <v>7</v>
          </cell>
          <cell r="P118">
            <v>702</v>
          </cell>
          <cell r="Q118">
            <v>7</v>
          </cell>
          <cell r="R118">
            <v>20</v>
          </cell>
        </row>
        <row r="119">
          <cell r="B119">
            <v>2431112100</v>
          </cell>
          <cell r="C119">
            <v>6001143711</v>
          </cell>
          <cell r="D119" t="str">
            <v>ИППСП</v>
          </cell>
          <cell r="E119" t="str">
            <v>24-0151</v>
          </cell>
          <cell r="F119">
            <v>36922</v>
          </cell>
          <cell r="G119" t="str">
            <v>Обстоен преглед за установяване на орален статус</v>
          </cell>
          <cell r="H119">
            <v>101</v>
          </cell>
          <cell r="I119">
            <v>16</v>
          </cell>
          <cell r="J119">
            <v>4</v>
          </cell>
          <cell r="K119">
            <v>104</v>
          </cell>
          <cell r="L119">
            <v>12.89</v>
          </cell>
          <cell r="M119">
            <v>9.44</v>
          </cell>
          <cell r="N119">
            <v>18</v>
          </cell>
          <cell r="O119">
            <v>4</v>
          </cell>
          <cell r="P119">
            <v>572</v>
          </cell>
          <cell r="Q119">
            <v>9.11</v>
          </cell>
          <cell r="R119">
            <v>12.89</v>
          </cell>
        </row>
        <row r="120">
          <cell r="B120">
            <v>2431112101</v>
          </cell>
          <cell r="C120">
            <v>5902253859</v>
          </cell>
          <cell r="D120" t="str">
            <v>ИППСП</v>
          </cell>
          <cell r="E120" t="str">
            <v>24-0436</v>
          </cell>
          <cell r="F120">
            <v>36922</v>
          </cell>
          <cell r="G120" t="str">
            <v>Обстоен преглед за установяване на орален статус</v>
          </cell>
          <cell r="H120">
            <v>101</v>
          </cell>
          <cell r="I120">
            <v>18</v>
          </cell>
          <cell r="J120">
            <v>4.5</v>
          </cell>
          <cell r="K120">
            <v>117</v>
          </cell>
          <cell r="L120">
            <v>15.06</v>
          </cell>
          <cell r="M120">
            <v>7.03</v>
          </cell>
          <cell r="N120">
            <v>15</v>
          </cell>
          <cell r="O120">
            <v>7</v>
          </cell>
          <cell r="P120">
            <v>572</v>
          </cell>
          <cell r="Q120">
            <v>7</v>
          </cell>
          <cell r="R120">
            <v>15</v>
          </cell>
        </row>
        <row r="121">
          <cell r="B121">
            <v>2431112119</v>
          </cell>
          <cell r="C121">
            <v>5902017560</v>
          </cell>
          <cell r="D121" t="str">
            <v>ИППСП</v>
          </cell>
          <cell r="E121" t="str">
            <v>24-0432</v>
          </cell>
          <cell r="F121">
            <v>36922</v>
          </cell>
          <cell r="G121" t="str">
            <v>Обстоен преглед за установяване на орален статус</v>
          </cell>
          <cell r="H121">
            <v>101</v>
          </cell>
          <cell r="I121">
            <v>17</v>
          </cell>
          <cell r="J121">
            <v>4.25</v>
          </cell>
          <cell r="K121">
            <v>110.5</v>
          </cell>
          <cell r="L121">
            <v>20.079999999999998</v>
          </cell>
          <cell r="M121">
            <v>0</v>
          </cell>
          <cell r="N121">
            <v>20</v>
          </cell>
          <cell r="O121">
            <v>0</v>
          </cell>
          <cell r="P121">
            <v>520</v>
          </cell>
          <cell r="Q121">
            <v>0</v>
          </cell>
          <cell r="R121">
            <v>20</v>
          </cell>
        </row>
        <row r="122">
          <cell r="B122">
            <v>2431112144</v>
          </cell>
          <cell r="C122">
            <v>6610207615</v>
          </cell>
          <cell r="D122" t="str">
            <v>ИППСП</v>
          </cell>
          <cell r="E122" t="str">
            <v>24-0456</v>
          </cell>
          <cell r="F122">
            <v>36922</v>
          </cell>
          <cell r="G122" t="str">
            <v>Обстоен преглед за установяване на орален статус</v>
          </cell>
          <cell r="H122">
            <v>101</v>
          </cell>
          <cell r="I122">
            <v>9</v>
          </cell>
          <cell r="J122">
            <v>2.25</v>
          </cell>
          <cell r="K122">
            <v>58.5</v>
          </cell>
          <cell r="L122">
            <v>9.06</v>
          </cell>
          <cell r="M122">
            <v>13.06</v>
          </cell>
          <cell r="N122">
            <v>15</v>
          </cell>
          <cell r="O122">
            <v>7</v>
          </cell>
          <cell r="P122">
            <v>572</v>
          </cell>
          <cell r="Q122">
            <v>12.94</v>
          </cell>
          <cell r="R122">
            <v>9.06</v>
          </cell>
        </row>
        <row r="123">
          <cell r="B123">
            <v>2431112127</v>
          </cell>
          <cell r="C123">
            <v>5411287679</v>
          </cell>
          <cell r="D123" t="str">
            <v>ИППСП</v>
          </cell>
          <cell r="E123" t="str">
            <v>24-0430</v>
          </cell>
          <cell r="F123">
            <v>36922</v>
          </cell>
          <cell r="G123" t="str">
            <v>Обстоен преглед за установяване на орален статус</v>
          </cell>
          <cell r="H123">
            <v>101</v>
          </cell>
          <cell r="I123">
            <v>11</v>
          </cell>
          <cell r="J123">
            <v>2.75</v>
          </cell>
          <cell r="K123">
            <v>71.5</v>
          </cell>
          <cell r="L123">
            <v>20.170000000000002</v>
          </cell>
          <cell r="M123">
            <v>0</v>
          </cell>
          <cell r="N123">
            <v>20</v>
          </cell>
          <cell r="O123">
            <v>0</v>
          </cell>
          <cell r="P123">
            <v>520</v>
          </cell>
          <cell r="Q123">
            <v>0</v>
          </cell>
          <cell r="R123">
            <v>20</v>
          </cell>
        </row>
        <row r="124">
          <cell r="B124">
            <v>2431112060</v>
          </cell>
          <cell r="C124">
            <v>5912157620</v>
          </cell>
          <cell r="D124" t="str">
            <v>ИППСП</v>
          </cell>
          <cell r="E124" t="str">
            <v>24-0431</v>
          </cell>
          <cell r="F124">
            <v>36922</v>
          </cell>
          <cell r="G124" t="str">
            <v>Обстоен преглед за установяване на орален статус</v>
          </cell>
          <cell r="H124">
            <v>101</v>
          </cell>
          <cell r="I124">
            <v>11</v>
          </cell>
          <cell r="J124">
            <v>2.75</v>
          </cell>
          <cell r="K124">
            <v>71.5</v>
          </cell>
          <cell r="L124">
            <v>18.98</v>
          </cell>
          <cell r="M124">
            <v>4.1500000000000004</v>
          </cell>
          <cell r="N124">
            <v>20</v>
          </cell>
          <cell r="O124">
            <v>3</v>
          </cell>
          <cell r="P124">
            <v>598</v>
          </cell>
          <cell r="Q124">
            <v>4.0199999999999996</v>
          </cell>
          <cell r="R124">
            <v>18.98</v>
          </cell>
        </row>
        <row r="125">
          <cell r="B125">
            <v>2431112141</v>
          </cell>
          <cell r="C125">
            <v>7104197580</v>
          </cell>
          <cell r="D125" t="str">
            <v>ИППСП</v>
          </cell>
          <cell r="E125" t="str">
            <v>24-0344</v>
          </cell>
          <cell r="F125">
            <v>36922</v>
          </cell>
          <cell r="G125" t="str">
            <v>Обстоен преглед за установяване на орален статус</v>
          </cell>
          <cell r="H125">
            <v>101</v>
          </cell>
          <cell r="I125">
            <v>9</v>
          </cell>
          <cell r="J125">
            <v>2.25</v>
          </cell>
          <cell r="K125">
            <v>58.5</v>
          </cell>
          <cell r="L125">
            <v>10.199999999999999</v>
          </cell>
          <cell r="M125">
            <v>5.01</v>
          </cell>
          <cell r="N125">
            <v>10</v>
          </cell>
          <cell r="O125">
            <v>5</v>
          </cell>
          <cell r="P125">
            <v>390</v>
          </cell>
          <cell r="Q125">
            <v>5</v>
          </cell>
          <cell r="R125">
            <v>10</v>
          </cell>
        </row>
        <row r="126">
          <cell r="B126">
            <v>2431112052</v>
          </cell>
          <cell r="C126">
            <v>6403067560</v>
          </cell>
          <cell r="D126" t="str">
            <v>ИППСП</v>
          </cell>
          <cell r="E126" t="str">
            <v>24-0419</v>
          </cell>
          <cell r="F126">
            <v>36922</v>
          </cell>
          <cell r="G126" t="str">
            <v>Обстоен преглед за установяване на орален статус</v>
          </cell>
          <cell r="H126">
            <v>101</v>
          </cell>
          <cell r="I126">
            <v>11</v>
          </cell>
          <cell r="J126">
            <v>2.75</v>
          </cell>
          <cell r="K126">
            <v>71.5</v>
          </cell>
          <cell r="L126">
            <v>15.11</v>
          </cell>
          <cell r="M126">
            <v>7.02</v>
          </cell>
          <cell r="N126">
            <v>15</v>
          </cell>
          <cell r="O126">
            <v>7</v>
          </cell>
          <cell r="P126">
            <v>572</v>
          </cell>
          <cell r="Q126">
            <v>7</v>
          </cell>
          <cell r="R126">
            <v>15</v>
          </cell>
        </row>
        <row r="127">
          <cell r="B127">
            <v>2431112143</v>
          </cell>
          <cell r="C127">
            <v>5411127578</v>
          </cell>
          <cell r="D127" t="str">
            <v>ИППСП</v>
          </cell>
          <cell r="E127" t="str">
            <v>24-0304</v>
          </cell>
          <cell r="F127">
            <v>36922</v>
          </cell>
          <cell r="G127" t="str">
            <v>Обстоен преглед за установяване на орален статус</v>
          </cell>
          <cell r="H127">
            <v>101</v>
          </cell>
          <cell r="J127">
            <v>0</v>
          </cell>
          <cell r="K127">
            <v>0</v>
          </cell>
          <cell r="L127">
            <v>11.65</v>
          </cell>
          <cell r="M127">
            <v>11.2</v>
          </cell>
          <cell r="N127">
            <v>15</v>
          </cell>
          <cell r="O127">
            <v>5</v>
          </cell>
          <cell r="P127">
            <v>520</v>
          </cell>
          <cell r="Q127">
            <v>8.35</v>
          </cell>
          <cell r="R127">
            <v>11.65</v>
          </cell>
        </row>
        <row r="128">
          <cell r="B128">
            <v>2431112106</v>
          </cell>
          <cell r="C128">
            <v>4805235848</v>
          </cell>
          <cell r="D128" t="str">
            <v>ИППСП</v>
          </cell>
          <cell r="E128" t="str">
            <v>24-0421</v>
          </cell>
          <cell r="F128">
            <v>36922</v>
          </cell>
          <cell r="G128" t="str">
            <v>Обстоен преглед за установяване на орален статус</v>
          </cell>
          <cell r="H128">
            <v>101</v>
          </cell>
          <cell r="I128">
            <v>15</v>
          </cell>
          <cell r="J128">
            <v>3.75</v>
          </cell>
          <cell r="K128">
            <v>97.5</v>
          </cell>
          <cell r="L128">
            <v>19.649999999999999</v>
          </cell>
          <cell r="M128">
            <v>7.62</v>
          </cell>
          <cell r="N128">
            <v>20</v>
          </cell>
          <cell r="O128">
            <v>7</v>
          </cell>
          <cell r="P128">
            <v>702</v>
          </cell>
          <cell r="Q128">
            <v>7.35</v>
          </cell>
          <cell r="R128">
            <v>19.649999999999999</v>
          </cell>
        </row>
        <row r="129">
          <cell r="B129">
            <v>2431112140</v>
          </cell>
          <cell r="C129">
            <v>5504067695</v>
          </cell>
          <cell r="D129" t="str">
            <v>ИППСП</v>
          </cell>
          <cell r="E129" t="str">
            <v>24-0426</v>
          </cell>
          <cell r="F129">
            <v>36922</v>
          </cell>
          <cell r="G129" t="str">
            <v>Обстоен преглед за установяване на орален статус</v>
          </cell>
          <cell r="H129">
            <v>101</v>
          </cell>
          <cell r="I129">
            <v>12</v>
          </cell>
          <cell r="J129">
            <v>3</v>
          </cell>
          <cell r="K129">
            <v>78</v>
          </cell>
          <cell r="L129">
            <v>19.03</v>
          </cell>
          <cell r="M129">
            <v>3.02</v>
          </cell>
          <cell r="N129">
            <v>19</v>
          </cell>
          <cell r="O129">
            <v>3</v>
          </cell>
          <cell r="P129">
            <v>572</v>
          </cell>
          <cell r="Q129">
            <v>3</v>
          </cell>
          <cell r="R129">
            <v>19</v>
          </cell>
        </row>
        <row r="130">
          <cell r="B130">
            <v>2431112151</v>
          </cell>
          <cell r="C130">
            <v>7112127636</v>
          </cell>
          <cell r="D130" t="str">
            <v>ИППСП</v>
          </cell>
          <cell r="E130" t="str">
            <v>24-0343</v>
          </cell>
          <cell r="F130">
            <v>36922</v>
          </cell>
          <cell r="G130" t="str">
            <v>Обстоен преглед за установяване на орален статус</v>
          </cell>
          <cell r="H130">
            <v>101</v>
          </cell>
          <cell r="I130">
            <v>3</v>
          </cell>
          <cell r="J130">
            <v>0.75</v>
          </cell>
          <cell r="K130">
            <v>19.5</v>
          </cell>
          <cell r="L130">
            <v>15.05</v>
          </cell>
          <cell r="M130">
            <v>7</v>
          </cell>
          <cell r="N130">
            <v>15</v>
          </cell>
          <cell r="O130">
            <v>7</v>
          </cell>
          <cell r="P130">
            <v>572</v>
          </cell>
          <cell r="Q130">
            <v>7</v>
          </cell>
          <cell r="R130">
            <v>15</v>
          </cell>
        </row>
        <row r="131">
          <cell r="B131">
            <v>2431112007</v>
          </cell>
          <cell r="C131" t="str">
            <v>5307267597</v>
          </cell>
          <cell r="D131" t="str">
            <v>ИППСП</v>
          </cell>
          <cell r="E131" t="str">
            <v>24-0541</v>
          </cell>
          <cell r="F131">
            <v>36922</v>
          </cell>
          <cell r="G131" t="str">
            <v>Обстоен преглед за установяване на орален статус</v>
          </cell>
          <cell r="H131">
            <v>101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>
            <v>2431112008</v>
          </cell>
          <cell r="C132" t="str">
            <v>5105281860</v>
          </cell>
          <cell r="D132" t="str">
            <v>ИППСП</v>
          </cell>
          <cell r="E132" t="str">
            <v>24-0540</v>
          </cell>
          <cell r="F132">
            <v>36922</v>
          </cell>
          <cell r="G132" t="str">
            <v>Обстоен преглед за установяване на орален статус</v>
          </cell>
          <cell r="H132">
            <v>101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B133">
            <v>2431112159</v>
          </cell>
          <cell r="C133" t="str">
            <v>4508067650</v>
          </cell>
          <cell r="D133" t="str">
            <v>ИППСП</v>
          </cell>
          <cell r="E133" t="str">
            <v>24-0451</v>
          </cell>
          <cell r="F133">
            <v>36922</v>
          </cell>
          <cell r="G133" t="str">
            <v>Обстоен преглед за установяване на орален статус</v>
          </cell>
          <cell r="H133">
            <v>101</v>
          </cell>
          <cell r="I133">
            <v>10</v>
          </cell>
          <cell r="J133">
            <v>2.5</v>
          </cell>
          <cell r="K133">
            <v>65</v>
          </cell>
          <cell r="L133">
            <v>10.220000000000001</v>
          </cell>
          <cell r="M133">
            <v>0</v>
          </cell>
          <cell r="N133">
            <v>10</v>
          </cell>
          <cell r="O133">
            <v>0</v>
          </cell>
          <cell r="P133">
            <v>260</v>
          </cell>
          <cell r="Q133">
            <v>0</v>
          </cell>
          <cell r="R133">
            <v>10</v>
          </cell>
        </row>
        <row r="134">
          <cell r="B134">
            <v>2431112161</v>
          </cell>
          <cell r="C134" t="str">
            <v>7206257608</v>
          </cell>
          <cell r="D134" t="str">
            <v>ИППСП</v>
          </cell>
          <cell r="E134" t="str">
            <v>24-0208</v>
          </cell>
          <cell r="F134">
            <v>36921</v>
          </cell>
          <cell r="G134" t="str">
            <v>Обстоен преглед за установяване на орален статус</v>
          </cell>
          <cell r="H134">
            <v>101</v>
          </cell>
          <cell r="I134">
            <v>3</v>
          </cell>
          <cell r="J134">
            <v>0.75</v>
          </cell>
          <cell r="K134">
            <v>19.5</v>
          </cell>
          <cell r="L134">
            <v>10.14</v>
          </cell>
          <cell r="M134">
            <v>0</v>
          </cell>
          <cell r="N134">
            <v>10</v>
          </cell>
          <cell r="O134">
            <v>0</v>
          </cell>
          <cell r="P134">
            <v>260</v>
          </cell>
          <cell r="Q134">
            <v>0</v>
          </cell>
          <cell r="R134">
            <v>10</v>
          </cell>
        </row>
        <row r="135">
          <cell r="B135">
            <v>2431112042</v>
          </cell>
          <cell r="C135">
            <v>5901293517</v>
          </cell>
          <cell r="D135" t="str">
            <v>ИППСП</v>
          </cell>
          <cell r="E135" t="str">
            <v>24-0206</v>
          </cell>
          <cell r="F135">
            <v>36921</v>
          </cell>
          <cell r="G135" t="str">
            <v>Обстоен преглед за установяване на орален статус</v>
          </cell>
          <cell r="H135">
            <v>101</v>
          </cell>
          <cell r="I135">
            <v>8</v>
          </cell>
          <cell r="J135">
            <v>2</v>
          </cell>
          <cell r="K135">
            <v>52</v>
          </cell>
          <cell r="L135">
            <v>15.03</v>
          </cell>
          <cell r="M135">
            <v>6.15</v>
          </cell>
          <cell r="N135">
            <v>15</v>
          </cell>
          <cell r="O135">
            <v>6</v>
          </cell>
          <cell r="P135">
            <v>546</v>
          </cell>
          <cell r="Q135">
            <v>6</v>
          </cell>
          <cell r="R135">
            <v>15</v>
          </cell>
        </row>
        <row r="136">
          <cell r="B136">
            <v>2431112125</v>
          </cell>
          <cell r="C136">
            <v>5910317611</v>
          </cell>
          <cell r="D136" t="str">
            <v>ИППСП</v>
          </cell>
          <cell r="E136" t="str">
            <v>24-0372</v>
          </cell>
          <cell r="F136">
            <v>36921</v>
          </cell>
          <cell r="G136" t="str">
            <v>Обстоен преглед за установяване на орален статус</v>
          </cell>
          <cell r="H136">
            <v>101</v>
          </cell>
          <cell r="I136">
            <v>5</v>
          </cell>
          <cell r="J136">
            <v>1.25</v>
          </cell>
          <cell r="K136">
            <v>32.5</v>
          </cell>
          <cell r="L136">
            <v>12.74</v>
          </cell>
          <cell r="M136">
            <v>7.38</v>
          </cell>
          <cell r="N136">
            <v>13</v>
          </cell>
          <cell r="O136">
            <v>7</v>
          </cell>
          <cell r="P136">
            <v>520</v>
          </cell>
          <cell r="Q136">
            <v>7.26</v>
          </cell>
          <cell r="R136">
            <v>12.74</v>
          </cell>
        </row>
        <row r="137">
          <cell r="B137">
            <v>2431112088</v>
          </cell>
          <cell r="C137">
            <v>5812147655</v>
          </cell>
          <cell r="D137" t="str">
            <v>ИППСП</v>
          </cell>
          <cell r="E137" t="str">
            <v>24-0410</v>
          </cell>
          <cell r="F137">
            <v>36921</v>
          </cell>
          <cell r="G137" t="str">
            <v>Обстоен преглед за установяване на орален статус</v>
          </cell>
          <cell r="H137">
            <v>101</v>
          </cell>
          <cell r="I137">
            <v>15</v>
          </cell>
          <cell r="J137">
            <v>3.75</v>
          </cell>
          <cell r="K137">
            <v>97.5</v>
          </cell>
          <cell r="L137">
            <v>14.15</v>
          </cell>
          <cell r="M137">
            <v>8.09</v>
          </cell>
          <cell r="N137">
            <v>20</v>
          </cell>
          <cell r="O137">
            <v>2</v>
          </cell>
          <cell r="P137">
            <v>572</v>
          </cell>
          <cell r="Q137">
            <v>7.85</v>
          </cell>
          <cell r="R137">
            <v>14.15</v>
          </cell>
        </row>
        <row r="138">
          <cell r="B138">
            <v>2431112006</v>
          </cell>
          <cell r="C138">
            <v>5802099077</v>
          </cell>
          <cell r="D138" t="str">
            <v>ИППСП</v>
          </cell>
          <cell r="E138" t="str">
            <v>24-0113</v>
          </cell>
          <cell r="F138">
            <v>36916</v>
          </cell>
          <cell r="G138" t="str">
            <v>Обстоен преглед за установяване на орален статус</v>
          </cell>
          <cell r="H138">
            <v>101</v>
          </cell>
          <cell r="I138">
            <v>15</v>
          </cell>
          <cell r="J138">
            <v>3.75</v>
          </cell>
          <cell r="K138">
            <v>97.5</v>
          </cell>
          <cell r="L138">
            <v>15.59</v>
          </cell>
          <cell r="M138">
            <v>7.16</v>
          </cell>
          <cell r="N138">
            <v>15</v>
          </cell>
          <cell r="O138">
            <v>7</v>
          </cell>
          <cell r="P138">
            <v>572</v>
          </cell>
          <cell r="Q138">
            <v>7</v>
          </cell>
          <cell r="R138">
            <v>15</v>
          </cell>
        </row>
        <row r="139">
          <cell r="B139">
            <v>2431112047</v>
          </cell>
          <cell r="C139">
            <v>5112277653</v>
          </cell>
          <cell r="D139" t="str">
            <v>ИППСП</v>
          </cell>
          <cell r="E139" t="str">
            <v>24-0235</v>
          </cell>
          <cell r="F139">
            <v>36921</v>
          </cell>
          <cell r="G139" t="str">
            <v>Обстоен преглед за установяване на орален статус</v>
          </cell>
          <cell r="H139">
            <v>101</v>
          </cell>
          <cell r="I139">
            <v>16</v>
          </cell>
          <cell r="J139">
            <v>4</v>
          </cell>
          <cell r="K139">
            <v>104</v>
          </cell>
          <cell r="L139">
            <v>13.38</v>
          </cell>
          <cell r="M139">
            <v>9.6</v>
          </cell>
          <cell r="N139">
            <v>16</v>
          </cell>
          <cell r="O139">
            <v>5</v>
          </cell>
          <cell r="P139">
            <v>546</v>
          </cell>
          <cell r="Q139">
            <v>7.62</v>
          </cell>
          <cell r="R139">
            <v>13.38</v>
          </cell>
        </row>
        <row r="140">
          <cell r="B140">
            <v>2431112050</v>
          </cell>
          <cell r="C140">
            <v>5906217778</v>
          </cell>
          <cell r="D140" t="str">
            <v>ИППСП</v>
          </cell>
          <cell r="E140" t="str">
            <v>24-0108</v>
          </cell>
          <cell r="F140">
            <v>36916</v>
          </cell>
          <cell r="G140" t="str">
            <v>Обстоен преглед за установяване на орален статус</v>
          </cell>
          <cell r="H140">
            <v>101</v>
          </cell>
          <cell r="J140">
            <v>0</v>
          </cell>
          <cell r="K140">
            <v>0</v>
          </cell>
          <cell r="L140">
            <v>15.6</v>
          </cell>
          <cell r="M140">
            <v>14.8</v>
          </cell>
          <cell r="N140">
            <v>25</v>
          </cell>
          <cell r="O140">
            <v>5</v>
          </cell>
          <cell r="P140">
            <v>780</v>
          </cell>
          <cell r="Q140">
            <v>14.4</v>
          </cell>
          <cell r="R140">
            <v>15.6</v>
          </cell>
        </row>
        <row r="141">
          <cell r="B141">
            <v>2431112084</v>
          </cell>
          <cell r="C141">
            <v>6810097670</v>
          </cell>
          <cell r="D141" t="str">
            <v>ИППСП</v>
          </cell>
          <cell r="E141" t="str">
            <v>24-0025</v>
          </cell>
          <cell r="F141">
            <v>36915</v>
          </cell>
          <cell r="G141" t="str">
            <v>Обстоен преглед за установяване на орален статус</v>
          </cell>
          <cell r="H141">
            <v>101</v>
          </cell>
          <cell r="I141">
            <v>20</v>
          </cell>
          <cell r="J141">
            <v>5</v>
          </cell>
          <cell r="K141">
            <v>130</v>
          </cell>
          <cell r="L141">
            <v>17.059999999999999</v>
          </cell>
          <cell r="M141">
            <v>5.07</v>
          </cell>
          <cell r="N141">
            <v>20</v>
          </cell>
          <cell r="O141">
            <v>2</v>
          </cell>
          <cell r="P141">
            <v>572</v>
          </cell>
          <cell r="Q141">
            <v>4.9400000000000004</v>
          </cell>
          <cell r="R141">
            <v>17.059999999999999</v>
          </cell>
        </row>
        <row r="142">
          <cell r="B142">
            <v>2431112070</v>
          </cell>
          <cell r="C142">
            <v>5010286077</v>
          </cell>
          <cell r="D142" t="str">
            <v>ИППСП</v>
          </cell>
          <cell r="E142" t="str">
            <v>24-0128</v>
          </cell>
          <cell r="F142">
            <v>36916</v>
          </cell>
          <cell r="G142" t="str">
            <v>Обстоен преглед за установяване на орален статус</v>
          </cell>
          <cell r="H142">
            <v>101</v>
          </cell>
          <cell r="I142">
            <v>23</v>
          </cell>
          <cell r="J142">
            <v>5.75</v>
          </cell>
          <cell r="K142">
            <v>149.5</v>
          </cell>
          <cell r="L142">
            <v>20.04</v>
          </cell>
          <cell r="M142">
            <v>0</v>
          </cell>
          <cell r="N142">
            <v>20</v>
          </cell>
          <cell r="O142">
            <v>0</v>
          </cell>
          <cell r="P142">
            <v>520</v>
          </cell>
          <cell r="Q142">
            <v>0</v>
          </cell>
          <cell r="R142">
            <v>20</v>
          </cell>
        </row>
        <row r="143">
          <cell r="B143">
            <v>2431112037</v>
          </cell>
          <cell r="C143">
            <v>5502097520</v>
          </cell>
          <cell r="D143" t="str">
            <v>ИППСП</v>
          </cell>
          <cell r="E143" t="str">
            <v>24-0121</v>
          </cell>
          <cell r="F143">
            <v>36916</v>
          </cell>
          <cell r="G143" t="str">
            <v>Обстоен преглед за установяване на орален статус</v>
          </cell>
          <cell r="H143">
            <v>101</v>
          </cell>
          <cell r="I143">
            <v>21</v>
          </cell>
          <cell r="J143">
            <v>5.25</v>
          </cell>
          <cell r="K143">
            <v>136.5</v>
          </cell>
          <cell r="L143">
            <v>20.23</v>
          </cell>
          <cell r="M143">
            <v>1.98</v>
          </cell>
          <cell r="N143">
            <v>20</v>
          </cell>
          <cell r="O143">
            <v>2</v>
          </cell>
          <cell r="P143">
            <v>571.48</v>
          </cell>
          <cell r="Q143">
            <v>1.98</v>
          </cell>
          <cell r="R143">
            <v>20</v>
          </cell>
        </row>
        <row r="144">
          <cell r="B144">
            <v>2431112126</v>
          </cell>
          <cell r="C144">
            <v>5609025778</v>
          </cell>
          <cell r="D144" t="str">
            <v>ИППСП</v>
          </cell>
          <cell r="E144" t="str">
            <v>24-005</v>
          </cell>
          <cell r="F144">
            <v>36914</v>
          </cell>
          <cell r="G144" t="str">
            <v>Обстоен преглед за установяване на орален статус</v>
          </cell>
          <cell r="H144">
            <v>101</v>
          </cell>
          <cell r="I144">
            <v>8</v>
          </cell>
          <cell r="J144">
            <v>2</v>
          </cell>
          <cell r="K144">
            <v>52</v>
          </cell>
          <cell r="L144">
            <v>20.25</v>
          </cell>
          <cell r="M144">
            <v>0</v>
          </cell>
          <cell r="N144">
            <v>20</v>
          </cell>
          <cell r="O144">
            <v>0</v>
          </cell>
          <cell r="P144">
            <v>520</v>
          </cell>
          <cell r="Q144">
            <v>0</v>
          </cell>
          <cell r="R144">
            <v>20</v>
          </cell>
        </row>
        <row r="145">
          <cell r="B145">
            <v>2431112145</v>
          </cell>
          <cell r="C145">
            <v>6609067538</v>
          </cell>
          <cell r="D145" t="str">
            <v>ИППСП</v>
          </cell>
          <cell r="E145" t="str">
            <v>24-0114</v>
          </cell>
          <cell r="F145">
            <v>36916</v>
          </cell>
          <cell r="G145" t="str">
            <v>Обстоен преглед за установяване на орален статус</v>
          </cell>
          <cell r="H145">
            <v>101</v>
          </cell>
          <cell r="I145">
            <v>7</v>
          </cell>
          <cell r="J145">
            <v>1.75</v>
          </cell>
          <cell r="K145">
            <v>45.5</v>
          </cell>
          <cell r="L145">
            <v>8.11</v>
          </cell>
          <cell r="M145">
            <v>1.8</v>
          </cell>
          <cell r="N145">
            <v>9</v>
          </cell>
          <cell r="O145">
            <v>1</v>
          </cell>
          <cell r="P145">
            <v>257.66000000000003</v>
          </cell>
          <cell r="Q145">
            <v>1.8</v>
          </cell>
          <cell r="R145">
            <v>8.11</v>
          </cell>
        </row>
        <row r="146">
          <cell r="B146">
            <v>2431112136</v>
          </cell>
          <cell r="C146">
            <v>5601207631</v>
          </cell>
          <cell r="D146" t="str">
            <v>ИППСП</v>
          </cell>
          <cell r="E146" t="str">
            <v>24-0107</v>
          </cell>
          <cell r="F146">
            <v>36916</v>
          </cell>
          <cell r="G146" t="str">
            <v>Обстоен преглед за установяване на орален статус</v>
          </cell>
          <cell r="H146">
            <v>101</v>
          </cell>
          <cell r="I146">
            <v>11</v>
          </cell>
          <cell r="J146">
            <v>2.75</v>
          </cell>
          <cell r="K146">
            <v>71.5</v>
          </cell>
          <cell r="L146">
            <v>13.77</v>
          </cell>
          <cell r="M146">
            <v>0</v>
          </cell>
          <cell r="N146">
            <v>15</v>
          </cell>
          <cell r="O146">
            <v>4</v>
          </cell>
          <cell r="P146">
            <v>358.02</v>
          </cell>
          <cell r="Q146">
            <v>0</v>
          </cell>
          <cell r="R146">
            <v>13.77</v>
          </cell>
        </row>
        <row r="147">
          <cell r="B147">
            <v>2431112003</v>
          </cell>
          <cell r="C147">
            <v>7306227572</v>
          </cell>
          <cell r="D147" t="str">
            <v>ИППСП</v>
          </cell>
          <cell r="E147" t="str">
            <v>24-0146</v>
          </cell>
          <cell r="F147">
            <v>36917</v>
          </cell>
          <cell r="G147" t="str">
            <v>Обстоен преглед за установяване на орален статус</v>
          </cell>
          <cell r="H147">
            <v>101</v>
          </cell>
          <cell r="I147">
            <v>11</v>
          </cell>
          <cell r="J147">
            <v>2.75</v>
          </cell>
          <cell r="K147">
            <v>71.5</v>
          </cell>
          <cell r="L147">
            <v>11.77</v>
          </cell>
          <cell r="M147">
            <v>10.3</v>
          </cell>
          <cell r="N147">
            <v>20</v>
          </cell>
          <cell r="O147">
            <v>2</v>
          </cell>
          <cell r="P147">
            <v>572</v>
          </cell>
          <cell r="Q147">
            <v>10.23</v>
          </cell>
          <cell r="R147">
            <v>11.77</v>
          </cell>
        </row>
        <row r="148">
          <cell r="B148">
            <v>2431112010</v>
          </cell>
          <cell r="C148">
            <v>6202087646</v>
          </cell>
          <cell r="D148" t="str">
            <v>ИППСП</v>
          </cell>
          <cell r="E148" t="str">
            <v>24-0232</v>
          </cell>
          <cell r="F148">
            <v>36917</v>
          </cell>
          <cell r="G148" t="str">
            <v>Обстоен преглед за установяване на орален статус</v>
          </cell>
          <cell r="H148">
            <v>101</v>
          </cell>
          <cell r="I148">
            <v>9</v>
          </cell>
          <cell r="J148">
            <v>2.25</v>
          </cell>
          <cell r="K148">
            <v>58.5</v>
          </cell>
          <cell r="L148">
            <v>20.21</v>
          </cell>
          <cell r="M148">
            <v>0</v>
          </cell>
          <cell r="N148">
            <v>20</v>
          </cell>
          <cell r="O148">
            <v>0</v>
          </cell>
          <cell r="P148">
            <v>520</v>
          </cell>
          <cell r="Q148">
            <v>0</v>
          </cell>
          <cell r="R148">
            <v>20</v>
          </cell>
        </row>
        <row r="149">
          <cell r="B149">
            <v>2431112038</v>
          </cell>
          <cell r="C149">
            <v>5101277630</v>
          </cell>
          <cell r="D149" t="str">
            <v>ИППСП</v>
          </cell>
          <cell r="E149" t="str">
            <v>24-0227</v>
          </cell>
          <cell r="F149">
            <v>36917</v>
          </cell>
          <cell r="G149" t="str">
            <v>Обстоен преглед за установяване на орален статус</v>
          </cell>
          <cell r="H149">
            <v>101</v>
          </cell>
          <cell r="I149">
            <v>10</v>
          </cell>
          <cell r="J149">
            <v>2.5</v>
          </cell>
          <cell r="K149">
            <v>65</v>
          </cell>
          <cell r="L149">
            <v>14.85</v>
          </cell>
          <cell r="M149">
            <v>5.13</v>
          </cell>
          <cell r="N149">
            <v>15</v>
          </cell>
          <cell r="O149">
            <v>5</v>
          </cell>
          <cell r="P149">
            <v>519.48</v>
          </cell>
          <cell r="Q149">
            <v>5.13</v>
          </cell>
          <cell r="R149">
            <v>14.85</v>
          </cell>
        </row>
        <row r="150">
          <cell r="B150">
            <v>2431112065</v>
          </cell>
          <cell r="C150">
            <v>7006287713</v>
          </cell>
          <cell r="D150" t="str">
            <v>ИППСП</v>
          </cell>
          <cell r="E150" t="str">
            <v>24-0125</v>
          </cell>
          <cell r="F150">
            <v>36916</v>
          </cell>
          <cell r="G150" t="str">
            <v>Обстоен преглед за установяване на орален статус</v>
          </cell>
          <cell r="H150">
            <v>101</v>
          </cell>
          <cell r="I150">
            <v>14</v>
          </cell>
          <cell r="J150">
            <v>3.5</v>
          </cell>
          <cell r="K150">
            <v>91</v>
          </cell>
          <cell r="L150">
            <v>14.57</v>
          </cell>
          <cell r="M150">
            <v>4.42</v>
          </cell>
          <cell r="N150">
            <v>15</v>
          </cell>
          <cell r="O150">
            <v>4</v>
          </cell>
          <cell r="P150">
            <v>493.74</v>
          </cell>
          <cell r="Q150">
            <v>4.42</v>
          </cell>
          <cell r="R150">
            <v>14.57</v>
          </cell>
        </row>
        <row r="151">
          <cell r="B151">
            <v>2431112029</v>
          </cell>
          <cell r="C151">
            <v>7103077532</v>
          </cell>
          <cell r="D151" t="str">
            <v>ИППСП</v>
          </cell>
          <cell r="E151" t="str">
            <v>24-0220</v>
          </cell>
          <cell r="F151">
            <v>36917</v>
          </cell>
          <cell r="G151" t="str">
            <v>Обстоен преглед за установяване на орален статус</v>
          </cell>
          <cell r="H151">
            <v>101</v>
          </cell>
          <cell r="I151">
            <v>10</v>
          </cell>
          <cell r="J151">
            <v>2.5</v>
          </cell>
          <cell r="K151">
            <v>65</v>
          </cell>
          <cell r="L151">
            <v>15.02</v>
          </cell>
          <cell r="M151">
            <v>7.12</v>
          </cell>
          <cell r="N151">
            <v>17</v>
          </cell>
          <cell r="O151">
            <v>5</v>
          </cell>
          <cell r="P151">
            <v>572</v>
          </cell>
          <cell r="Q151">
            <v>6.98</v>
          </cell>
          <cell r="R151">
            <v>15.02</v>
          </cell>
        </row>
        <row r="152">
          <cell r="B152">
            <v>2431112156</v>
          </cell>
          <cell r="C152">
            <v>6811137593</v>
          </cell>
          <cell r="D152" t="str">
            <v>ИППСП</v>
          </cell>
          <cell r="E152" t="str">
            <v>24-0229</v>
          </cell>
          <cell r="F152">
            <v>36917</v>
          </cell>
          <cell r="G152" t="str">
            <v>Обстоен преглед за установяване на орален статус</v>
          </cell>
          <cell r="H152">
            <v>101</v>
          </cell>
          <cell r="I152">
            <v>12</v>
          </cell>
          <cell r="J152">
            <v>3</v>
          </cell>
          <cell r="K152">
            <v>78</v>
          </cell>
          <cell r="L152">
            <v>15</v>
          </cell>
          <cell r="M152">
            <v>7</v>
          </cell>
          <cell r="N152">
            <v>15</v>
          </cell>
          <cell r="O152">
            <v>7</v>
          </cell>
          <cell r="P152">
            <v>572</v>
          </cell>
          <cell r="Q152">
            <v>7</v>
          </cell>
          <cell r="R152">
            <v>15</v>
          </cell>
        </row>
        <row r="153">
          <cell r="B153">
            <v>2431112091</v>
          </cell>
          <cell r="C153">
            <v>7404197549</v>
          </cell>
          <cell r="D153" t="str">
            <v>ИППСП</v>
          </cell>
          <cell r="E153" t="str">
            <v>24-0150</v>
          </cell>
          <cell r="F153">
            <v>36919</v>
          </cell>
          <cell r="G153" t="str">
            <v>Обстоен преглед за установяване на орален статус</v>
          </cell>
          <cell r="H153">
            <v>101</v>
          </cell>
          <cell r="I153">
            <v>21</v>
          </cell>
          <cell r="J153">
            <v>5.25</v>
          </cell>
          <cell r="K153">
            <v>136.5</v>
          </cell>
          <cell r="L153">
            <v>15.02</v>
          </cell>
          <cell r="M153">
            <v>7.05</v>
          </cell>
          <cell r="N153">
            <v>15</v>
          </cell>
          <cell r="O153">
            <v>7</v>
          </cell>
          <cell r="P153">
            <v>572</v>
          </cell>
          <cell r="Q153">
            <v>7</v>
          </cell>
          <cell r="R153">
            <v>15</v>
          </cell>
        </row>
        <row r="154">
          <cell r="B154">
            <v>2431112023</v>
          </cell>
          <cell r="C154">
            <v>6111050970</v>
          </cell>
          <cell r="D154" t="str">
            <v>ИППСП</v>
          </cell>
          <cell r="E154" t="str">
            <v>24-0205</v>
          </cell>
          <cell r="F154">
            <v>36918</v>
          </cell>
          <cell r="G154" t="str">
            <v>Обстоен преглед за установяване на орален статус</v>
          </cell>
          <cell r="H154">
            <v>101</v>
          </cell>
          <cell r="I154">
            <v>7</v>
          </cell>
          <cell r="J154">
            <v>1.75</v>
          </cell>
          <cell r="K154">
            <v>45.5</v>
          </cell>
          <cell r="L154">
            <v>9.98</v>
          </cell>
          <cell r="M154">
            <v>9.1300000000000008</v>
          </cell>
          <cell r="N154">
            <v>15</v>
          </cell>
          <cell r="O154">
            <v>4</v>
          </cell>
          <cell r="P154">
            <v>494</v>
          </cell>
          <cell r="Q154">
            <v>9.02</v>
          </cell>
          <cell r="R154">
            <v>9.98</v>
          </cell>
        </row>
        <row r="155">
          <cell r="B155">
            <v>2431112155</v>
          </cell>
          <cell r="C155">
            <v>7003197690</v>
          </cell>
          <cell r="D155" t="str">
            <v>ИППСП</v>
          </cell>
          <cell r="E155" t="str">
            <v>24-0295</v>
          </cell>
          <cell r="F155">
            <v>36918</v>
          </cell>
          <cell r="G155" t="str">
            <v>Обстоен преглед за установяване на орален статус</v>
          </cell>
          <cell r="H155">
            <v>101</v>
          </cell>
          <cell r="I155">
            <v>3</v>
          </cell>
          <cell r="J155">
            <v>0.75</v>
          </cell>
          <cell r="K155">
            <v>19.5</v>
          </cell>
          <cell r="L155">
            <v>8.85</v>
          </cell>
          <cell r="M155">
            <v>1.39</v>
          </cell>
          <cell r="N155">
            <v>9</v>
          </cell>
          <cell r="O155">
            <v>1</v>
          </cell>
          <cell r="P155">
            <v>260</v>
          </cell>
          <cell r="Q155">
            <v>1.1499999999999999</v>
          </cell>
          <cell r="R155">
            <v>8.85</v>
          </cell>
        </row>
        <row r="156">
          <cell r="B156">
            <v>2431112157</v>
          </cell>
          <cell r="C156" t="str">
            <v>6006243591</v>
          </cell>
          <cell r="D156" t="str">
            <v>ИППСП</v>
          </cell>
          <cell r="E156" t="str">
            <v>24-0294</v>
          </cell>
          <cell r="F156">
            <v>36918</v>
          </cell>
          <cell r="G156" t="str">
            <v>Обстоен преглед за установяване на орален статус</v>
          </cell>
          <cell r="H156">
            <v>101</v>
          </cell>
          <cell r="I156">
            <v>16</v>
          </cell>
          <cell r="J156">
            <v>4</v>
          </cell>
          <cell r="K156">
            <v>104</v>
          </cell>
          <cell r="L156">
            <v>15.07</v>
          </cell>
          <cell r="M156">
            <v>7.1</v>
          </cell>
          <cell r="N156">
            <v>15</v>
          </cell>
          <cell r="O156">
            <v>7</v>
          </cell>
          <cell r="P156">
            <v>572</v>
          </cell>
          <cell r="Q156">
            <v>7</v>
          </cell>
          <cell r="R156">
            <v>15</v>
          </cell>
        </row>
        <row r="157">
          <cell r="B157">
            <v>2431112053</v>
          </cell>
          <cell r="C157">
            <v>4910169106</v>
          </cell>
          <cell r="D157" t="str">
            <v>ИППСП</v>
          </cell>
          <cell r="E157" t="str">
            <v>24-0269</v>
          </cell>
          <cell r="F157">
            <v>36920</v>
          </cell>
          <cell r="G157" t="str">
            <v>Обстоен преглед за установяване на орален статус</v>
          </cell>
          <cell r="H157">
            <v>101</v>
          </cell>
          <cell r="I157">
            <v>13</v>
          </cell>
          <cell r="J157">
            <v>3.25</v>
          </cell>
          <cell r="K157">
            <v>84.5</v>
          </cell>
          <cell r="L157">
            <v>14.51</v>
          </cell>
          <cell r="M157">
            <v>7.49</v>
          </cell>
          <cell r="N157">
            <v>15</v>
          </cell>
          <cell r="O157">
            <v>7</v>
          </cell>
          <cell r="P157">
            <v>572</v>
          </cell>
          <cell r="Q157">
            <v>7.49</v>
          </cell>
          <cell r="R157">
            <v>14.51</v>
          </cell>
        </row>
        <row r="158">
          <cell r="B158">
            <v>2431112097</v>
          </cell>
          <cell r="C158">
            <v>6005025893</v>
          </cell>
          <cell r="D158" t="str">
            <v>ИППСП</v>
          </cell>
          <cell r="E158" t="str">
            <v>24-0157</v>
          </cell>
          <cell r="F158">
            <v>36920</v>
          </cell>
          <cell r="G158" t="str">
            <v>Обстоен преглед за установяване на орален статус</v>
          </cell>
          <cell r="H158">
            <v>101</v>
          </cell>
          <cell r="J158">
            <v>0</v>
          </cell>
          <cell r="K158">
            <v>0</v>
          </cell>
          <cell r="L158">
            <v>0</v>
          </cell>
          <cell r="M158">
            <v>10.02</v>
          </cell>
          <cell r="N158">
            <v>9</v>
          </cell>
          <cell r="O158">
            <v>1</v>
          </cell>
          <cell r="P158">
            <v>260</v>
          </cell>
          <cell r="Q158">
            <v>10</v>
          </cell>
          <cell r="R158">
            <v>0</v>
          </cell>
        </row>
        <row r="159">
          <cell r="B159">
            <v>2431112078</v>
          </cell>
          <cell r="C159">
            <v>5707277727</v>
          </cell>
          <cell r="D159" t="str">
            <v>ИППСП</v>
          </cell>
          <cell r="E159" t="str">
            <v>24-0149</v>
          </cell>
          <cell r="F159">
            <v>36920</v>
          </cell>
          <cell r="G159" t="str">
            <v>Обстоен преглед за установяване на орален статус</v>
          </cell>
          <cell r="H159">
            <v>101</v>
          </cell>
          <cell r="I159">
            <v>10</v>
          </cell>
          <cell r="J159">
            <v>2.5</v>
          </cell>
          <cell r="K159">
            <v>65</v>
          </cell>
          <cell r="L159">
            <v>14</v>
          </cell>
          <cell r="M159">
            <v>7.09</v>
          </cell>
          <cell r="N159">
            <v>15</v>
          </cell>
          <cell r="O159">
            <v>7</v>
          </cell>
          <cell r="P159">
            <v>548.34</v>
          </cell>
          <cell r="Q159">
            <v>7.09</v>
          </cell>
          <cell r="R159">
            <v>14</v>
          </cell>
        </row>
        <row r="160">
          <cell r="B160">
            <v>2431112083</v>
          </cell>
          <cell r="C160">
            <v>5909037553</v>
          </cell>
          <cell r="D160" t="str">
            <v>ИППСП</v>
          </cell>
          <cell r="E160" t="str">
            <v>24-0271</v>
          </cell>
          <cell r="F160">
            <v>36920</v>
          </cell>
          <cell r="G160" t="str">
            <v>Обстоен преглед за установяване на орален статус</v>
          </cell>
          <cell r="H160">
            <v>101</v>
          </cell>
          <cell r="I160">
            <v>22</v>
          </cell>
          <cell r="J160">
            <v>5.5</v>
          </cell>
          <cell r="K160">
            <v>143</v>
          </cell>
          <cell r="L160">
            <v>20.23</v>
          </cell>
          <cell r="M160">
            <v>2.6</v>
          </cell>
          <cell r="N160">
            <v>20</v>
          </cell>
          <cell r="O160">
            <v>2</v>
          </cell>
          <cell r="P160">
            <v>572</v>
          </cell>
          <cell r="Q160">
            <v>2</v>
          </cell>
          <cell r="R160">
            <v>20</v>
          </cell>
        </row>
        <row r="161">
          <cell r="B161">
            <v>2431112132</v>
          </cell>
          <cell r="C161">
            <v>5807093997</v>
          </cell>
          <cell r="D161" t="str">
            <v>ИППСП</v>
          </cell>
          <cell r="E161" t="str">
            <v>24-0153</v>
          </cell>
          <cell r="F161">
            <v>36920</v>
          </cell>
          <cell r="G161" t="str">
            <v>Обстоен преглед за установяване на орален статус</v>
          </cell>
          <cell r="H161">
            <v>101</v>
          </cell>
          <cell r="I161">
            <v>16</v>
          </cell>
          <cell r="J161">
            <v>4</v>
          </cell>
          <cell r="K161">
            <v>104</v>
          </cell>
          <cell r="L161">
            <v>19.23</v>
          </cell>
          <cell r="M161">
            <v>3.16</v>
          </cell>
          <cell r="N161">
            <v>19</v>
          </cell>
          <cell r="O161">
            <v>3</v>
          </cell>
          <cell r="P161">
            <v>572</v>
          </cell>
          <cell r="Q161">
            <v>3</v>
          </cell>
          <cell r="R161">
            <v>19</v>
          </cell>
        </row>
        <row r="162">
          <cell r="B162">
            <v>2431112076</v>
          </cell>
          <cell r="C162">
            <v>5001025785</v>
          </cell>
          <cell r="D162" t="str">
            <v>ИППСП</v>
          </cell>
          <cell r="E162" t="str">
            <v>24-0147</v>
          </cell>
          <cell r="F162">
            <v>36919</v>
          </cell>
          <cell r="G162" t="str">
            <v>Обстоен преглед за установяване на орален статус</v>
          </cell>
          <cell r="H162">
            <v>101</v>
          </cell>
          <cell r="I162">
            <v>18</v>
          </cell>
          <cell r="J162">
            <v>4.5</v>
          </cell>
          <cell r="K162">
            <v>117</v>
          </cell>
          <cell r="L162">
            <v>19.600000000000001</v>
          </cell>
          <cell r="M162">
            <v>2.73</v>
          </cell>
          <cell r="N162">
            <v>20</v>
          </cell>
          <cell r="O162">
            <v>2</v>
          </cell>
          <cell r="P162">
            <v>572</v>
          </cell>
          <cell r="Q162">
            <v>2.4</v>
          </cell>
          <cell r="R162">
            <v>19.600000000000001</v>
          </cell>
        </row>
        <row r="163">
          <cell r="B163">
            <v>2431112147</v>
          </cell>
          <cell r="C163">
            <v>6007117617</v>
          </cell>
          <cell r="D163" t="str">
            <v>ИППСП</v>
          </cell>
          <cell r="E163" t="str">
            <v>24-0371</v>
          </cell>
          <cell r="F163">
            <v>36919</v>
          </cell>
          <cell r="G163" t="str">
            <v>Обстоен преглед за установяване на орален статус</v>
          </cell>
          <cell r="H163">
            <v>101</v>
          </cell>
          <cell r="I163">
            <v>22</v>
          </cell>
          <cell r="J163">
            <v>5.5</v>
          </cell>
          <cell r="K163">
            <v>143</v>
          </cell>
          <cell r="L163">
            <v>20</v>
          </cell>
          <cell r="M163">
            <v>2.06</v>
          </cell>
          <cell r="N163">
            <v>20</v>
          </cell>
          <cell r="O163">
            <v>2</v>
          </cell>
          <cell r="P163">
            <v>572</v>
          </cell>
          <cell r="Q163">
            <v>2</v>
          </cell>
          <cell r="R163">
            <v>20</v>
          </cell>
        </row>
        <row r="164">
          <cell r="B164">
            <v>2431112118</v>
          </cell>
          <cell r="C164">
            <v>7401127574</v>
          </cell>
          <cell r="D164" t="str">
            <v>ИППСП</v>
          </cell>
          <cell r="E164" t="str">
            <v>24-0365</v>
          </cell>
          <cell r="F164">
            <v>36919</v>
          </cell>
          <cell r="G164" t="str">
            <v>Обстоен преглед за установяване на орален статус</v>
          </cell>
          <cell r="H164">
            <v>101</v>
          </cell>
          <cell r="I164">
            <v>17</v>
          </cell>
          <cell r="J164">
            <v>4.25</v>
          </cell>
          <cell r="K164">
            <v>110.5</v>
          </cell>
          <cell r="L164">
            <v>17.22</v>
          </cell>
          <cell r="M164">
            <v>5.3</v>
          </cell>
          <cell r="N164">
            <v>17</v>
          </cell>
          <cell r="O164">
            <v>5</v>
          </cell>
          <cell r="P164">
            <v>572</v>
          </cell>
          <cell r="Q164">
            <v>5</v>
          </cell>
          <cell r="R164">
            <v>17</v>
          </cell>
        </row>
        <row r="165">
          <cell r="B165">
            <v>2431112135</v>
          </cell>
          <cell r="C165">
            <v>6310167574</v>
          </cell>
          <cell r="D165" t="str">
            <v>ИППСП</v>
          </cell>
          <cell r="E165" t="str">
            <v>24-0366</v>
          </cell>
          <cell r="F165">
            <v>36919</v>
          </cell>
          <cell r="G165" t="str">
            <v>Обстоен преглед за установяване на орален статус</v>
          </cell>
          <cell r="H165">
            <v>101</v>
          </cell>
          <cell r="I165">
            <v>17</v>
          </cell>
          <cell r="J165">
            <v>4.25</v>
          </cell>
          <cell r="K165">
            <v>110.5</v>
          </cell>
          <cell r="L165">
            <v>15.01</v>
          </cell>
          <cell r="M165">
            <v>7.56</v>
          </cell>
          <cell r="N165">
            <v>15</v>
          </cell>
          <cell r="O165">
            <v>7</v>
          </cell>
          <cell r="P165">
            <v>572</v>
          </cell>
          <cell r="Q165">
            <v>7</v>
          </cell>
          <cell r="R165">
            <v>15</v>
          </cell>
        </row>
        <row r="166">
          <cell r="B166">
            <v>2431112111</v>
          </cell>
          <cell r="C166">
            <v>5506247551</v>
          </cell>
          <cell r="D166" t="str">
            <v>ИППСП</v>
          </cell>
          <cell r="E166" t="str">
            <v>24-0020</v>
          </cell>
          <cell r="F166">
            <v>36915</v>
          </cell>
          <cell r="G166" t="str">
            <v>Обстоен преглед за установяване на орален статус</v>
          </cell>
          <cell r="H166">
            <v>101</v>
          </cell>
          <cell r="I166">
            <v>1</v>
          </cell>
          <cell r="J166">
            <v>0.25</v>
          </cell>
          <cell r="K166">
            <v>6.5</v>
          </cell>
          <cell r="L166">
            <v>5.38</v>
          </cell>
          <cell r="M166">
            <v>16.75</v>
          </cell>
          <cell r="N166">
            <v>15</v>
          </cell>
          <cell r="O166">
            <v>7</v>
          </cell>
          <cell r="P166">
            <v>572</v>
          </cell>
          <cell r="Q166">
            <v>16.62</v>
          </cell>
          <cell r="R166">
            <v>5.38</v>
          </cell>
        </row>
        <row r="167">
          <cell r="B167">
            <v>2431112048</v>
          </cell>
          <cell r="C167">
            <v>5205084818</v>
          </cell>
          <cell r="D167" t="str">
            <v>ИППСП</v>
          </cell>
          <cell r="E167" t="str">
            <v>24-0066</v>
          </cell>
          <cell r="F167">
            <v>36915</v>
          </cell>
          <cell r="G167" t="str">
            <v>Обстоен преглед за установяване на орален статус</v>
          </cell>
          <cell r="H167">
            <v>101</v>
          </cell>
          <cell r="I167">
            <v>16</v>
          </cell>
          <cell r="J167">
            <v>4</v>
          </cell>
          <cell r="K167">
            <v>104</v>
          </cell>
          <cell r="L167">
            <v>15.08</v>
          </cell>
          <cell r="M167">
            <v>7.2</v>
          </cell>
          <cell r="N167">
            <v>15</v>
          </cell>
          <cell r="O167">
            <v>7</v>
          </cell>
          <cell r="P167">
            <v>572</v>
          </cell>
          <cell r="Q167">
            <v>7</v>
          </cell>
          <cell r="R167">
            <v>15</v>
          </cell>
        </row>
        <row r="168">
          <cell r="B168">
            <v>2431112129</v>
          </cell>
          <cell r="C168">
            <v>6410067542</v>
          </cell>
          <cell r="D168" t="str">
            <v>ИППСП</v>
          </cell>
          <cell r="E168" t="str">
            <v>24-007</v>
          </cell>
          <cell r="F168">
            <v>36914</v>
          </cell>
          <cell r="G168" t="str">
            <v>Обстоен преглед за установяване на орален статус</v>
          </cell>
          <cell r="H168">
            <v>101</v>
          </cell>
          <cell r="J168">
            <v>0</v>
          </cell>
          <cell r="K168">
            <v>0</v>
          </cell>
          <cell r="L168">
            <v>5.25</v>
          </cell>
          <cell r="M168">
            <v>17.13</v>
          </cell>
          <cell r="N168">
            <v>15</v>
          </cell>
          <cell r="O168">
            <v>7</v>
          </cell>
          <cell r="P168">
            <v>572</v>
          </cell>
          <cell r="Q168">
            <v>16.75</v>
          </cell>
          <cell r="R168">
            <v>5.25</v>
          </cell>
        </row>
        <row r="169">
          <cell r="B169">
            <v>2431112025</v>
          </cell>
          <cell r="C169">
            <v>6211247541</v>
          </cell>
          <cell r="D169" t="str">
            <v>ИППСП</v>
          </cell>
          <cell r="E169" t="str">
            <v>24-0123</v>
          </cell>
          <cell r="F169">
            <v>36916</v>
          </cell>
          <cell r="G169" t="str">
            <v>Обстоен преглед за установяване на орален статус</v>
          </cell>
          <cell r="H169">
            <v>101</v>
          </cell>
          <cell r="I169">
            <v>12</v>
          </cell>
          <cell r="J169">
            <v>3</v>
          </cell>
          <cell r="K169">
            <v>78</v>
          </cell>
          <cell r="L169">
            <v>14.48</v>
          </cell>
          <cell r="M169">
            <v>7.62</v>
          </cell>
          <cell r="N169">
            <v>17</v>
          </cell>
          <cell r="O169">
            <v>5</v>
          </cell>
          <cell r="P169">
            <v>572</v>
          </cell>
          <cell r="Q169">
            <v>7.52</v>
          </cell>
          <cell r="R169">
            <v>14.48</v>
          </cell>
        </row>
        <row r="170">
          <cell r="B170">
            <v>2431112137</v>
          </cell>
          <cell r="C170">
            <v>5709057573</v>
          </cell>
          <cell r="D170" t="str">
            <v>ИППСП</v>
          </cell>
          <cell r="E170" t="str">
            <v>24-0118</v>
          </cell>
          <cell r="F170">
            <v>36916</v>
          </cell>
          <cell r="G170" t="str">
            <v>Обстоен преглед за установяване на орален статус</v>
          </cell>
          <cell r="H170">
            <v>101</v>
          </cell>
          <cell r="I170">
            <v>7</v>
          </cell>
          <cell r="J170">
            <v>1.75</v>
          </cell>
          <cell r="K170">
            <v>45.5</v>
          </cell>
          <cell r="L170">
            <v>10.42</v>
          </cell>
          <cell r="M170">
            <v>9.7100000000000009</v>
          </cell>
          <cell r="N170">
            <v>15</v>
          </cell>
          <cell r="O170">
            <v>5</v>
          </cell>
          <cell r="P170">
            <v>520</v>
          </cell>
          <cell r="Q170">
            <v>9.58</v>
          </cell>
          <cell r="R170">
            <v>10.42</v>
          </cell>
        </row>
        <row r="171">
          <cell r="B171">
            <v>2431112152</v>
          </cell>
          <cell r="C171">
            <v>6802129131</v>
          </cell>
          <cell r="D171" t="str">
            <v>ИППСП</v>
          </cell>
          <cell r="E171" t="str">
            <v>24-0122</v>
          </cell>
          <cell r="F171">
            <v>36916</v>
          </cell>
          <cell r="G171" t="str">
            <v>Обстоен преглед за установяване на орален статус</v>
          </cell>
          <cell r="H171">
            <v>101</v>
          </cell>
          <cell r="I171">
            <v>7</v>
          </cell>
          <cell r="J171">
            <v>1.75</v>
          </cell>
          <cell r="K171">
            <v>45.5</v>
          </cell>
          <cell r="L171">
            <v>11.99</v>
          </cell>
          <cell r="M171">
            <v>8.02</v>
          </cell>
          <cell r="N171">
            <v>13</v>
          </cell>
          <cell r="O171">
            <v>7</v>
          </cell>
          <cell r="P171">
            <v>520</v>
          </cell>
          <cell r="Q171">
            <v>8.01</v>
          </cell>
          <cell r="R171">
            <v>11.99</v>
          </cell>
        </row>
        <row r="172">
          <cell r="B172">
            <v>2431112073</v>
          </cell>
          <cell r="C172">
            <v>5508287640</v>
          </cell>
          <cell r="D172" t="str">
            <v>ИППСП</v>
          </cell>
          <cell r="E172" t="str">
            <v>24-0406</v>
          </cell>
          <cell r="F172">
            <v>36921</v>
          </cell>
          <cell r="G172" t="str">
            <v>Обстоен преглед за установяване на орален статус</v>
          </cell>
          <cell r="H172">
            <v>101</v>
          </cell>
          <cell r="I172">
            <v>17</v>
          </cell>
          <cell r="J172">
            <v>4.25</v>
          </cell>
          <cell r="K172">
            <v>110.5</v>
          </cell>
          <cell r="L172">
            <v>15.1</v>
          </cell>
          <cell r="M172">
            <v>5.07</v>
          </cell>
          <cell r="N172">
            <v>15</v>
          </cell>
          <cell r="O172">
            <v>5</v>
          </cell>
          <cell r="P172">
            <v>520</v>
          </cell>
          <cell r="Q172">
            <v>5</v>
          </cell>
          <cell r="R172">
            <v>15</v>
          </cell>
        </row>
        <row r="173">
          <cell r="B173">
            <v>2431112114</v>
          </cell>
          <cell r="C173">
            <v>6108137550</v>
          </cell>
          <cell r="D173" t="str">
            <v>ИППСП</v>
          </cell>
          <cell r="E173" t="str">
            <v>24-0412</v>
          </cell>
          <cell r="F173">
            <v>36921</v>
          </cell>
          <cell r="G173" t="str">
            <v>Обстоен преглед за установяване на орален статус</v>
          </cell>
          <cell r="H173">
            <v>101</v>
          </cell>
          <cell r="I173">
            <v>9</v>
          </cell>
          <cell r="J173">
            <v>2.25</v>
          </cell>
          <cell r="K173">
            <v>58.5</v>
          </cell>
          <cell r="L173">
            <v>14.33</v>
          </cell>
          <cell r="M173">
            <v>7.78</v>
          </cell>
          <cell r="N173">
            <v>15</v>
          </cell>
          <cell r="O173">
            <v>7</v>
          </cell>
          <cell r="P173">
            <v>572</v>
          </cell>
          <cell r="Q173">
            <v>7.67</v>
          </cell>
          <cell r="R173">
            <v>14.33</v>
          </cell>
        </row>
        <row r="174">
          <cell r="B174">
            <v>2431112150</v>
          </cell>
          <cell r="C174">
            <v>7112173518</v>
          </cell>
          <cell r="D174" t="str">
            <v>ИППСП</v>
          </cell>
          <cell r="E174" t="str">
            <v>24-0408</v>
          </cell>
          <cell r="F174">
            <v>36921</v>
          </cell>
          <cell r="G174" t="str">
            <v>Обстоен преглед за установяване на орален статус</v>
          </cell>
          <cell r="H174">
            <v>101</v>
          </cell>
          <cell r="I174">
            <v>2</v>
          </cell>
          <cell r="J174">
            <v>0.5</v>
          </cell>
          <cell r="K174">
            <v>13</v>
          </cell>
          <cell r="L174">
            <v>3.1</v>
          </cell>
          <cell r="M174">
            <v>7.07</v>
          </cell>
          <cell r="N174">
            <v>8</v>
          </cell>
          <cell r="O174">
            <v>2</v>
          </cell>
          <cell r="P174">
            <v>260</v>
          </cell>
          <cell r="Q174">
            <v>6.9</v>
          </cell>
          <cell r="R174">
            <v>3.1</v>
          </cell>
        </row>
        <row r="175">
          <cell r="B175">
            <v>2431112103</v>
          </cell>
          <cell r="C175">
            <v>6503227682</v>
          </cell>
          <cell r="D175" t="str">
            <v>ИППСП</v>
          </cell>
          <cell r="E175" t="str">
            <v>24-0367</v>
          </cell>
          <cell r="F175">
            <v>36919</v>
          </cell>
          <cell r="G175" t="str">
            <v>Обстоен преглед за установяване на орален статус</v>
          </cell>
          <cell r="H175">
            <v>101</v>
          </cell>
          <cell r="I175">
            <v>16</v>
          </cell>
          <cell r="J175">
            <v>4</v>
          </cell>
          <cell r="K175">
            <v>104</v>
          </cell>
          <cell r="L175">
            <v>14.85</v>
          </cell>
          <cell r="M175">
            <v>7.75</v>
          </cell>
          <cell r="N175">
            <v>15</v>
          </cell>
          <cell r="O175">
            <v>7</v>
          </cell>
          <cell r="P175">
            <v>572</v>
          </cell>
          <cell r="Q175">
            <v>7.15</v>
          </cell>
          <cell r="R175">
            <v>14.85</v>
          </cell>
        </row>
        <row r="176">
          <cell r="B176">
            <v>2431112044</v>
          </cell>
          <cell r="C176">
            <v>6610097565</v>
          </cell>
          <cell r="D176" t="str">
            <v>ИППСП</v>
          </cell>
          <cell r="E176" t="str">
            <v>24-0221</v>
          </cell>
          <cell r="F176">
            <v>36917</v>
          </cell>
          <cell r="G176" t="str">
            <v>Обстоен преглед за установяване на орален статус</v>
          </cell>
          <cell r="H176">
            <v>101</v>
          </cell>
          <cell r="I176">
            <v>14</v>
          </cell>
          <cell r="J176">
            <v>3.5</v>
          </cell>
          <cell r="K176">
            <v>91</v>
          </cell>
          <cell r="L176">
            <v>13.6</v>
          </cell>
          <cell r="M176">
            <v>4.5</v>
          </cell>
          <cell r="N176">
            <v>13</v>
          </cell>
          <cell r="O176">
            <v>5</v>
          </cell>
          <cell r="P176">
            <v>455</v>
          </cell>
          <cell r="Q176">
            <v>4.5</v>
          </cell>
          <cell r="R176">
            <v>13</v>
          </cell>
        </row>
        <row r="177">
          <cell r="B177">
            <v>2431112046</v>
          </cell>
          <cell r="C177">
            <v>5509107759</v>
          </cell>
          <cell r="D177" t="str">
            <v>ИППСП</v>
          </cell>
          <cell r="E177" t="str">
            <v>24-0401</v>
          </cell>
          <cell r="F177">
            <v>36921</v>
          </cell>
          <cell r="G177" t="str">
            <v>Обстоен преглед за установяване на орален статус</v>
          </cell>
          <cell r="H177">
            <v>101</v>
          </cell>
          <cell r="I177">
            <v>28</v>
          </cell>
          <cell r="J177">
            <v>7</v>
          </cell>
          <cell r="K177">
            <v>182</v>
          </cell>
          <cell r="L177">
            <v>19.93</v>
          </cell>
          <cell r="M177">
            <v>2.0699999999999998</v>
          </cell>
          <cell r="N177">
            <v>20</v>
          </cell>
          <cell r="O177">
            <v>2</v>
          </cell>
          <cell r="P177">
            <v>572</v>
          </cell>
          <cell r="Q177">
            <v>2.0699999999999998</v>
          </cell>
          <cell r="R177">
            <v>19.93</v>
          </cell>
        </row>
        <row r="178">
          <cell r="B178">
            <v>2431112133</v>
          </cell>
          <cell r="C178">
            <v>5301235838</v>
          </cell>
          <cell r="D178" t="str">
            <v>ИППСП</v>
          </cell>
          <cell r="E178" t="str">
            <v>24-0402</v>
          </cell>
          <cell r="F178">
            <v>36921</v>
          </cell>
          <cell r="G178" t="str">
            <v>Обстоен преглед за установяване на орален статус</v>
          </cell>
          <cell r="H178">
            <v>101</v>
          </cell>
          <cell r="I178">
            <v>8</v>
          </cell>
          <cell r="J178">
            <v>2</v>
          </cell>
          <cell r="K178">
            <v>52</v>
          </cell>
          <cell r="L178">
            <v>13.07</v>
          </cell>
          <cell r="M178">
            <v>9.08</v>
          </cell>
          <cell r="N178">
            <v>15</v>
          </cell>
          <cell r="O178">
            <v>7</v>
          </cell>
          <cell r="P178">
            <v>572</v>
          </cell>
          <cell r="Q178">
            <v>8.93</v>
          </cell>
          <cell r="R178">
            <v>13.07</v>
          </cell>
        </row>
        <row r="179">
          <cell r="B179">
            <v>2431112040</v>
          </cell>
          <cell r="C179">
            <v>4607277819</v>
          </cell>
          <cell r="D179" t="str">
            <v>ИППСП</v>
          </cell>
          <cell r="E179" t="str">
            <v>24-0407</v>
          </cell>
          <cell r="F179">
            <v>36921</v>
          </cell>
          <cell r="G179" t="str">
            <v>Обстоен преглед за установяване на орален статус</v>
          </cell>
          <cell r="H179">
            <v>101</v>
          </cell>
          <cell r="I179">
            <v>10</v>
          </cell>
          <cell r="J179">
            <v>2.5</v>
          </cell>
          <cell r="K179">
            <v>65</v>
          </cell>
          <cell r="L179">
            <v>15</v>
          </cell>
          <cell r="M179">
            <v>4.16</v>
          </cell>
          <cell r="N179">
            <v>15</v>
          </cell>
          <cell r="O179">
            <v>4</v>
          </cell>
          <cell r="P179">
            <v>494</v>
          </cell>
          <cell r="Q179">
            <v>4</v>
          </cell>
          <cell r="R179">
            <v>15</v>
          </cell>
        </row>
        <row r="180">
          <cell r="B180">
            <v>2431112055</v>
          </cell>
          <cell r="C180">
            <v>7006187606</v>
          </cell>
          <cell r="D180" t="str">
            <v>ИППСП</v>
          </cell>
          <cell r="E180" t="str">
            <v>24-0413</v>
          </cell>
          <cell r="F180">
            <v>36921</v>
          </cell>
          <cell r="G180" t="str">
            <v>Обстоен преглед за установяване на орален статус</v>
          </cell>
          <cell r="H180">
            <v>101</v>
          </cell>
          <cell r="I180">
            <v>14</v>
          </cell>
          <cell r="J180">
            <v>3.5</v>
          </cell>
          <cell r="K180">
            <v>91</v>
          </cell>
          <cell r="L180">
            <v>15.63</v>
          </cell>
          <cell r="M180">
            <v>7.37</v>
          </cell>
          <cell r="N180">
            <v>15</v>
          </cell>
          <cell r="O180">
            <v>7</v>
          </cell>
          <cell r="P180">
            <v>572</v>
          </cell>
          <cell r="Q180">
            <v>7</v>
          </cell>
          <cell r="R180">
            <v>15</v>
          </cell>
        </row>
        <row r="181">
          <cell r="B181">
            <v>2431112056</v>
          </cell>
          <cell r="C181">
            <v>7209237550</v>
          </cell>
          <cell r="D181" t="str">
            <v>ИППСП</v>
          </cell>
          <cell r="E181" t="str">
            <v>24-0414</v>
          </cell>
          <cell r="F181">
            <v>36921</v>
          </cell>
          <cell r="G181" t="str">
            <v>Обстоен преглед за установяване на орален статус</v>
          </cell>
          <cell r="H181">
            <v>101</v>
          </cell>
          <cell r="I181">
            <v>14</v>
          </cell>
          <cell r="J181">
            <v>3.5</v>
          </cell>
          <cell r="K181">
            <v>91</v>
          </cell>
          <cell r="L181">
            <v>15.63</v>
          </cell>
          <cell r="M181">
            <v>7.37</v>
          </cell>
          <cell r="N181">
            <v>15</v>
          </cell>
          <cell r="O181">
            <v>7</v>
          </cell>
          <cell r="P181">
            <v>572</v>
          </cell>
          <cell r="Q181">
            <v>7</v>
          </cell>
          <cell r="R181">
            <v>15</v>
          </cell>
        </row>
        <row r="182">
          <cell r="B182">
            <v>2431112066</v>
          </cell>
          <cell r="C182">
            <v>6803077578</v>
          </cell>
          <cell r="D182" t="str">
            <v>ИППСП</v>
          </cell>
          <cell r="E182" t="str">
            <v>24-0404</v>
          </cell>
          <cell r="F182">
            <v>36921</v>
          </cell>
          <cell r="G182" t="str">
            <v>Обстоен преглед за установяване на орален статус</v>
          </cell>
          <cell r="H182">
            <v>101</v>
          </cell>
          <cell r="I182">
            <v>10</v>
          </cell>
          <cell r="J182">
            <v>2.5</v>
          </cell>
          <cell r="K182">
            <v>65</v>
          </cell>
          <cell r="L182">
            <v>15.19</v>
          </cell>
          <cell r="M182">
            <v>3.47</v>
          </cell>
          <cell r="N182">
            <v>15</v>
          </cell>
          <cell r="O182">
            <v>3</v>
          </cell>
          <cell r="P182">
            <v>468</v>
          </cell>
          <cell r="Q182">
            <v>3</v>
          </cell>
          <cell r="R182">
            <v>15</v>
          </cell>
        </row>
        <row r="183">
          <cell r="B183">
            <v>2431112051</v>
          </cell>
          <cell r="C183">
            <v>4402167576</v>
          </cell>
          <cell r="D183" t="str">
            <v>ИППСП</v>
          </cell>
          <cell r="E183" t="str">
            <v>24-0409</v>
          </cell>
          <cell r="F183">
            <v>36921</v>
          </cell>
          <cell r="G183" t="str">
            <v>Обстоен преглед за установяване на орален статус</v>
          </cell>
          <cell r="H183">
            <v>101</v>
          </cell>
          <cell r="I183">
            <v>24</v>
          </cell>
          <cell r="J183">
            <v>6</v>
          </cell>
          <cell r="K183">
            <v>156</v>
          </cell>
          <cell r="L183">
            <v>15.16</v>
          </cell>
          <cell r="M183">
            <v>7.8</v>
          </cell>
          <cell r="N183">
            <v>15</v>
          </cell>
          <cell r="O183">
            <v>7</v>
          </cell>
          <cell r="P183">
            <v>572</v>
          </cell>
          <cell r="Q183">
            <v>7</v>
          </cell>
          <cell r="R183">
            <v>15</v>
          </cell>
        </row>
        <row r="184">
          <cell r="B184">
            <v>2431112045</v>
          </cell>
          <cell r="C184">
            <v>5209157620</v>
          </cell>
          <cell r="D184" t="str">
            <v>ИППСП</v>
          </cell>
          <cell r="E184" t="str">
            <v>24-0385</v>
          </cell>
          <cell r="F184">
            <v>36921</v>
          </cell>
          <cell r="G184" t="str">
            <v>Обстоен преглед за установяване на орален статус</v>
          </cell>
          <cell r="H184">
            <v>101</v>
          </cell>
          <cell r="I184">
            <v>24</v>
          </cell>
          <cell r="J184">
            <v>6</v>
          </cell>
          <cell r="K184">
            <v>156</v>
          </cell>
          <cell r="L184">
            <v>18.05</v>
          </cell>
          <cell r="M184">
            <v>0</v>
          </cell>
          <cell r="N184">
            <v>18</v>
          </cell>
          <cell r="O184">
            <v>0</v>
          </cell>
          <cell r="P184">
            <v>468</v>
          </cell>
          <cell r="Q184">
            <v>0</v>
          </cell>
          <cell r="R184">
            <v>18</v>
          </cell>
        </row>
        <row r="185">
          <cell r="B185">
            <v>2431112130</v>
          </cell>
          <cell r="C185">
            <v>5602067792</v>
          </cell>
          <cell r="D185" t="str">
            <v>ИППСП</v>
          </cell>
          <cell r="E185" t="str">
            <v>24-0384</v>
          </cell>
          <cell r="F185">
            <v>36921</v>
          </cell>
          <cell r="G185" t="str">
            <v>Обстоен преглед за установяване на орален статус</v>
          </cell>
          <cell r="H185">
            <v>101</v>
          </cell>
          <cell r="I185">
            <v>2</v>
          </cell>
          <cell r="J185">
            <v>0.5</v>
          </cell>
          <cell r="K185">
            <v>13</v>
          </cell>
          <cell r="L185">
            <v>2.2400000000000002</v>
          </cell>
          <cell r="M185">
            <v>12.99</v>
          </cell>
          <cell r="N185">
            <v>7</v>
          </cell>
          <cell r="O185">
            <v>8</v>
          </cell>
          <cell r="P185">
            <v>390</v>
          </cell>
          <cell r="Q185">
            <v>12.76</v>
          </cell>
          <cell r="R185">
            <v>2.2400000000000002</v>
          </cell>
        </row>
        <row r="186">
          <cell r="B186">
            <v>2431112041</v>
          </cell>
          <cell r="C186">
            <v>7302107603</v>
          </cell>
          <cell r="D186" t="str">
            <v>ИППСП</v>
          </cell>
          <cell r="E186" t="str">
            <v>24-0411</v>
          </cell>
          <cell r="F186">
            <v>36921</v>
          </cell>
          <cell r="G186" t="str">
            <v>Обстоен преглед за установяване на орален статус</v>
          </cell>
          <cell r="H186">
            <v>101</v>
          </cell>
          <cell r="I186">
            <v>24</v>
          </cell>
          <cell r="J186">
            <v>6</v>
          </cell>
          <cell r="K186">
            <v>156</v>
          </cell>
          <cell r="L186">
            <v>20.14</v>
          </cell>
          <cell r="M186">
            <v>6.07</v>
          </cell>
          <cell r="N186">
            <v>20</v>
          </cell>
          <cell r="O186">
            <v>6</v>
          </cell>
          <cell r="P186">
            <v>676</v>
          </cell>
          <cell r="Q186">
            <v>6</v>
          </cell>
          <cell r="R186">
            <v>20</v>
          </cell>
        </row>
        <row r="187">
          <cell r="B187">
            <v>2431112094</v>
          </cell>
          <cell r="C187">
            <v>6810057636</v>
          </cell>
          <cell r="D187" t="str">
            <v>ИППСП</v>
          </cell>
          <cell r="E187" t="str">
            <v>24-013</v>
          </cell>
          <cell r="F187">
            <v>36915</v>
          </cell>
          <cell r="G187" t="str">
            <v>Обстоен преглед за установяване на орален статус</v>
          </cell>
          <cell r="H187">
            <v>101</v>
          </cell>
          <cell r="I187">
            <v>15</v>
          </cell>
          <cell r="J187">
            <v>3.75</v>
          </cell>
          <cell r="K187">
            <v>97.5</v>
          </cell>
          <cell r="L187">
            <v>15.16</v>
          </cell>
          <cell r="M187">
            <v>7.16</v>
          </cell>
          <cell r="N187">
            <v>15</v>
          </cell>
          <cell r="O187">
            <v>7</v>
          </cell>
          <cell r="P187">
            <v>572</v>
          </cell>
          <cell r="Q187">
            <v>7</v>
          </cell>
          <cell r="R187">
            <v>15</v>
          </cell>
        </row>
        <row r="188">
          <cell r="B188">
            <v>2431112033</v>
          </cell>
          <cell r="C188">
            <v>6403117568</v>
          </cell>
          <cell r="D188" t="str">
            <v>ИППСП</v>
          </cell>
          <cell r="E188" t="str">
            <v>24-022</v>
          </cell>
          <cell r="F188">
            <v>36915</v>
          </cell>
          <cell r="G188" t="str">
            <v>Обстоен преглед за установяване на орален статус</v>
          </cell>
          <cell r="H188">
            <v>101</v>
          </cell>
          <cell r="I188">
            <v>9</v>
          </cell>
          <cell r="J188">
            <v>2.25</v>
          </cell>
          <cell r="K188">
            <v>58.5</v>
          </cell>
          <cell r="L188">
            <v>14.65</v>
          </cell>
          <cell r="M188">
            <v>7.45</v>
          </cell>
          <cell r="N188">
            <v>20</v>
          </cell>
          <cell r="O188">
            <v>2</v>
          </cell>
          <cell r="P188">
            <v>572</v>
          </cell>
          <cell r="Q188">
            <v>7.35</v>
          </cell>
          <cell r="R188">
            <v>14.65</v>
          </cell>
        </row>
        <row r="189">
          <cell r="B189">
            <v>2431112074</v>
          </cell>
          <cell r="C189">
            <v>6104237593</v>
          </cell>
          <cell r="D189" t="str">
            <v>ИППСП</v>
          </cell>
          <cell r="E189" t="str">
            <v>24-0026</v>
          </cell>
          <cell r="F189">
            <v>36915</v>
          </cell>
          <cell r="G189" t="str">
            <v>Обстоен преглед за установяване на орален статус</v>
          </cell>
          <cell r="H189">
            <v>101</v>
          </cell>
          <cell r="I189">
            <v>17</v>
          </cell>
          <cell r="J189">
            <v>4.25</v>
          </cell>
          <cell r="K189">
            <v>110.5</v>
          </cell>
          <cell r="L189">
            <v>14.03</v>
          </cell>
          <cell r="M189">
            <v>7.58</v>
          </cell>
          <cell r="N189">
            <v>15</v>
          </cell>
          <cell r="O189">
            <v>7</v>
          </cell>
          <cell r="P189">
            <v>561.86</v>
          </cell>
          <cell r="Q189">
            <v>7.58</v>
          </cell>
          <cell r="R189">
            <v>14.03</v>
          </cell>
        </row>
        <row r="190">
          <cell r="B190">
            <v>2431112102</v>
          </cell>
          <cell r="C190">
            <v>7006087525</v>
          </cell>
          <cell r="D190" t="str">
            <v>ИППСП</v>
          </cell>
          <cell r="E190" t="str">
            <v>24-0564</v>
          </cell>
          <cell r="F190">
            <v>36921</v>
          </cell>
          <cell r="G190" t="str">
            <v>Обстоен преглед за установяване на орален статус</v>
          </cell>
          <cell r="H190">
            <v>101</v>
          </cell>
          <cell r="I190">
            <v>5</v>
          </cell>
          <cell r="J190">
            <v>1.25</v>
          </cell>
          <cell r="K190">
            <v>32.5</v>
          </cell>
          <cell r="L190">
            <v>9.4700000000000006</v>
          </cell>
          <cell r="M190">
            <v>12.13</v>
          </cell>
          <cell r="N190">
            <v>20</v>
          </cell>
          <cell r="O190">
            <v>1</v>
          </cell>
          <cell r="P190">
            <v>546</v>
          </cell>
          <cell r="Q190">
            <v>11.53</v>
          </cell>
          <cell r="R190">
            <v>9.4700000000000006</v>
          </cell>
        </row>
        <row r="191">
          <cell r="B191">
            <v>2431112043</v>
          </cell>
          <cell r="C191">
            <v>5601317618</v>
          </cell>
          <cell r="D191" t="str">
            <v>ИППСП</v>
          </cell>
          <cell r="E191" t="str">
            <v>24-0236</v>
          </cell>
          <cell r="F191">
            <v>36921</v>
          </cell>
          <cell r="G191" t="str">
            <v>Обстоен преглед за установяване на орален статус</v>
          </cell>
          <cell r="H191">
            <v>101</v>
          </cell>
          <cell r="I191">
            <v>19</v>
          </cell>
          <cell r="J191">
            <v>4.75</v>
          </cell>
          <cell r="K191">
            <v>123.5</v>
          </cell>
          <cell r="L191">
            <v>22.02</v>
          </cell>
          <cell r="M191">
            <v>5.03</v>
          </cell>
          <cell r="N191">
            <v>22</v>
          </cell>
          <cell r="O191">
            <v>5</v>
          </cell>
          <cell r="P191">
            <v>702</v>
          </cell>
          <cell r="Q191">
            <v>5</v>
          </cell>
          <cell r="R191">
            <v>22</v>
          </cell>
        </row>
        <row r="192">
          <cell r="B192">
            <v>2431112139</v>
          </cell>
          <cell r="C192">
            <v>7509177657</v>
          </cell>
          <cell r="D192" t="str">
            <v>ИППСП</v>
          </cell>
          <cell r="E192" t="str">
            <v>24-0440</v>
          </cell>
          <cell r="F192">
            <v>36923</v>
          </cell>
          <cell r="G192" t="str">
            <v>Обстоен преглед за установяване на орален статус</v>
          </cell>
          <cell r="H192">
            <v>101</v>
          </cell>
          <cell r="I192">
            <v>12</v>
          </cell>
          <cell r="J192">
            <v>3</v>
          </cell>
          <cell r="K192">
            <v>78</v>
          </cell>
          <cell r="L192">
            <v>14.86</v>
          </cell>
          <cell r="M192">
            <v>5.14</v>
          </cell>
          <cell r="N192">
            <v>16</v>
          </cell>
          <cell r="O192">
            <v>4</v>
          </cell>
          <cell r="P192">
            <v>520</v>
          </cell>
          <cell r="Q192">
            <v>5.14</v>
          </cell>
          <cell r="R192">
            <v>14.86</v>
          </cell>
        </row>
        <row r="193">
          <cell r="B193">
            <v>2431112067</v>
          </cell>
          <cell r="C193">
            <v>6705047584</v>
          </cell>
          <cell r="D193" t="str">
            <v>ИППСП</v>
          </cell>
          <cell r="E193" t="str">
            <v>24-0447</v>
          </cell>
          <cell r="F193">
            <v>36923</v>
          </cell>
          <cell r="G193" t="str">
            <v>Обстоен преглед за установяване на орален статус</v>
          </cell>
          <cell r="H193">
            <v>101</v>
          </cell>
          <cell r="I193">
            <v>17</v>
          </cell>
          <cell r="J193">
            <v>4.25</v>
          </cell>
          <cell r="K193">
            <v>110.5</v>
          </cell>
          <cell r="L193">
            <v>25.05</v>
          </cell>
          <cell r="M193">
            <v>5.33</v>
          </cell>
          <cell r="N193">
            <v>25</v>
          </cell>
          <cell r="O193">
            <v>5</v>
          </cell>
          <cell r="P193">
            <v>780</v>
          </cell>
          <cell r="Q193">
            <v>5</v>
          </cell>
          <cell r="R193">
            <v>25</v>
          </cell>
        </row>
        <row r="194">
          <cell r="B194">
            <v>2431112112</v>
          </cell>
          <cell r="C194">
            <v>3401036841</v>
          </cell>
          <cell r="D194" t="str">
            <v>ИППСП</v>
          </cell>
          <cell r="E194" t="str">
            <v>24-0341</v>
          </cell>
          <cell r="F194">
            <v>36923</v>
          </cell>
          <cell r="G194" t="str">
            <v>Обстоен преглед за установяване на орален статус</v>
          </cell>
          <cell r="H194">
            <v>101</v>
          </cell>
          <cell r="I194">
            <v>16</v>
          </cell>
          <cell r="J194">
            <v>4</v>
          </cell>
          <cell r="K194">
            <v>104</v>
          </cell>
          <cell r="L194">
            <v>15.48</v>
          </cell>
          <cell r="M194">
            <v>7.13</v>
          </cell>
          <cell r="N194">
            <v>15</v>
          </cell>
          <cell r="O194">
            <v>7</v>
          </cell>
          <cell r="P194">
            <v>572</v>
          </cell>
          <cell r="Q194">
            <v>7</v>
          </cell>
          <cell r="R194">
            <v>15</v>
          </cell>
        </row>
        <row r="195">
          <cell r="B195">
            <v>2431112153</v>
          </cell>
          <cell r="C195">
            <v>4504117618</v>
          </cell>
          <cell r="D195" t="str">
            <v>ИППСП</v>
          </cell>
          <cell r="E195" t="str">
            <v>24-0444</v>
          </cell>
          <cell r="F195">
            <v>36923</v>
          </cell>
          <cell r="G195" t="str">
            <v>Обстоен преглед за установяване на орален статус</v>
          </cell>
          <cell r="H195">
            <v>101</v>
          </cell>
          <cell r="I195">
            <v>13</v>
          </cell>
          <cell r="J195">
            <v>3.25</v>
          </cell>
          <cell r="K195">
            <v>84.5</v>
          </cell>
          <cell r="L195">
            <v>20.13</v>
          </cell>
          <cell r="M195">
            <v>2.1</v>
          </cell>
          <cell r="N195">
            <v>20</v>
          </cell>
          <cell r="O195">
            <v>2</v>
          </cell>
          <cell r="P195">
            <v>572</v>
          </cell>
          <cell r="Q195">
            <v>2</v>
          </cell>
          <cell r="R195">
            <v>20</v>
          </cell>
        </row>
        <row r="196">
          <cell r="B196">
            <v>2431112120</v>
          </cell>
          <cell r="C196">
            <v>5101027591</v>
          </cell>
          <cell r="D196" t="str">
            <v>ИППСП</v>
          </cell>
          <cell r="E196" t="str">
            <v>24-0028</v>
          </cell>
          <cell r="F196">
            <v>36921</v>
          </cell>
          <cell r="G196" t="str">
            <v>Обстоен преглед за установяване на орален статус</v>
          </cell>
          <cell r="H196">
            <v>101</v>
          </cell>
          <cell r="I196">
            <v>25</v>
          </cell>
          <cell r="J196">
            <v>6.25</v>
          </cell>
          <cell r="K196">
            <v>162.5</v>
          </cell>
          <cell r="L196">
            <v>19.23</v>
          </cell>
          <cell r="M196">
            <v>6.13</v>
          </cell>
          <cell r="N196">
            <v>20</v>
          </cell>
          <cell r="O196">
            <v>5</v>
          </cell>
          <cell r="P196">
            <v>650</v>
          </cell>
          <cell r="Q196">
            <v>5.77</v>
          </cell>
          <cell r="R196">
            <v>19.23</v>
          </cell>
        </row>
        <row r="197">
          <cell r="B197">
            <v>2431112017</v>
          </cell>
          <cell r="C197">
            <v>5111057546</v>
          </cell>
          <cell r="D197" t="str">
            <v>ИППСП</v>
          </cell>
          <cell r="E197" t="str">
            <v>24-0024</v>
          </cell>
          <cell r="F197">
            <v>36915</v>
          </cell>
          <cell r="G197" t="str">
            <v>Обстоен преглед за установяване на орален статус</v>
          </cell>
          <cell r="H197">
            <v>101</v>
          </cell>
          <cell r="I197">
            <v>21</v>
          </cell>
          <cell r="J197">
            <v>5.25</v>
          </cell>
          <cell r="K197">
            <v>136.5</v>
          </cell>
          <cell r="L197">
            <v>15.75</v>
          </cell>
          <cell r="M197">
            <v>6.35</v>
          </cell>
          <cell r="N197">
            <v>16</v>
          </cell>
          <cell r="O197">
            <v>6</v>
          </cell>
          <cell r="P197">
            <v>572</v>
          </cell>
          <cell r="Q197">
            <v>6.25</v>
          </cell>
          <cell r="R197">
            <v>15.75</v>
          </cell>
        </row>
        <row r="198">
          <cell r="B198">
            <v>2431112018</v>
          </cell>
          <cell r="C198">
            <v>5607248751</v>
          </cell>
          <cell r="D198" t="str">
            <v>ИППСП</v>
          </cell>
          <cell r="E198" t="str">
            <v>24-029</v>
          </cell>
          <cell r="F198">
            <v>36915</v>
          </cell>
          <cell r="G198" t="str">
            <v>Обстоен преглед за установяване на орален статус</v>
          </cell>
          <cell r="H198">
            <v>101</v>
          </cell>
          <cell r="I198">
            <v>17</v>
          </cell>
          <cell r="J198">
            <v>4.25</v>
          </cell>
          <cell r="K198">
            <v>110.5</v>
          </cell>
          <cell r="L198">
            <v>14.79</v>
          </cell>
          <cell r="M198">
            <v>7.2</v>
          </cell>
          <cell r="N198">
            <v>15</v>
          </cell>
          <cell r="O198">
            <v>7</v>
          </cell>
          <cell r="P198">
            <v>571.74</v>
          </cell>
          <cell r="Q198">
            <v>7.2</v>
          </cell>
          <cell r="R198">
            <v>14.79</v>
          </cell>
        </row>
        <row r="199">
          <cell r="B199">
            <v>2431112002</v>
          </cell>
          <cell r="C199">
            <v>5202155902</v>
          </cell>
          <cell r="D199" t="str">
            <v>ИППСП</v>
          </cell>
          <cell r="E199" t="str">
            <v>24-017</v>
          </cell>
          <cell r="F199">
            <v>36915</v>
          </cell>
          <cell r="G199" t="str">
            <v>Обстоен преглед за установяване на орален статус</v>
          </cell>
          <cell r="H199">
            <v>101</v>
          </cell>
          <cell r="I199">
            <v>15</v>
          </cell>
          <cell r="J199">
            <v>3.75</v>
          </cell>
          <cell r="K199">
            <v>97.5</v>
          </cell>
          <cell r="L199">
            <v>16.559999999999999</v>
          </cell>
          <cell r="M199">
            <v>6.5</v>
          </cell>
          <cell r="N199">
            <v>20</v>
          </cell>
          <cell r="O199">
            <v>3</v>
          </cell>
          <cell r="P199">
            <v>598</v>
          </cell>
          <cell r="Q199">
            <v>6.44</v>
          </cell>
          <cell r="R199">
            <v>16.559999999999999</v>
          </cell>
        </row>
        <row r="200">
          <cell r="B200">
            <v>2431112134</v>
          </cell>
          <cell r="C200">
            <v>5407247552</v>
          </cell>
          <cell r="D200" t="str">
            <v>ИППСП</v>
          </cell>
          <cell r="E200" t="str">
            <v>24-0027</v>
          </cell>
          <cell r="F200">
            <v>36915</v>
          </cell>
          <cell r="G200" t="str">
            <v>Обстоен преглед за установяване на орален статус</v>
          </cell>
          <cell r="H200">
            <v>101</v>
          </cell>
          <cell r="I200">
            <v>5</v>
          </cell>
          <cell r="J200">
            <v>1.25</v>
          </cell>
          <cell r="K200">
            <v>32.5</v>
          </cell>
          <cell r="L200">
            <v>9.86</v>
          </cell>
          <cell r="M200">
            <v>12.17</v>
          </cell>
          <cell r="N200">
            <v>15</v>
          </cell>
          <cell r="O200">
            <v>7</v>
          </cell>
          <cell r="P200">
            <v>572</v>
          </cell>
          <cell r="Q200">
            <v>12.14</v>
          </cell>
          <cell r="R200">
            <v>9.86</v>
          </cell>
        </row>
        <row r="201">
          <cell r="B201">
            <v>2431112071</v>
          </cell>
          <cell r="C201">
            <v>5503287606</v>
          </cell>
          <cell r="D201" t="str">
            <v>ИППСП</v>
          </cell>
          <cell r="E201" t="str">
            <v>24-0405</v>
          </cell>
          <cell r="F201">
            <v>36921</v>
          </cell>
          <cell r="G201" t="str">
            <v>Обстоен преглед за установяване на орален статус</v>
          </cell>
          <cell r="H201">
            <v>101</v>
          </cell>
          <cell r="I201">
            <v>33</v>
          </cell>
          <cell r="J201">
            <v>8.25</v>
          </cell>
          <cell r="K201">
            <v>214.5</v>
          </cell>
          <cell r="L201">
            <v>21.99</v>
          </cell>
          <cell r="M201">
            <v>3.14</v>
          </cell>
          <cell r="N201">
            <v>22</v>
          </cell>
          <cell r="O201">
            <v>3</v>
          </cell>
          <cell r="P201">
            <v>650</v>
          </cell>
          <cell r="Q201">
            <v>3.01</v>
          </cell>
          <cell r="R201">
            <v>21.99</v>
          </cell>
        </row>
        <row r="202">
          <cell r="B202">
            <v>2431112109</v>
          </cell>
          <cell r="C202">
            <v>6012058530</v>
          </cell>
          <cell r="D202" t="str">
            <v>ИППСП</v>
          </cell>
          <cell r="E202" t="str">
            <v>24-0441</v>
          </cell>
          <cell r="F202">
            <v>36923</v>
          </cell>
          <cell r="G202" t="str">
            <v>Обстоен преглед за установяване на орален статус</v>
          </cell>
          <cell r="H202">
            <v>101</v>
          </cell>
          <cell r="I202">
            <v>10</v>
          </cell>
          <cell r="J202">
            <v>2.5</v>
          </cell>
          <cell r="K202">
            <v>65</v>
          </cell>
          <cell r="L202">
            <v>15.07</v>
          </cell>
          <cell r="M202">
            <v>7</v>
          </cell>
          <cell r="N202">
            <v>15</v>
          </cell>
          <cell r="O202">
            <v>7</v>
          </cell>
          <cell r="P202">
            <v>572</v>
          </cell>
          <cell r="Q202">
            <v>7</v>
          </cell>
          <cell r="R202">
            <v>15</v>
          </cell>
        </row>
        <row r="203">
          <cell r="B203">
            <v>2431112128</v>
          </cell>
          <cell r="C203">
            <v>5801187260</v>
          </cell>
          <cell r="D203" t="str">
            <v>ИППСП</v>
          </cell>
          <cell r="E203" t="str">
            <v>24-0496</v>
          </cell>
          <cell r="F203">
            <v>36923</v>
          </cell>
          <cell r="G203" t="str">
            <v>Обстоен преглед за установяване на орален статус</v>
          </cell>
          <cell r="H203">
            <v>101</v>
          </cell>
          <cell r="I203">
            <v>5</v>
          </cell>
          <cell r="J203">
            <v>1.25</v>
          </cell>
          <cell r="K203">
            <v>32.5</v>
          </cell>
          <cell r="L203">
            <v>19.170000000000002</v>
          </cell>
          <cell r="M203">
            <v>0</v>
          </cell>
          <cell r="N203">
            <v>19</v>
          </cell>
          <cell r="O203">
            <v>0</v>
          </cell>
          <cell r="P203">
            <v>494</v>
          </cell>
          <cell r="Q203">
            <v>0</v>
          </cell>
          <cell r="R203">
            <v>19</v>
          </cell>
        </row>
        <row r="204">
          <cell r="B204">
            <v>2431112085</v>
          </cell>
          <cell r="C204">
            <v>3406037291</v>
          </cell>
          <cell r="D204" t="str">
            <v>ИППСП</v>
          </cell>
          <cell r="E204" t="str">
            <v>24-0497</v>
          </cell>
          <cell r="F204">
            <v>36923</v>
          </cell>
          <cell r="G204" t="str">
            <v>Обстоен преглед за установяване на орален статус</v>
          </cell>
          <cell r="H204">
            <v>101</v>
          </cell>
          <cell r="I204">
            <v>9</v>
          </cell>
          <cell r="J204">
            <v>2.25</v>
          </cell>
          <cell r="K204">
            <v>58.5</v>
          </cell>
          <cell r="L204">
            <v>19.18</v>
          </cell>
          <cell r="M204">
            <v>0</v>
          </cell>
          <cell r="N204">
            <v>19</v>
          </cell>
          <cell r="O204">
            <v>0</v>
          </cell>
          <cell r="P204">
            <v>494</v>
          </cell>
          <cell r="Q204">
            <v>0</v>
          </cell>
          <cell r="R204">
            <v>19</v>
          </cell>
        </row>
        <row r="205">
          <cell r="B205">
            <v>2431112089</v>
          </cell>
          <cell r="C205">
            <v>5110017615</v>
          </cell>
          <cell r="D205" t="str">
            <v>ИППСП</v>
          </cell>
          <cell r="E205" t="str">
            <v>24-0446</v>
          </cell>
          <cell r="F205">
            <v>36923</v>
          </cell>
          <cell r="G205" t="str">
            <v>Обстоен преглед за установяване на орален статус</v>
          </cell>
          <cell r="H205">
            <v>101</v>
          </cell>
          <cell r="I205">
            <v>13</v>
          </cell>
          <cell r="J205">
            <v>3.25</v>
          </cell>
          <cell r="K205">
            <v>84.5</v>
          </cell>
          <cell r="L205">
            <v>16.690000000000001</v>
          </cell>
          <cell r="M205">
            <v>8.5299999999999994</v>
          </cell>
          <cell r="N205">
            <v>20</v>
          </cell>
          <cell r="O205">
            <v>5</v>
          </cell>
          <cell r="P205">
            <v>650</v>
          </cell>
          <cell r="Q205">
            <v>8.31</v>
          </cell>
          <cell r="R205">
            <v>16.690000000000001</v>
          </cell>
        </row>
        <row r="206">
          <cell r="B206">
            <v>2431112035</v>
          </cell>
          <cell r="C206">
            <v>7104287636</v>
          </cell>
          <cell r="D206" t="str">
            <v>ИППСП</v>
          </cell>
          <cell r="E206" t="str">
            <v>24-0222</v>
          </cell>
          <cell r="F206">
            <v>36917</v>
          </cell>
          <cell r="G206" t="str">
            <v>Обстоен преглед за установяване на орален статус</v>
          </cell>
          <cell r="H206">
            <v>101</v>
          </cell>
          <cell r="I206">
            <v>8</v>
          </cell>
          <cell r="J206">
            <v>2</v>
          </cell>
          <cell r="K206">
            <v>52</v>
          </cell>
          <cell r="L206">
            <v>15.44</v>
          </cell>
          <cell r="M206">
            <v>5</v>
          </cell>
          <cell r="N206">
            <v>15</v>
          </cell>
          <cell r="O206">
            <v>5</v>
          </cell>
          <cell r="P206">
            <v>520</v>
          </cell>
          <cell r="Q206">
            <v>5</v>
          </cell>
          <cell r="R206">
            <v>15</v>
          </cell>
        </row>
        <row r="207">
          <cell r="B207">
            <v>2431112030</v>
          </cell>
          <cell r="C207">
            <v>4810267705</v>
          </cell>
          <cell r="D207" t="str">
            <v>ИППСП</v>
          </cell>
          <cell r="E207" t="str">
            <v>24-0155</v>
          </cell>
          <cell r="F207">
            <v>36918</v>
          </cell>
          <cell r="G207" t="str">
            <v>Обстоен преглед за установяване на орален статус</v>
          </cell>
          <cell r="H207">
            <v>101</v>
          </cell>
          <cell r="I207">
            <v>11</v>
          </cell>
          <cell r="J207">
            <v>2.75</v>
          </cell>
          <cell r="K207">
            <v>71.5</v>
          </cell>
          <cell r="L207">
            <v>16.600000000000001</v>
          </cell>
          <cell r="M207">
            <v>5.5</v>
          </cell>
          <cell r="N207">
            <v>17</v>
          </cell>
          <cell r="O207">
            <v>5</v>
          </cell>
          <cell r="P207">
            <v>572</v>
          </cell>
          <cell r="Q207">
            <v>5.4</v>
          </cell>
          <cell r="R207">
            <v>16.600000000000001</v>
          </cell>
        </row>
        <row r="208">
          <cell r="B208">
            <v>2431112072</v>
          </cell>
          <cell r="C208">
            <v>5904262612</v>
          </cell>
          <cell r="D208" t="str">
            <v>ИППСП</v>
          </cell>
          <cell r="E208" t="str">
            <v>24-0364</v>
          </cell>
          <cell r="F208">
            <v>36919</v>
          </cell>
          <cell r="G208" t="str">
            <v>Обстоен преглед за установяване на орален статус</v>
          </cell>
          <cell r="H208">
            <v>101</v>
          </cell>
          <cell r="I208">
            <v>27</v>
          </cell>
          <cell r="J208">
            <v>6.75</v>
          </cell>
          <cell r="K208">
            <v>175.5</v>
          </cell>
          <cell r="L208">
            <v>18.239999999999998</v>
          </cell>
          <cell r="M208">
            <v>4</v>
          </cell>
          <cell r="N208">
            <v>18</v>
          </cell>
          <cell r="O208">
            <v>4</v>
          </cell>
          <cell r="P208">
            <v>572</v>
          </cell>
          <cell r="Q208">
            <v>4</v>
          </cell>
          <cell r="R208">
            <v>18</v>
          </cell>
        </row>
        <row r="209">
          <cell r="B209">
            <v>2431112009</v>
          </cell>
          <cell r="C209">
            <v>6801107591</v>
          </cell>
          <cell r="D209" t="str">
            <v>ИППСП</v>
          </cell>
          <cell r="E209" t="str">
            <v>24-0158</v>
          </cell>
          <cell r="F209">
            <v>36917</v>
          </cell>
          <cell r="G209" t="str">
            <v>Обстоен преглед за установяване на орален статус</v>
          </cell>
          <cell r="H209">
            <v>101</v>
          </cell>
          <cell r="I209">
            <v>4</v>
          </cell>
          <cell r="J209">
            <v>1</v>
          </cell>
          <cell r="K209">
            <v>26</v>
          </cell>
          <cell r="L209">
            <v>9.23</v>
          </cell>
          <cell r="M209">
            <v>11.88</v>
          </cell>
          <cell r="N209">
            <v>15</v>
          </cell>
          <cell r="O209">
            <v>6</v>
          </cell>
          <cell r="P209">
            <v>546</v>
          </cell>
          <cell r="Q209">
            <v>11.77</v>
          </cell>
          <cell r="R209">
            <v>9.23</v>
          </cell>
        </row>
        <row r="210">
          <cell r="B210">
            <v>2431112149</v>
          </cell>
          <cell r="C210">
            <v>6008257594</v>
          </cell>
          <cell r="D210" t="str">
            <v>ИППСП</v>
          </cell>
          <cell r="E210" t="str">
            <v>24-0213</v>
          </cell>
          <cell r="F210">
            <v>36917</v>
          </cell>
          <cell r="G210" t="str">
            <v>Обстоен преглед за установяване на орален статус</v>
          </cell>
          <cell r="H210">
            <v>101</v>
          </cell>
          <cell r="I210">
            <v>15</v>
          </cell>
          <cell r="J210">
            <v>3.75</v>
          </cell>
          <cell r="K210">
            <v>97.5</v>
          </cell>
          <cell r="L210">
            <v>13.07</v>
          </cell>
          <cell r="M210">
            <v>4.95</v>
          </cell>
          <cell r="N210">
            <v>15</v>
          </cell>
          <cell r="O210">
            <v>3</v>
          </cell>
          <cell r="P210">
            <v>468</v>
          </cell>
          <cell r="Q210">
            <v>4.93</v>
          </cell>
          <cell r="R210">
            <v>13.07</v>
          </cell>
        </row>
        <row r="211">
          <cell r="B211">
            <v>2431112105</v>
          </cell>
          <cell r="C211">
            <v>6903307627</v>
          </cell>
          <cell r="D211" t="str">
            <v>ИППСП</v>
          </cell>
          <cell r="E211" t="str">
            <v>24-0164</v>
          </cell>
          <cell r="F211">
            <v>36917</v>
          </cell>
          <cell r="G211" t="str">
            <v>Обстоен преглед за установяване на орален статус</v>
          </cell>
          <cell r="H211">
            <v>101</v>
          </cell>
          <cell r="I211">
            <v>25</v>
          </cell>
          <cell r="J211">
            <v>6.25</v>
          </cell>
          <cell r="K211">
            <v>162.5</v>
          </cell>
          <cell r="L211">
            <v>21.63</v>
          </cell>
          <cell r="M211">
            <v>1.1499999999999999</v>
          </cell>
          <cell r="N211">
            <v>20</v>
          </cell>
          <cell r="O211">
            <v>2</v>
          </cell>
          <cell r="P211">
            <v>549.9</v>
          </cell>
          <cell r="Q211">
            <v>1.1499999999999999</v>
          </cell>
          <cell r="R211">
            <v>20</v>
          </cell>
        </row>
        <row r="212">
          <cell r="B212">
            <v>2431112036</v>
          </cell>
          <cell r="C212">
            <v>6901237618</v>
          </cell>
          <cell r="D212" t="str">
            <v>ИППСП</v>
          </cell>
          <cell r="E212" t="str">
            <v>14-0189</v>
          </cell>
          <cell r="F212">
            <v>36913</v>
          </cell>
          <cell r="G212" t="str">
            <v>Обстоен преглед за установяване на орален статус</v>
          </cell>
          <cell r="H212">
            <v>101</v>
          </cell>
          <cell r="I212">
            <v>20</v>
          </cell>
          <cell r="J212">
            <v>5</v>
          </cell>
          <cell r="K212">
            <v>130</v>
          </cell>
          <cell r="L212">
            <v>20.440000000000001</v>
          </cell>
          <cell r="M212">
            <v>5.22</v>
          </cell>
          <cell r="N212">
            <v>20</v>
          </cell>
          <cell r="O212">
            <v>5</v>
          </cell>
          <cell r="P212">
            <v>650</v>
          </cell>
          <cell r="Q212">
            <v>5</v>
          </cell>
          <cell r="R212">
            <v>20</v>
          </cell>
        </row>
        <row r="213">
          <cell r="B213">
            <v>2431112057</v>
          </cell>
          <cell r="C213">
            <v>5302167614</v>
          </cell>
          <cell r="D213" t="str">
            <v>ИППСП</v>
          </cell>
          <cell r="E213" t="str">
            <v>24-0012</v>
          </cell>
          <cell r="F213">
            <v>36914</v>
          </cell>
          <cell r="G213" t="str">
            <v>Обстоен преглед за установяване на орален статус</v>
          </cell>
          <cell r="H213">
            <v>101</v>
          </cell>
          <cell r="I213">
            <v>25</v>
          </cell>
          <cell r="J213">
            <v>6.25</v>
          </cell>
          <cell r="K213">
            <v>162.5</v>
          </cell>
          <cell r="L213">
            <v>19.38</v>
          </cell>
          <cell r="M213">
            <v>2.82</v>
          </cell>
          <cell r="N213">
            <v>20</v>
          </cell>
          <cell r="O213">
            <v>2</v>
          </cell>
          <cell r="P213">
            <v>572</v>
          </cell>
          <cell r="Q213">
            <v>2.62</v>
          </cell>
          <cell r="R213">
            <v>19.38</v>
          </cell>
        </row>
        <row r="214">
          <cell r="B214">
            <v>2431112162</v>
          </cell>
          <cell r="C214" t="str">
            <v>7404137616</v>
          </cell>
          <cell r="D214" t="str">
            <v>ИППСП</v>
          </cell>
          <cell r="E214" t="str">
            <v>24-014</v>
          </cell>
          <cell r="F214">
            <v>36915</v>
          </cell>
          <cell r="G214" t="str">
            <v>Обстоен преглед за установяване на орален статус</v>
          </cell>
          <cell r="H214">
            <v>101</v>
          </cell>
          <cell r="I214">
            <v>6</v>
          </cell>
          <cell r="J214">
            <v>1.5</v>
          </cell>
          <cell r="K214">
            <v>39</v>
          </cell>
          <cell r="L214">
            <v>15</v>
          </cell>
          <cell r="M214">
            <v>0</v>
          </cell>
          <cell r="N214">
            <v>15</v>
          </cell>
          <cell r="O214">
            <v>0</v>
          </cell>
          <cell r="P214">
            <v>390</v>
          </cell>
          <cell r="Q214">
            <v>0</v>
          </cell>
          <cell r="R214">
            <v>15</v>
          </cell>
        </row>
        <row r="215">
          <cell r="B215">
            <v>2431112113</v>
          </cell>
          <cell r="C215">
            <v>5611267561</v>
          </cell>
          <cell r="D215" t="str">
            <v>ИППСП</v>
          </cell>
          <cell r="E215" t="str">
            <v>24-0018</v>
          </cell>
          <cell r="F215">
            <v>36915</v>
          </cell>
          <cell r="G215" t="str">
            <v>Обстоен преглед за установяване на орален статус</v>
          </cell>
          <cell r="H215">
            <v>101</v>
          </cell>
          <cell r="I215">
            <v>42</v>
          </cell>
          <cell r="J215">
            <v>10.5</v>
          </cell>
          <cell r="K215">
            <v>273</v>
          </cell>
          <cell r="L215">
            <v>30.08</v>
          </cell>
          <cell r="M215">
            <v>5.39</v>
          </cell>
          <cell r="N215">
            <v>30</v>
          </cell>
          <cell r="O215">
            <v>5</v>
          </cell>
          <cell r="P215">
            <v>910</v>
          </cell>
          <cell r="Q215">
            <v>5</v>
          </cell>
          <cell r="R215">
            <v>30</v>
          </cell>
        </row>
        <row r="216">
          <cell r="B216">
            <v>2431112146</v>
          </cell>
          <cell r="C216">
            <v>6502277610</v>
          </cell>
          <cell r="D216" t="str">
            <v>ИППСП</v>
          </cell>
          <cell r="E216" t="str">
            <v>24-0369</v>
          </cell>
          <cell r="F216">
            <v>36919</v>
          </cell>
          <cell r="G216" t="str">
            <v>Обстоен преглед за установяване на орален статус</v>
          </cell>
          <cell r="H216">
            <v>101</v>
          </cell>
          <cell r="I216">
            <v>19</v>
          </cell>
          <cell r="J216">
            <v>4.75</v>
          </cell>
          <cell r="K216">
            <v>123.5</v>
          </cell>
          <cell r="L216">
            <v>14.83</v>
          </cell>
          <cell r="M216">
            <v>7.32</v>
          </cell>
          <cell r="N216">
            <v>15</v>
          </cell>
          <cell r="O216">
            <v>7</v>
          </cell>
          <cell r="P216">
            <v>572</v>
          </cell>
          <cell r="Q216">
            <v>7.17</v>
          </cell>
          <cell r="R216">
            <v>14.83</v>
          </cell>
        </row>
        <row r="217">
          <cell r="B217">
            <v>2431112039</v>
          </cell>
          <cell r="C217">
            <v>5203107560</v>
          </cell>
          <cell r="D217" t="str">
            <v>ИППСП</v>
          </cell>
          <cell r="E217" t="str">
            <v>24-0215</v>
          </cell>
          <cell r="F217">
            <v>36917</v>
          </cell>
          <cell r="G217" t="str">
            <v>Обстоен преглед за установяване на орален статус</v>
          </cell>
          <cell r="H217">
            <v>101</v>
          </cell>
          <cell r="I217">
            <v>6</v>
          </cell>
          <cell r="J217">
            <v>1.5</v>
          </cell>
          <cell r="K217">
            <v>39</v>
          </cell>
          <cell r="L217">
            <v>9.1</v>
          </cell>
          <cell r="M217">
            <v>0.86</v>
          </cell>
          <cell r="N217">
            <v>9</v>
          </cell>
          <cell r="O217">
            <v>1</v>
          </cell>
          <cell r="P217">
            <v>256.36</v>
          </cell>
          <cell r="Q217">
            <v>0.86</v>
          </cell>
          <cell r="R217">
            <v>9</v>
          </cell>
        </row>
        <row r="218">
          <cell r="B218">
            <v>2431112062</v>
          </cell>
          <cell r="C218">
            <v>5702117650</v>
          </cell>
          <cell r="D218" t="str">
            <v>ИППСП</v>
          </cell>
          <cell r="E218" t="str">
            <v>24-0225</v>
          </cell>
          <cell r="F218">
            <v>36917</v>
          </cell>
          <cell r="G218" t="str">
            <v>Обстоен преглед за установяване на орален статус</v>
          </cell>
          <cell r="H218">
            <v>101</v>
          </cell>
          <cell r="I218">
            <v>17</v>
          </cell>
          <cell r="J218">
            <v>4.25</v>
          </cell>
          <cell r="K218">
            <v>110.5</v>
          </cell>
          <cell r="L218">
            <v>15.95</v>
          </cell>
          <cell r="M218">
            <v>6.07</v>
          </cell>
          <cell r="N218">
            <v>18</v>
          </cell>
          <cell r="O218">
            <v>4</v>
          </cell>
          <cell r="P218">
            <v>572</v>
          </cell>
          <cell r="Q218">
            <v>6.05</v>
          </cell>
          <cell r="R218">
            <v>15.95</v>
          </cell>
        </row>
        <row r="219">
          <cell r="B219">
            <v>2431112098</v>
          </cell>
          <cell r="C219">
            <v>5701287610</v>
          </cell>
          <cell r="D219" t="str">
            <v>ИППСП</v>
          </cell>
          <cell r="E219" t="str">
            <v>24-0498</v>
          </cell>
          <cell r="F219">
            <v>36923</v>
          </cell>
          <cell r="G219" t="str">
            <v>Обстоен преглед за установяване на орален статус</v>
          </cell>
          <cell r="H219">
            <v>101</v>
          </cell>
          <cell r="I219">
            <v>17</v>
          </cell>
          <cell r="J219">
            <v>4.25</v>
          </cell>
          <cell r="K219">
            <v>110.5</v>
          </cell>
          <cell r="L219">
            <v>18.12</v>
          </cell>
          <cell r="M219">
            <v>4</v>
          </cell>
          <cell r="N219">
            <v>18</v>
          </cell>
          <cell r="O219">
            <v>4</v>
          </cell>
          <cell r="P219">
            <v>572</v>
          </cell>
          <cell r="Q219">
            <v>4</v>
          </cell>
          <cell r="R219">
            <v>18</v>
          </cell>
        </row>
        <row r="220">
          <cell r="B220">
            <v>2431112061</v>
          </cell>
          <cell r="C220">
            <v>5810285790</v>
          </cell>
          <cell r="D220" t="str">
            <v>ИППСП</v>
          </cell>
          <cell r="E220" t="str">
            <v>24-0445</v>
          </cell>
          <cell r="F220">
            <v>36923</v>
          </cell>
          <cell r="G220" t="str">
            <v>Обстоен преглед за установяване на орален статус</v>
          </cell>
          <cell r="H220">
            <v>101</v>
          </cell>
          <cell r="I220">
            <v>19</v>
          </cell>
          <cell r="J220">
            <v>4.75</v>
          </cell>
          <cell r="K220">
            <v>123.5</v>
          </cell>
          <cell r="L220">
            <v>16.510000000000002</v>
          </cell>
          <cell r="M220">
            <v>8.69</v>
          </cell>
          <cell r="N220">
            <v>20</v>
          </cell>
          <cell r="O220">
            <v>5</v>
          </cell>
          <cell r="P220">
            <v>650</v>
          </cell>
          <cell r="Q220">
            <v>8.49</v>
          </cell>
          <cell r="R220">
            <v>16.510000000000002</v>
          </cell>
        </row>
        <row r="221">
          <cell r="B221">
            <v>2431112013</v>
          </cell>
          <cell r="C221">
            <v>5708317531</v>
          </cell>
          <cell r="D221" t="str">
            <v>ИППСП</v>
          </cell>
          <cell r="E221" t="str">
            <v>24-0546</v>
          </cell>
          <cell r="F221">
            <v>36923</v>
          </cell>
          <cell r="G221" t="str">
            <v>Обстоен преглед за установяване на орален статус</v>
          </cell>
          <cell r="H221">
            <v>101</v>
          </cell>
          <cell r="I221">
            <v>14</v>
          </cell>
          <cell r="J221">
            <v>3.5</v>
          </cell>
          <cell r="K221">
            <v>91</v>
          </cell>
          <cell r="L221">
            <v>15</v>
          </cell>
          <cell r="M221">
            <v>7.15</v>
          </cell>
          <cell r="N221">
            <v>15</v>
          </cell>
          <cell r="O221">
            <v>7</v>
          </cell>
          <cell r="P221">
            <v>572</v>
          </cell>
          <cell r="Q221">
            <v>7</v>
          </cell>
          <cell r="R221">
            <v>15</v>
          </cell>
        </row>
        <row r="222">
          <cell r="B222">
            <v>2431112063</v>
          </cell>
          <cell r="C222">
            <v>5901275895</v>
          </cell>
          <cell r="D222" t="str">
            <v>ИППСП</v>
          </cell>
          <cell r="E222" t="str">
            <v>24-0435</v>
          </cell>
          <cell r="F222">
            <v>36923</v>
          </cell>
          <cell r="G222" t="str">
            <v>Обстоен преглед за установяване на орален статус</v>
          </cell>
          <cell r="H222">
            <v>101</v>
          </cell>
          <cell r="I222">
            <v>27</v>
          </cell>
          <cell r="J222">
            <v>6.75</v>
          </cell>
          <cell r="K222">
            <v>175.5</v>
          </cell>
          <cell r="L222">
            <v>20.010000000000002</v>
          </cell>
          <cell r="M222">
            <v>2.0299999999999998</v>
          </cell>
          <cell r="N222">
            <v>20</v>
          </cell>
          <cell r="O222">
            <v>2</v>
          </cell>
          <cell r="P222">
            <v>572</v>
          </cell>
          <cell r="Q222">
            <v>2</v>
          </cell>
          <cell r="R222">
            <v>20</v>
          </cell>
        </row>
        <row r="223">
          <cell r="B223">
            <v>2431112154</v>
          </cell>
          <cell r="C223" t="str">
            <v>5703087740</v>
          </cell>
          <cell r="D223" t="str">
            <v>ИППСП</v>
          </cell>
          <cell r="E223" t="str">
            <v>24-0337</v>
          </cell>
          <cell r="F223">
            <v>36923</v>
          </cell>
          <cell r="G223" t="str">
            <v>Обстоен преглед за установяване на орален статус</v>
          </cell>
          <cell r="H223">
            <v>101</v>
          </cell>
          <cell r="I223">
            <v>5</v>
          </cell>
          <cell r="J223">
            <v>1.25</v>
          </cell>
          <cell r="K223">
            <v>32.5</v>
          </cell>
          <cell r="L223">
            <v>10.07</v>
          </cell>
          <cell r="M223">
            <v>5.05</v>
          </cell>
          <cell r="N223">
            <v>10</v>
          </cell>
          <cell r="O223">
            <v>5</v>
          </cell>
          <cell r="P223">
            <v>390</v>
          </cell>
          <cell r="Q223">
            <v>5</v>
          </cell>
          <cell r="R223">
            <v>10</v>
          </cell>
        </row>
        <row r="224">
          <cell r="B224">
            <v>2431112086</v>
          </cell>
          <cell r="C224">
            <v>6211147687</v>
          </cell>
          <cell r="D224" t="str">
            <v>ИППСП</v>
          </cell>
          <cell r="E224" t="str">
            <v>24-0458</v>
          </cell>
          <cell r="F224">
            <v>36923</v>
          </cell>
          <cell r="G224" t="str">
            <v>Обстоен преглед за установяване на орален статус</v>
          </cell>
          <cell r="H224">
            <v>101</v>
          </cell>
          <cell r="I224">
            <v>17</v>
          </cell>
          <cell r="J224">
            <v>4.25</v>
          </cell>
          <cell r="K224">
            <v>110.5</v>
          </cell>
          <cell r="L224">
            <v>20.260000000000002</v>
          </cell>
          <cell r="M224">
            <v>0</v>
          </cell>
          <cell r="N224">
            <v>20</v>
          </cell>
          <cell r="O224">
            <v>0</v>
          </cell>
          <cell r="P224">
            <v>520</v>
          </cell>
          <cell r="Q224">
            <v>0</v>
          </cell>
          <cell r="R224">
            <v>20</v>
          </cell>
        </row>
        <row r="225">
          <cell r="B225">
            <v>2431112026</v>
          </cell>
          <cell r="C225">
            <v>6004137667</v>
          </cell>
          <cell r="D225" t="str">
            <v>ИППСП</v>
          </cell>
          <cell r="E225" t="str">
            <v>24-0257</v>
          </cell>
          <cell r="F225">
            <v>36923</v>
          </cell>
          <cell r="G225" t="str">
            <v>Обстоен преглед за установяване на орален статус</v>
          </cell>
          <cell r="H225">
            <v>101</v>
          </cell>
          <cell r="I225">
            <v>14</v>
          </cell>
          <cell r="J225">
            <v>3.5</v>
          </cell>
          <cell r="K225">
            <v>91</v>
          </cell>
          <cell r="L225">
            <v>16.07</v>
          </cell>
          <cell r="M225">
            <v>6.01</v>
          </cell>
          <cell r="N225">
            <v>17</v>
          </cell>
          <cell r="O225">
            <v>5</v>
          </cell>
          <cell r="P225">
            <v>572</v>
          </cell>
          <cell r="Q225">
            <v>5.93</v>
          </cell>
          <cell r="R225">
            <v>16.07</v>
          </cell>
        </row>
        <row r="226">
          <cell r="B226">
            <v>2431112005</v>
          </cell>
          <cell r="C226">
            <v>7402017566</v>
          </cell>
          <cell r="D226" t="str">
            <v>ИППСП</v>
          </cell>
          <cell r="E226" t="str">
            <v>24-0374</v>
          </cell>
          <cell r="F226">
            <v>36923</v>
          </cell>
          <cell r="G226" t="str">
            <v>Обстоен преглед за установяване на орален статус</v>
          </cell>
          <cell r="H226">
            <v>101</v>
          </cell>
          <cell r="I226">
            <v>18</v>
          </cell>
          <cell r="J226">
            <v>4.5</v>
          </cell>
          <cell r="K226">
            <v>117</v>
          </cell>
          <cell r="L226">
            <v>16.559999999999999</v>
          </cell>
          <cell r="M226">
            <v>4.58</v>
          </cell>
          <cell r="N226">
            <v>17</v>
          </cell>
          <cell r="O226">
            <v>5</v>
          </cell>
          <cell r="P226">
            <v>549.64</v>
          </cell>
          <cell r="Q226">
            <v>4.58</v>
          </cell>
          <cell r="R226">
            <v>16.559999999999999</v>
          </cell>
        </row>
        <row r="227">
          <cell r="B227">
            <v>2431112011</v>
          </cell>
          <cell r="C227">
            <v>5107157680</v>
          </cell>
          <cell r="D227" t="str">
            <v>ИППСП</v>
          </cell>
          <cell r="E227" t="str">
            <v>24-0375</v>
          </cell>
          <cell r="F227">
            <v>36923</v>
          </cell>
          <cell r="G227" t="str">
            <v>Обстоен преглед за установяване на орален статус</v>
          </cell>
          <cell r="H227">
            <v>101</v>
          </cell>
          <cell r="I227">
            <v>21</v>
          </cell>
          <cell r="J227">
            <v>5.25</v>
          </cell>
          <cell r="K227">
            <v>136.5</v>
          </cell>
          <cell r="L227">
            <v>16.91</v>
          </cell>
          <cell r="M227">
            <v>3.42</v>
          </cell>
          <cell r="N227">
            <v>17</v>
          </cell>
          <cell r="O227">
            <v>5</v>
          </cell>
          <cell r="P227">
            <v>528.58000000000004</v>
          </cell>
          <cell r="Q227">
            <v>3.42</v>
          </cell>
          <cell r="R227">
            <v>16.91</v>
          </cell>
        </row>
        <row r="228">
          <cell r="B228">
            <v>2431112138</v>
          </cell>
          <cell r="C228">
            <v>6002183616</v>
          </cell>
          <cell r="D228" t="str">
            <v>ИППСП</v>
          </cell>
          <cell r="E228" t="str">
            <v>24-0438</v>
          </cell>
          <cell r="F228">
            <v>36923</v>
          </cell>
          <cell r="G228" t="str">
            <v>Обстоен преглед за установяване на орален статус</v>
          </cell>
          <cell r="H228">
            <v>101</v>
          </cell>
          <cell r="I228">
            <v>12</v>
          </cell>
          <cell r="J228">
            <v>3</v>
          </cell>
          <cell r="K228">
            <v>78</v>
          </cell>
          <cell r="L228">
            <v>11.74</v>
          </cell>
          <cell r="M228">
            <v>10.38</v>
          </cell>
          <cell r="N228">
            <v>15</v>
          </cell>
          <cell r="O228">
            <v>7</v>
          </cell>
          <cell r="P228">
            <v>572</v>
          </cell>
          <cell r="Q228">
            <v>10.26</v>
          </cell>
          <cell r="R228">
            <v>11.74</v>
          </cell>
        </row>
        <row r="229">
          <cell r="B229">
            <v>2431112022</v>
          </cell>
          <cell r="C229">
            <v>6109237678</v>
          </cell>
          <cell r="D229" t="str">
            <v>ИППСП</v>
          </cell>
          <cell r="E229" t="str">
            <v>24-0437</v>
          </cell>
          <cell r="F229">
            <v>36923</v>
          </cell>
          <cell r="G229" t="str">
            <v>Обстоен преглед за установяване на орален статус</v>
          </cell>
          <cell r="H229">
            <v>101</v>
          </cell>
          <cell r="I229">
            <v>5</v>
          </cell>
          <cell r="J229">
            <v>1.25</v>
          </cell>
          <cell r="K229">
            <v>32.5</v>
          </cell>
          <cell r="L229">
            <v>15.06</v>
          </cell>
          <cell r="M229">
            <v>7.36</v>
          </cell>
          <cell r="N229">
            <v>15</v>
          </cell>
          <cell r="O229">
            <v>7</v>
          </cell>
          <cell r="P229">
            <v>572</v>
          </cell>
          <cell r="Q229">
            <v>7</v>
          </cell>
          <cell r="R229">
            <v>15</v>
          </cell>
        </row>
        <row r="230">
          <cell r="B230">
            <v>2431112158</v>
          </cell>
          <cell r="C230">
            <v>6211147624</v>
          </cell>
          <cell r="D230" t="str">
            <v>ИППСП</v>
          </cell>
          <cell r="E230" t="str">
            <v>24-0552</v>
          </cell>
          <cell r="F230">
            <v>36924</v>
          </cell>
          <cell r="G230" t="str">
            <v>Обстоен преглед за установяване на орален статус</v>
          </cell>
          <cell r="H230">
            <v>101</v>
          </cell>
          <cell r="I230">
            <v>13</v>
          </cell>
          <cell r="J230">
            <v>3.25</v>
          </cell>
          <cell r="K230">
            <v>84.5</v>
          </cell>
          <cell r="L230">
            <v>14.26</v>
          </cell>
          <cell r="M230">
            <v>7.8</v>
          </cell>
          <cell r="N230">
            <v>13</v>
          </cell>
          <cell r="O230">
            <v>7</v>
          </cell>
          <cell r="P230">
            <v>520</v>
          </cell>
          <cell r="Q230">
            <v>7</v>
          </cell>
          <cell r="R230">
            <v>13</v>
          </cell>
        </row>
        <row r="231">
          <cell r="B231">
            <v>2431112068</v>
          </cell>
          <cell r="C231">
            <v>5303087621</v>
          </cell>
          <cell r="D231" t="str">
            <v>ИППСП</v>
          </cell>
          <cell r="E231" t="str">
            <v>24-0525</v>
          </cell>
          <cell r="F231">
            <v>36924</v>
          </cell>
          <cell r="G231" t="str">
            <v>Обстоен преглед за установяване на орален статус</v>
          </cell>
          <cell r="H231">
            <v>101</v>
          </cell>
          <cell r="I231">
            <v>11</v>
          </cell>
          <cell r="J231">
            <v>2.75</v>
          </cell>
          <cell r="K231">
            <v>71.5</v>
          </cell>
          <cell r="L231">
            <v>12.89</v>
          </cell>
          <cell r="M231">
            <v>8.43</v>
          </cell>
          <cell r="N231">
            <v>17</v>
          </cell>
          <cell r="O231">
            <v>5</v>
          </cell>
          <cell r="P231">
            <v>554.32000000000005</v>
          </cell>
          <cell r="Q231">
            <v>8.43</v>
          </cell>
          <cell r="R231">
            <v>12.89</v>
          </cell>
        </row>
        <row r="232">
          <cell r="B232">
            <v>2431112108</v>
          </cell>
          <cell r="C232">
            <v>6311298537</v>
          </cell>
          <cell r="D232" t="str">
            <v>ИППСП</v>
          </cell>
          <cell r="E232" t="str">
            <v>24-0575</v>
          </cell>
          <cell r="F232">
            <v>36924</v>
          </cell>
          <cell r="G232" t="str">
            <v>Обстоен преглед за установяване на орален статус</v>
          </cell>
          <cell r="H232">
            <v>101</v>
          </cell>
          <cell r="I232">
            <v>5</v>
          </cell>
          <cell r="J232">
            <v>1.25</v>
          </cell>
          <cell r="K232">
            <v>32.5</v>
          </cell>
          <cell r="L232">
            <v>11.59</v>
          </cell>
          <cell r="M232">
            <v>10.46</v>
          </cell>
          <cell r="N232">
            <v>15</v>
          </cell>
          <cell r="O232">
            <v>7</v>
          </cell>
          <cell r="P232">
            <v>572</v>
          </cell>
          <cell r="Q232">
            <v>10.41</v>
          </cell>
          <cell r="R232">
            <v>11.59</v>
          </cell>
        </row>
        <row r="233">
          <cell r="B233">
            <v>2431112077</v>
          </cell>
          <cell r="C233">
            <v>5411117630</v>
          </cell>
          <cell r="D233" t="str">
            <v>ИППСП</v>
          </cell>
          <cell r="E233" t="str">
            <v>24-0595</v>
          </cell>
          <cell r="F233">
            <v>36924</v>
          </cell>
          <cell r="G233" t="str">
            <v>Обстоен преглед за установяване на орален статус</v>
          </cell>
          <cell r="H233">
            <v>101</v>
          </cell>
          <cell r="I233">
            <v>7</v>
          </cell>
          <cell r="J233">
            <v>1.75</v>
          </cell>
          <cell r="K233">
            <v>45.5</v>
          </cell>
          <cell r="L233">
            <v>16.510000000000002</v>
          </cell>
          <cell r="M233">
            <v>5.62</v>
          </cell>
          <cell r="N233">
            <v>18</v>
          </cell>
          <cell r="O233">
            <v>4</v>
          </cell>
          <cell r="P233">
            <v>572</v>
          </cell>
          <cell r="Q233">
            <v>5.49</v>
          </cell>
          <cell r="R233">
            <v>16.510000000000002</v>
          </cell>
        </row>
        <row r="234">
          <cell r="B234">
            <v>2431112058</v>
          </cell>
          <cell r="C234">
            <v>7407017553</v>
          </cell>
          <cell r="D234" t="str">
            <v>ИППСП</v>
          </cell>
          <cell r="E234" t="str">
            <v>24-0507</v>
          </cell>
          <cell r="F234">
            <v>36924</v>
          </cell>
          <cell r="G234" t="str">
            <v>Обстоен преглед за установяване на орален статус</v>
          </cell>
          <cell r="H234">
            <v>101</v>
          </cell>
          <cell r="I234">
            <v>19</v>
          </cell>
          <cell r="J234">
            <v>4.75</v>
          </cell>
          <cell r="K234">
            <v>123.5</v>
          </cell>
          <cell r="L234">
            <v>15.57</v>
          </cell>
          <cell r="M234">
            <v>6.59</v>
          </cell>
          <cell r="N234">
            <v>17</v>
          </cell>
          <cell r="O234">
            <v>5</v>
          </cell>
          <cell r="P234">
            <v>572</v>
          </cell>
          <cell r="Q234">
            <v>6.43</v>
          </cell>
          <cell r="R234">
            <v>15.57</v>
          </cell>
        </row>
        <row r="235">
          <cell r="B235">
            <v>2431112064</v>
          </cell>
          <cell r="C235">
            <v>5305137655</v>
          </cell>
          <cell r="D235" t="str">
            <v>ИППСП</v>
          </cell>
          <cell r="E235" t="str">
            <v>24-0611</v>
          </cell>
          <cell r="F235">
            <v>36924</v>
          </cell>
          <cell r="G235" t="str">
            <v>Обстоен преглед за установяване на орален статус</v>
          </cell>
          <cell r="H235">
            <v>101</v>
          </cell>
          <cell r="I235">
            <v>13</v>
          </cell>
          <cell r="J235">
            <v>3.25</v>
          </cell>
          <cell r="K235">
            <v>84.5</v>
          </cell>
          <cell r="L235">
            <v>15.04</v>
          </cell>
          <cell r="M235">
            <v>7.03</v>
          </cell>
          <cell r="N235">
            <v>15</v>
          </cell>
          <cell r="O235">
            <v>7</v>
          </cell>
          <cell r="P235">
            <v>572</v>
          </cell>
          <cell r="Q235">
            <v>7</v>
          </cell>
          <cell r="R235">
            <v>15</v>
          </cell>
        </row>
        <row r="236">
          <cell r="B236">
            <v>2431112075</v>
          </cell>
          <cell r="C236">
            <v>6402177602</v>
          </cell>
          <cell r="D236" t="str">
            <v>ИППСП</v>
          </cell>
          <cell r="E236" t="str">
            <v>24-0571</v>
          </cell>
          <cell r="F236">
            <v>36924</v>
          </cell>
          <cell r="G236" t="str">
            <v>Обстоен преглед за установяване на орален статус</v>
          </cell>
          <cell r="H236">
            <v>101</v>
          </cell>
          <cell r="I236">
            <v>11</v>
          </cell>
          <cell r="J236">
            <v>2.75</v>
          </cell>
          <cell r="K236">
            <v>71.5</v>
          </cell>
          <cell r="L236">
            <v>17.100000000000001</v>
          </cell>
          <cell r="M236">
            <v>5.03</v>
          </cell>
          <cell r="N236">
            <v>17</v>
          </cell>
          <cell r="O236">
            <v>5</v>
          </cell>
          <cell r="P236">
            <v>572</v>
          </cell>
          <cell r="Q236">
            <v>5</v>
          </cell>
          <cell r="R236">
            <v>17</v>
          </cell>
        </row>
        <row r="237">
          <cell r="B237">
            <v>2431112131</v>
          </cell>
          <cell r="C237">
            <v>5706297631</v>
          </cell>
          <cell r="D237" t="str">
            <v>ИППСП</v>
          </cell>
          <cell r="E237" t="str">
            <v>24-0574</v>
          </cell>
          <cell r="F237">
            <v>36924</v>
          </cell>
          <cell r="G237" t="str">
            <v>Обстоен преглед за установяване на орален статус</v>
          </cell>
          <cell r="H237">
            <v>101</v>
          </cell>
          <cell r="I237">
            <v>5</v>
          </cell>
          <cell r="J237">
            <v>1.25</v>
          </cell>
          <cell r="K237">
            <v>32.5</v>
          </cell>
          <cell r="L237">
            <v>10.15</v>
          </cell>
          <cell r="M237">
            <v>10.02</v>
          </cell>
          <cell r="N237">
            <v>14</v>
          </cell>
          <cell r="O237">
            <v>6</v>
          </cell>
          <cell r="P237">
            <v>520</v>
          </cell>
          <cell r="Q237">
            <v>9.85</v>
          </cell>
          <cell r="R237">
            <v>10.15</v>
          </cell>
        </row>
        <row r="238">
          <cell r="B238">
            <v>2431112124</v>
          </cell>
          <cell r="C238">
            <v>5104197591</v>
          </cell>
          <cell r="D238" t="str">
            <v>ИППСП</v>
          </cell>
          <cell r="E238" t="str">
            <v>24-0573</v>
          </cell>
          <cell r="F238">
            <v>36924</v>
          </cell>
          <cell r="G238" t="str">
            <v>Обстоен преглед за установяване на орален статус</v>
          </cell>
          <cell r="H238">
            <v>101</v>
          </cell>
          <cell r="I238">
            <v>20</v>
          </cell>
          <cell r="J238">
            <v>5</v>
          </cell>
          <cell r="K238">
            <v>130</v>
          </cell>
          <cell r="L238">
            <v>15.4</v>
          </cell>
          <cell r="M238">
            <v>4.9000000000000004</v>
          </cell>
          <cell r="N238">
            <v>15</v>
          </cell>
          <cell r="O238">
            <v>5</v>
          </cell>
          <cell r="P238">
            <v>517.4</v>
          </cell>
          <cell r="Q238">
            <v>4.9000000000000004</v>
          </cell>
          <cell r="R238">
            <v>15</v>
          </cell>
        </row>
        <row r="239">
          <cell r="B239">
            <v>2431112121</v>
          </cell>
          <cell r="C239">
            <v>5108125970</v>
          </cell>
          <cell r="D239" t="str">
            <v>ИППСП</v>
          </cell>
          <cell r="E239" t="str">
            <v>24-0587</v>
          </cell>
          <cell r="F239">
            <v>36924</v>
          </cell>
          <cell r="G239" t="str">
            <v>Обстоен преглед за установяване на орален статус</v>
          </cell>
          <cell r="H239">
            <v>101</v>
          </cell>
          <cell r="I239">
            <v>19</v>
          </cell>
          <cell r="J239">
            <v>4.75</v>
          </cell>
          <cell r="K239">
            <v>123.5</v>
          </cell>
          <cell r="L239">
            <v>16.010000000000002</v>
          </cell>
          <cell r="M239">
            <v>6.14</v>
          </cell>
          <cell r="N239">
            <v>20</v>
          </cell>
          <cell r="O239">
            <v>2</v>
          </cell>
          <cell r="P239">
            <v>572</v>
          </cell>
          <cell r="Q239">
            <v>5.99</v>
          </cell>
          <cell r="R239">
            <v>16.010000000000002</v>
          </cell>
        </row>
        <row r="240">
          <cell r="B240">
            <v>2431112096</v>
          </cell>
          <cell r="C240">
            <v>7203287569</v>
          </cell>
          <cell r="D240" t="str">
            <v>ИППСП</v>
          </cell>
          <cell r="E240" t="str">
            <v>24-0275</v>
          </cell>
          <cell r="F240">
            <v>36924</v>
          </cell>
          <cell r="G240" t="str">
            <v>Обстоен преглед за установяване на орален статус</v>
          </cell>
          <cell r="H240">
            <v>101</v>
          </cell>
          <cell r="I240">
            <v>1</v>
          </cell>
          <cell r="J240">
            <v>0.25</v>
          </cell>
          <cell r="K240">
            <v>6.5</v>
          </cell>
          <cell r="L240">
            <v>4.8899999999999997</v>
          </cell>
          <cell r="M240">
            <v>19.920000000000002</v>
          </cell>
          <cell r="N240">
            <v>18</v>
          </cell>
          <cell r="O240">
            <v>7</v>
          </cell>
          <cell r="P240">
            <v>645.05999999999995</v>
          </cell>
          <cell r="Q240">
            <v>19.920000000000002</v>
          </cell>
          <cell r="R240">
            <v>4.8899999999999997</v>
          </cell>
        </row>
        <row r="241">
          <cell r="B241">
            <v>2431112142</v>
          </cell>
          <cell r="C241">
            <v>6410017541</v>
          </cell>
          <cell r="D241" t="str">
            <v>ИППСП</v>
          </cell>
          <cell r="E241" t="str">
            <v>24-0542</v>
          </cell>
          <cell r="F241">
            <v>36924</v>
          </cell>
          <cell r="G241" t="str">
            <v>Обстоен преглед за установяване на орален статус</v>
          </cell>
          <cell r="H241">
            <v>101</v>
          </cell>
          <cell r="I241">
            <v>11</v>
          </cell>
          <cell r="J241">
            <v>2.75</v>
          </cell>
          <cell r="K241">
            <v>71.5</v>
          </cell>
          <cell r="L241">
            <v>7.23</v>
          </cell>
          <cell r="M241">
            <v>8.35</v>
          </cell>
          <cell r="N241">
            <v>12</v>
          </cell>
          <cell r="O241">
            <v>3</v>
          </cell>
          <cell r="P241">
            <v>390</v>
          </cell>
          <cell r="Q241">
            <v>7.77</v>
          </cell>
          <cell r="R241">
            <v>7.23</v>
          </cell>
        </row>
        <row r="242">
          <cell r="B242">
            <v>2431112080</v>
          </cell>
          <cell r="C242">
            <v>7101027743</v>
          </cell>
          <cell r="D242" t="str">
            <v>ИППСП</v>
          </cell>
          <cell r="E242" t="str">
            <v>24-0591</v>
          </cell>
          <cell r="F242">
            <v>36924</v>
          </cell>
          <cell r="G242" t="str">
            <v>Обстоен преглед за установяване на орален статус</v>
          </cell>
          <cell r="H242">
            <v>101</v>
          </cell>
          <cell r="I242">
            <v>5</v>
          </cell>
          <cell r="J242">
            <v>1.25</v>
          </cell>
          <cell r="K242">
            <v>32.5</v>
          </cell>
          <cell r="L242">
            <v>8.83</v>
          </cell>
          <cell r="M242">
            <v>3.87</v>
          </cell>
          <cell r="N242">
            <v>15</v>
          </cell>
          <cell r="O242">
            <v>7</v>
          </cell>
          <cell r="P242">
            <v>330.2</v>
          </cell>
          <cell r="Q242">
            <v>3.87</v>
          </cell>
          <cell r="R242">
            <v>8.83</v>
          </cell>
        </row>
        <row r="243">
          <cell r="B243">
            <v>2431112019</v>
          </cell>
          <cell r="C243">
            <v>5503200231</v>
          </cell>
          <cell r="D243" t="str">
            <v>ИППСП</v>
          </cell>
          <cell r="E243" t="str">
            <v>24-0576</v>
          </cell>
          <cell r="F243">
            <v>36924</v>
          </cell>
          <cell r="G243" t="str">
            <v>Обстоен преглед за установяване на орален статус</v>
          </cell>
          <cell r="H243">
            <v>101</v>
          </cell>
          <cell r="I243">
            <v>3</v>
          </cell>
          <cell r="J243">
            <v>0.75</v>
          </cell>
          <cell r="K243">
            <v>19.5</v>
          </cell>
          <cell r="L243">
            <v>11.43</v>
          </cell>
          <cell r="M243">
            <v>10.76</v>
          </cell>
          <cell r="N243">
            <v>15</v>
          </cell>
          <cell r="O243">
            <v>7</v>
          </cell>
          <cell r="P243">
            <v>572</v>
          </cell>
          <cell r="Q243">
            <v>10.57</v>
          </cell>
          <cell r="R243">
            <v>11.43</v>
          </cell>
        </row>
        <row r="244">
          <cell r="B244">
            <v>2431112123</v>
          </cell>
          <cell r="C244">
            <v>6211267595</v>
          </cell>
          <cell r="D244" t="str">
            <v>ИППСП</v>
          </cell>
          <cell r="E244" t="str">
            <v>24-0383</v>
          </cell>
          <cell r="F244">
            <v>36923</v>
          </cell>
          <cell r="G244" t="str">
            <v>Обстоен преглед за установяване на орален статус</v>
          </cell>
          <cell r="H244">
            <v>101</v>
          </cell>
          <cell r="I244">
            <v>7</v>
          </cell>
          <cell r="J244">
            <v>1.75</v>
          </cell>
          <cell r="K244">
            <v>45.5</v>
          </cell>
          <cell r="L244">
            <v>16.93</v>
          </cell>
          <cell r="M244">
            <v>5.0999999999999996</v>
          </cell>
          <cell r="N244">
            <v>17</v>
          </cell>
          <cell r="O244">
            <v>5</v>
          </cell>
          <cell r="P244">
            <v>572</v>
          </cell>
          <cell r="Q244">
            <v>5.07</v>
          </cell>
          <cell r="R244">
            <v>16.93</v>
          </cell>
        </row>
        <row r="245">
          <cell r="B245">
            <v>2431112099</v>
          </cell>
          <cell r="C245">
            <v>5508277534</v>
          </cell>
          <cell r="D245" t="str">
            <v>ИППСП</v>
          </cell>
          <cell r="E245" t="str">
            <v>24-0442</v>
          </cell>
          <cell r="F245">
            <v>36923</v>
          </cell>
          <cell r="G245" t="str">
            <v>Обстоен преглед за установяване на орален статус</v>
          </cell>
          <cell r="H245">
            <v>101</v>
          </cell>
          <cell r="I245">
            <v>10</v>
          </cell>
          <cell r="J245">
            <v>2.5</v>
          </cell>
          <cell r="K245">
            <v>65</v>
          </cell>
          <cell r="L245">
            <v>15.07</v>
          </cell>
          <cell r="M245">
            <v>5.07</v>
          </cell>
          <cell r="N245">
            <v>15</v>
          </cell>
          <cell r="O245">
            <v>5</v>
          </cell>
          <cell r="P245">
            <v>520</v>
          </cell>
          <cell r="Q245">
            <v>5</v>
          </cell>
          <cell r="R245">
            <v>15</v>
          </cell>
        </row>
        <row r="246">
          <cell r="B246">
            <v>2431112016</v>
          </cell>
          <cell r="C246">
            <v>5507247670</v>
          </cell>
          <cell r="D246" t="str">
            <v>ИППСП</v>
          </cell>
          <cell r="E246" t="str">
            <v>24-0284</v>
          </cell>
          <cell r="F246">
            <v>36923</v>
          </cell>
          <cell r="G246" t="str">
            <v>Обстоен преглед за установяване на орален статус</v>
          </cell>
          <cell r="H246">
            <v>101</v>
          </cell>
          <cell r="I246">
            <v>19</v>
          </cell>
          <cell r="J246">
            <v>4.75</v>
          </cell>
          <cell r="K246">
            <v>123.5</v>
          </cell>
          <cell r="L246">
            <v>14.66</v>
          </cell>
          <cell r="M246">
            <v>7.49</v>
          </cell>
          <cell r="N246">
            <v>17</v>
          </cell>
          <cell r="O246">
            <v>5</v>
          </cell>
          <cell r="P246">
            <v>572</v>
          </cell>
          <cell r="Q246">
            <v>7.34</v>
          </cell>
          <cell r="R246">
            <v>14.66</v>
          </cell>
        </row>
        <row r="247">
          <cell r="B247">
            <v>2431112012</v>
          </cell>
          <cell r="C247">
            <v>6008283510</v>
          </cell>
          <cell r="D247" t="str">
            <v>ИППСП</v>
          </cell>
          <cell r="E247" t="str">
            <v>24-0340</v>
          </cell>
          <cell r="F247">
            <v>36923</v>
          </cell>
          <cell r="G247" t="str">
            <v>Обстоен преглед за установяване на орален статус</v>
          </cell>
          <cell r="H247">
            <v>101</v>
          </cell>
          <cell r="I247">
            <v>13</v>
          </cell>
          <cell r="J247">
            <v>3.25</v>
          </cell>
          <cell r="K247">
            <v>84.5</v>
          </cell>
          <cell r="L247">
            <v>18</v>
          </cell>
          <cell r="M247">
            <v>7.05</v>
          </cell>
          <cell r="N247">
            <v>18</v>
          </cell>
          <cell r="O247">
            <v>7</v>
          </cell>
          <cell r="P247">
            <v>650</v>
          </cell>
          <cell r="Q247">
            <v>7</v>
          </cell>
          <cell r="R247">
            <v>18</v>
          </cell>
        </row>
        <row r="248">
          <cell r="B248">
            <v>2431112081</v>
          </cell>
          <cell r="C248">
            <v>5011234632</v>
          </cell>
          <cell r="D248" t="str">
            <v>ИППСП</v>
          </cell>
          <cell r="E248" t="str">
            <v>24-0625</v>
          </cell>
          <cell r="F248">
            <v>36927</v>
          </cell>
          <cell r="G248" t="str">
            <v>Обстоен преглед за установяване на орален статус</v>
          </cell>
          <cell r="H248">
            <v>101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B249">
            <v>2431112087</v>
          </cell>
          <cell r="C249">
            <v>6402287657</v>
          </cell>
          <cell r="D249" t="str">
            <v>ИППСП</v>
          </cell>
          <cell r="E249" t="str">
            <v>24-0531</v>
          </cell>
          <cell r="F249">
            <v>36922</v>
          </cell>
          <cell r="G249" t="str">
            <v>Обстоен преглед за установяване на орален статус</v>
          </cell>
          <cell r="H249">
            <v>101</v>
          </cell>
          <cell r="I249">
            <v>8</v>
          </cell>
          <cell r="J249">
            <v>2</v>
          </cell>
          <cell r="K249">
            <v>52</v>
          </cell>
          <cell r="L249">
            <v>10.31</v>
          </cell>
          <cell r="M249">
            <v>12.11</v>
          </cell>
          <cell r="N249">
            <v>16</v>
          </cell>
          <cell r="O249">
            <v>6</v>
          </cell>
          <cell r="P249">
            <v>572</v>
          </cell>
          <cell r="Q249">
            <v>11.69</v>
          </cell>
          <cell r="R249">
            <v>10.31</v>
          </cell>
        </row>
        <row r="250">
          <cell r="B250">
            <v>2431112034</v>
          </cell>
          <cell r="C250">
            <v>4012277616</v>
          </cell>
          <cell r="D250" t="str">
            <v>ИППСП</v>
          </cell>
          <cell r="E250" t="str">
            <v>24-0154</v>
          </cell>
          <cell r="F250">
            <v>36930</v>
          </cell>
          <cell r="G250" t="str">
            <v>Обстоен преглед за установяване на орален статус</v>
          </cell>
          <cell r="H250">
            <v>101</v>
          </cell>
          <cell r="I250">
            <v>15</v>
          </cell>
          <cell r="J250">
            <v>3.75</v>
          </cell>
          <cell r="K250">
            <v>97.5</v>
          </cell>
          <cell r="L250">
            <v>13.98</v>
          </cell>
          <cell r="M250">
            <v>6.07</v>
          </cell>
          <cell r="N250">
            <v>15</v>
          </cell>
          <cell r="O250">
            <v>5</v>
          </cell>
          <cell r="P250">
            <v>520</v>
          </cell>
          <cell r="Q250">
            <v>6.02</v>
          </cell>
          <cell r="R250">
            <v>13.98</v>
          </cell>
        </row>
        <row r="251">
          <cell r="B251">
            <v>2431112054</v>
          </cell>
          <cell r="C251">
            <v>6508227577</v>
          </cell>
          <cell r="D251" t="str">
            <v>ИППСП</v>
          </cell>
          <cell r="E251" t="str">
            <v>24-0624</v>
          </cell>
          <cell r="F251">
            <v>36931</v>
          </cell>
          <cell r="G251" t="str">
            <v>Обстоен преглед за установяване на орален статус</v>
          </cell>
          <cell r="H251">
            <v>101</v>
          </cell>
          <cell r="I251">
            <v>3</v>
          </cell>
          <cell r="J251">
            <v>0.75</v>
          </cell>
          <cell r="K251">
            <v>19.5</v>
          </cell>
          <cell r="L251">
            <v>8.68</v>
          </cell>
          <cell r="M251">
            <v>13.47</v>
          </cell>
          <cell r="N251">
            <v>15</v>
          </cell>
          <cell r="O251">
            <v>7</v>
          </cell>
          <cell r="P251">
            <v>572</v>
          </cell>
          <cell r="Q251">
            <v>13.32</v>
          </cell>
          <cell r="R251">
            <v>8.68</v>
          </cell>
        </row>
        <row r="252">
          <cell r="B252">
            <v>2431114001</v>
          </cell>
          <cell r="C252" t="str">
            <v>5907087560</v>
          </cell>
          <cell r="D252" t="str">
            <v>"ГППСП-ДЕНТАСТОМ" ООД</v>
          </cell>
          <cell r="E252" t="str">
            <v>24-0594</v>
          </cell>
          <cell r="F252" t="str">
            <v>02.02.2001</v>
          </cell>
          <cell r="G252" t="str">
            <v>Обстоен преглед за установяване на орален статус</v>
          </cell>
          <cell r="H252">
            <v>101</v>
          </cell>
          <cell r="I252">
            <v>13</v>
          </cell>
          <cell r="J252">
            <v>3.25</v>
          </cell>
          <cell r="K252">
            <v>84.5</v>
          </cell>
          <cell r="L252">
            <v>15.18</v>
          </cell>
          <cell r="M252">
            <v>11.83</v>
          </cell>
          <cell r="N252">
            <v>20</v>
          </cell>
          <cell r="O252">
            <v>7</v>
          </cell>
          <cell r="P252">
            <v>702</v>
          </cell>
          <cell r="Q252">
            <v>11.82</v>
          </cell>
          <cell r="R252">
            <v>15.18</v>
          </cell>
        </row>
        <row r="253">
          <cell r="B253">
            <v>2431112164</v>
          </cell>
          <cell r="C253" t="str">
            <v>7202177612</v>
          </cell>
          <cell r="D253" t="str">
            <v>ИППСП</v>
          </cell>
          <cell r="E253" t="str">
            <v>24-0666</v>
          </cell>
          <cell r="F253">
            <v>36992</v>
          </cell>
          <cell r="G253" t="str">
            <v>Обстоен преглед за установяване на орален статус</v>
          </cell>
          <cell r="H253">
            <v>101</v>
          </cell>
          <cell r="I253">
            <v>11</v>
          </cell>
          <cell r="J253">
            <v>2.75</v>
          </cell>
          <cell r="K253">
            <v>71.5</v>
          </cell>
          <cell r="L253">
            <v>11.06</v>
          </cell>
          <cell r="M253">
            <v>0</v>
          </cell>
          <cell r="N253">
            <v>10</v>
          </cell>
          <cell r="O253">
            <v>0</v>
          </cell>
          <cell r="P253">
            <v>260</v>
          </cell>
          <cell r="Q253">
            <v>0</v>
          </cell>
          <cell r="R253">
            <v>10</v>
          </cell>
        </row>
        <row r="254">
          <cell r="B254">
            <v>2431112166</v>
          </cell>
          <cell r="C254">
            <v>7503027602</v>
          </cell>
          <cell r="D254" t="str">
            <v>ИППСП</v>
          </cell>
          <cell r="E254" t="str">
            <v>24-0693</v>
          </cell>
          <cell r="F254">
            <v>37135</v>
          </cell>
          <cell r="G254" t="str">
            <v>Обстоен преглед за установяване на орален статус</v>
          </cell>
          <cell r="H254">
            <v>101</v>
          </cell>
          <cell r="I254">
            <v>5</v>
          </cell>
          <cell r="J254">
            <v>1.25</v>
          </cell>
          <cell r="K254">
            <v>32.5</v>
          </cell>
          <cell r="L254">
            <v>5.36</v>
          </cell>
          <cell r="M254">
            <v>2.67</v>
          </cell>
          <cell r="N254">
            <v>7</v>
          </cell>
          <cell r="O254">
            <v>1</v>
          </cell>
          <cell r="P254">
            <v>208</v>
          </cell>
          <cell r="Q254">
            <v>2.64</v>
          </cell>
          <cell r="R254">
            <v>5.36</v>
          </cell>
        </row>
        <row r="255">
          <cell r="B255">
            <v>2431112165</v>
          </cell>
          <cell r="C255">
            <v>7407277566</v>
          </cell>
          <cell r="D255" t="str">
            <v>ИППСП</v>
          </cell>
          <cell r="E255" t="str">
            <v>24-0694</v>
          </cell>
          <cell r="F255">
            <v>37135</v>
          </cell>
          <cell r="G255" t="str">
            <v>Обстоен преглед за установяване на орален статус</v>
          </cell>
          <cell r="H255">
            <v>101</v>
          </cell>
          <cell r="I255">
            <v>6</v>
          </cell>
          <cell r="J255">
            <v>1.5</v>
          </cell>
          <cell r="K255">
            <v>39</v>
          </cell>
          <cell r="L255">
            <v>8</v>
          </cell>
          <cell r="M255">
            <v>0</v>
          </cell>
          <cell r="N255">
            <v>8</v>
          </cell>
          <cell r="O255">
            <v>0</v>
          </cell>
          <cell r="P255">
            <v>208</v>
          </cell>
          <cell r="Q255">
            <v>0</v>
          </cell>
          <cell r="R255">
            <v>8</v>
          </cell>
        </row>
        <row r="256">
          <cell r="B256">
            <v>2436112002</v>
          </cell>
          <cell r="C256">
            <v>6707067661</v>
          </cell>
          <cell r="D256" t="str">
            <v>ИППСП</v>
          </cell>
          <cell r="E256" t="str">
            <v>24-0290</v>
          </cell>
          <cell r="F256">
            <v>36918</v>
          </cell>
          <cell r="G256" t="str">
            <v>Обстоен преглед за установяване на орален статус</v>
          </cell>
          <cell r="H256">
            <v>101</v>
          </cell>
          <cell r="I256">
            <v>23</v>
          </cell>
          <cell r="J256">
            <v>5.75</v>
          </cell>
          <cell r="K256">
            <v>149.5</v>
          </cell>
          <cell r="L256">
            <v>22.6</v>
          </cell>
          <cell r="M256">
            <v>15.15</v>
          </cell>
          <cell r="N256">
            <v>32</v>
          </cell>
          <cell r="O256">
            <v>5</v>
          </cell>
          <cell r="P256">
            <v>962</v>
          </cell>
          <cell r="Q256">
            <v>14.4</v>
          </cell>
          <cell r="R256">
            <v>22.6</v>
          </cell>
        </row>
        <row r="257">
          <cell r="B257">
            <v>2436112003</v>
          </cell>
          <cell r="C257">
            <v>6808091711</v>
          </cell>
          <cell r="D257" t="str">
            <v>ИППСП</v>
          </cell>
          <cell r="E257" t="str">
            <v>24-0423</v>
          </cell>
          <cell r="F257">
            <v>36922</v>
          </cell>
          <cell r="G257" t="str">
            <v>Обстоен преглед за установяване на орален статус</v>
          </cell>
          <cell r="H257">
            <v>101</v>
          </cell>
          <cell r="I257">
            <v>13</v>
          </cell>
          <cell r="J257">
            <v>3.25</v>
          </cell>
          <cell r="K257">
            <v>84.5</v>
          </cell>
          <cell r="L257">
            <v>18.170000000000002</v>
          </cell>
          <cell r="M257">
            <v>9.84</v>
          </cell>
          <cell r="N257">
            <v>23</v>
          </cell>
          <cell r="O257">
            <v>5</v>
          </cell>
          <cell r="P257">
            <v>728</v>
          </cell>
          <cell r="Q257">
            <v>9.83</v>
          </cell>
          <cell r="R257">
            <v>18.170000000000002</v>
          </cell>
        </row>
        <row r="258">
          <cell r="B258">
            <v>2436112004</v>
          </cell>
          <cell r="C258">
            <v>5712157557</v>
          </cell>
          <cell r="D258" t="str">
            <v>ИППСП</v>
          </cell>
          <cell r="E258" t="str">
            <v>24-0112</v>
          </cell>
          <cell r="F258">
            <v>36916</v>
          </cell>
          <cell r="G258" t="str">
            <v>Обстоен преглед за установяване на орален статус</v>
          </cell>
          <cell r="H258">
            <v>101</v>
          </cell>
          <cell r="I258">
            <v>29</v>
          </cell>
          <cell r="J258">
            <v>7.25</v>
          </cell>
          <cell r="K258">
            <v>188.5</v>
          </cell>
          <cell r="L258">
            <v>23.12</v>
          </cell>
          <cell r="M258">
            <v>7.13</v>
          </cell>
          <cell r="N258">
            <v>23</v>
          </cell>
          <cell r="O258">
            <v>7</v>
          </cell>
          <cell r="P258">
            <v>780</v>
          </cell>
          <cell r="Q258">
            <v>7</v>
          </cell>
          <cell r="R258">
            <v>23</v>
          </cell>
        </row>
        <row r="259">
          <cell r="B259">
            <v>2436112005</v>
          </cell>
          <cell r="C259">
            <v>6004297639</v>
          </cell>
          <cell r="D259" t="str">
            <v>ИППСП</v>
          </cell>
          <cell r="E259" t="str">
            <v>24-031</v>
          </cell>
          <cell r="F259">
            <v>36914</v>
          </cell>
          <cell r="G259" t="str">
            <v>Обстоен преглед за установяване на орален статус</v>
          </cell>
          <cell r="H259">
            <v>101</v>
          </cell>
          <cell r="I259">
            <v>18</v>
          </cell>
          <cell r="J259">
            <v>4.5</v>
          </cell>
          <cell r="K259">
            <v>117</v>
          </cell>
          <cell r="L259">
            <v>16.03</v>
          </cell>
          <cell r="M259">
            <v>6.01</v>
          </cell>
          <cell r="N259">
            <v>18</v>
          </cell>
          <cell r="O259">
            <v>4</v>
          </cell>
          <cell r="P259">
            <v>572</v>
          </cell>
          <cell r="Q259">
            <v>5.97</v>
          </cell>
          <cell r="R259">
            <v>16.03</v>
          </cell>
        </row>
        <row r="260">
          <cell r="B260">
            <v>2436112007</v>
          </cell>
          <cell r="C260">
            <v>5612307545</v>
          </cell>
          <cell r="D260" t="str">
            <v>ИППСП</v>
          </cell>
          <cell r="E260" t="str">
            <v>24-0258</v>
          </cell>
          <cell r="F260">
            <v>36923</v>
          </cell>
          <cell r="G260" t="str">
            <v>Обстоен преглед за установяване на орален статус</v>
          </cell>
          <cell r="H260">
            <v>101</v>
          </cell>
          <cell r="I260">
            <v>9</v>
          </cell>
          <cell r="J260">
            <v>2.25</v>
          </cell>
          <cell r="K260">
            <v>58.5</v>
          </cell>
          <cell r="L260">
            <v>16.190000000000001</v>
          </cell>
          <cell r="M260">
            <v>1.78</v>
          </cell>
          <cell r="N260">
            <v>17</v>
          </cell>
          <cell r="O260">
            <v>1</v>
          </cell>
          <cell r="P260">
            <v>467.22</v>
          </cell>
          <cell r="Q260">
            <v>1.78</v>
          </cell>
          <cell r="R260">
            <v>16.190000000000001</v>
          </cell>
        </row>
        <row r="261">
          <cell r="B261">
            <v>2436112008</v>
          </cell>
          <cell r="C261">
            <v>5803114556</v>
          </cell>
          <cell r="D261" t="str">
            <v>ИППСП</v>
          </cell>
          <cell r="E261" t="str">
            <v>24-0569</v>
          </cell>
          <cell r="F261">
            <v>36924</v>
          </cell>
          <cell r="G261" t="str">
            <v>Обстоен преглед за установяване на орален статус</v>
          </cell>
          <cell r="H261">
            <v>101</v>
          </cell>
          <cell r="I261">
            <v>20</v>
          </cell>
          <cell r="J261">
            <v>5</v>
          </cell>
          <cell r="K261">
            <v>130</v>
          </cell>
          <cell r="L261">
            <v>19.43</v>
          </cell>
          <cell r="M261">
            <v>8.6300000000000008</v>
          </cell>
          <cell r="N261">
            <v>25</v>
          </cell>
          <cell r="O261">
            <v>3</v>
          </cell>
          <cell r="P261">
            <v>728</v>
          </cell>
          <cell r="Q261">
            <v>8.57</v>
          </cell>
          <cell r="R261">
            <v>19.43</v>
          </cell>
        </row>
        <row r="262">
          <cell r="B262">
            <v>2436112009</v>
          </cell>
          <cell r="C262">
            <v>6207127525</v>
          </cell>
          <cell r="D262" t="str">
            <v>ИППСП</v>
          </cell>
          <cell r="E262" t="str">
            <v>24-0570</v>
          </cell>
          <cell r="F262">
            <v>36924</v>
          </cell>
          <cell r="G262" t="str">
            <v>Обстоен преглед за установяване на орален статус</v>
          </cell>
          <cell r="H262">
            <v>101</v>
          </cell>
          <cell r="I262">
            <v>9</v>
          </cell>
          <cell r="J262">
            <v>2.25</v>
          </cell>
          <cell r="K262">
            <v>58.5</v>
          </cell>
          <cell r="L262">
            <v>21.21</v>
          </cell>
          <cell r="M262">
            <v>8.93</v>
          </cell>
          <cell r="N262">
            <v>25</v>
          </cell>
          <cell r="O262">
            <v>5</v>
          </cell>
          <cell r="P262">
            <v>780</v>
          </cell>
          <cell r="Q262">
            <v>8.7899999999999991</v>
          </cell>
          <cell r="R262">
            <v>21.21</v>
          </cell>
        </row>
        <row r="263">
          <cell r="B263">
            <v>2436112010</v>
          </cell>
          <cell r="C263">
            <v>6107154635</v>
          </cell>
          <cell r="D263" t="str">
            <v>ИППСП</v>
          </cell>
          <cell r="E263" t="str">
            <v>24-0572</v>
          </cell>
          <cell r="F263">
            <v>36924</v>
          </cell>
          <cell r="G263" t="str">
            <v>Обстоен преглед за установяване на орален статус</v>
          </cell>
          <cell r="H263">
            <v>101</v>
          </cell>
          <cell r="I263">
            <v>19</v>
          </cell>
          <cell r="J263">
            <v>4.75</v>
          </cell>
          <cell r="K263">
            <v>123.5</v>
          </cell>
          <cell r="L263">
            <v>21.01</v>
          </cell>
          <cell r="M263">
            <v>6.07</v>
          </cell>
          <cell r="N263">
            <v>22</v>
          </cell>
          <cell r="O263">
            <v>5</v>
          </cell>
          <cell r="P263">
            <v>702</v>
          </cell>
          <cell r="Q263">
            <v>5.99</v>
          </cell>
          <cell r="R263">
            <v>21.01</v>
          </cell>
        </row>
        <row r="264">
          <cell r="B264">
            <v>2436112012</v>
          </cell>
          <cell r="C264">
            <v>7502047559</v>
          </cell>
          <cell r="D264" t="str">
            <v>ИППСП</v>
          </cell>
          <cell r="E264" t="str">
            <v>24-0272</v>
          </cell>
          <cell r="F264">
            <v>36918</v>
          </cell>
          <cell r="G264" t="str">
            <v>Обстоен преглед за установяване на орален статус</v>
          </cell>
          <cell r="H264">
            <v>101</v>
          </cell>
          <cell r="I264">
            <v>17</v>
          </cell>
          <cell r="J264">
            <v>4.25</v>
          </cell>
          <cell r="K264">
            <v>110.5</v>
          </cell>
          <cell r="L264">
            <v>19.489999999999998</v>
          </cell>
          <cell r="M264">
            <v>0</v>
          </cell>
          <cell r="N264">
            <v>20</v>
          </cell>
          <cell r="O264">
            <v>0</v>
          </cell>
          <cell r="P264">
            <v>506.74</v>
          </cell>
          <cell r="Q264">
            <v>0</v>
          </cell>
          <cell r="R264">
            <v>19.489999999999998</v>
          </cell>
        </row>
        <row r="265">
          <cell r="B265">
            <v>2436112011</v>
          </cell>
          <cell r="C265">
            <v>5908244670</v>
          </cell>
          <cell r="D265" t="str">
            <v>ИППСП</v>
          </cell>
          <cell r="E265" t="str">
            <v>24-0523</v>
          </cell>
          <cell r="F265">
            <v>36924</v>
          </cell>
          <cell r="G265" t="str">
            <v>Обстоен преглед за установяване на орален статус</v>
          </cell>
          <cell r="H265">
            <v>101</v>
          </cell>
          <cell r="I265">
            <v>8</v>
          </cell>
          <cell r="J265">
            <v>2</v>
          </cell>
          <cell r="K265">
            <v>52</v>
          </cell>
          <cell r="L265">
            <v>8</v>
          </cell>
          <cell r="M265">
            <v>2.35</v>
          </cell>
          <cell r="N265">
            <v>8</v>
          </cell>
          <cell r="O265">
            <v>2</v>
          </cell>
          <cell r="P265">
            <v>260</v>
          </cell>
          <cell r="Q265">
            <v>2</v>
          </cell>
          <cell r="R265">
            <v>8</v>
          </cell>
        </row>
        <row r="266">
          <cell r="B266">
            <v>2436112001</v>
          </cell>
          <cell r="C266">
            <v>5610287624</v>
          </cell>
          <cell r="D266" t="str">
            <v>ИППСП</v>
          </cell>
          <cell r="E266" t="str">
            <v>24-0226</v>
          </cell>
          <cell r="F266">
            <v>36917</v>
          </cell>
          <cell r="G266" t="str">
            <v>Обстоен преглед за установяване на орален статус</v>
          </cell>
          <cell r="H266">
            <v>101</v>
          </cell>
          <cell r="I266">
            <v>6</v>
          </cell>
          <cell r="J266">
            <v>1.5</v>
          </cell>
          <cell r="K266">
            <v>39</v>
          </cell>
          <cell r="L266">
            <v>8.15</v>
          </cell>
          <cell r="M266">
            <v>21.96</v>
          </cell>
          <cell r="N266">
            <v>27</v>
          </cell>
          <cell r="O266">
            <v>3</v>
          </cell>
          <cell r="P266">
            <v>780</v>
          </cell>
          <cell r="Q266">
            <v>21.85</v>
          </cell>
          <cell r="R266">
            <v>8.15</v>
          </cell>
        </row>
        <row r="267">
          <cell r="B267">
            <v>2437112001</v>
          </cell>
          <cell r="C267">
            <v>6011127641</v>
          </cell>
          <cell r="D267" t="str">
            <v>ИППСП</v>
          </cell>
          <cell r="E267" t="str">
            <v>24-0036</v>
          </cell>
          <cell r="F267">
            <v>36914</v>
          </cell>
          <cell r="G267" t="str">
            <v>Обстоен преглед за установяване на орален статус</v>
          </cell>
          <cell r="H267">
            <v>101</v>
          </cell>
          <cell r="I267">
            <v>19</v>
          </cell>
          <cell r="J267">
            <v>4.75</v>
          </cell>
          <cell r="K267">
            <v>123.5</v>
          </cell>
          <cell r="L267">
            <v>21.81</v>
          </cell>
          <cell r="M267">
            <v>8.1999999999999993</v>
          </cell>
          <cell r="N267">
            <v>22</v>
          </cell>
          <cell r="O267">
            <v>8</v>
          </cell>
          <cell r="P267">
            <v>780</v>
          </cell>
          <cell r="Q267">
            <v>8.19</v>
          </cell>
          <cell r="R267">
            <v>21.81</v>
          </cell>
        </row>
        <row r="268">
          <cell r="B268">
            <v>2438112001</v>
          </cell>
          <cell r="C268">
            <v>4909167597</v>
          </cell>
          <cell r="D268" t="str">
            <v>ИППСП</v>
          </cell>
          <cell r="E268" t="str">
            <v>24-008</v>
          </cell>
          <cell r="F268">
            <v>36915</v>
          </cell>
          <cell r="G268" t="str">
            <v>Обстоен преглед за установяване на орален статус</v>
          </cell>
          <cell r="H268">
            <v>101</v>
          </cell>
          <cell r="I268">
            <v>25</v>
          </cell>
          <cell r="J268">
            <v>6.25</v>
          </cell>
          <cell r="K268">
            <v>162.5</v>
          </cell>
          <cell r="L268">
            <v>20.56</v>
          </cell>
          <cell r="M268">
            <v>10.52</v>
          </cell>
          <cell r="N268">
            <v>20</v>
          </cell>
          <cell r="O268">
            <v>10</v>
          </cell>
          <cell r="P268">
            <v>780</v>
          </cell>
          <cell r="Q268">
            <v>10</v>
          </cell>
          <cell r="R268">
            <v>20</v>
          </cell>
        </row>
        <row r="269">
          <cell r="B269">
            <v>2438112002</v>
          </cell>
          <cell r="C269">
            <v>7502107581</v>
          </cell>
          <cell r="D269" t="str">
            <v>ИППСП</v>
          </cell>
          <cell r="E269" t="str">
            <v>24-011</v>
          </cell>
          <cell r="F269">
            <v>36915</v>
          </cell>
          <cell r="G269" t="str">
            <v>Обстоен преглед за установяване на орален статус</v>
          </cell>
          <cell r="H269">
            <v>101</v>
          </cell>
          <cell r="I269">
            <v>2</v>
          </cell>
          <cell r="J269">
            <v>0.5</v>
          </cell>
          <cell r="K269">
            <v>13</v>
          </cell>
          <cell r="L269">
            <v>3.17</v>
          </cell>
          <cell r="M269">
            <v>7.05</v>
          </cell>
          <cell r="N269">
            <v>9</v>
          </cell>
          <cell r="O269">
            <v>1</v>
          </cell>
          <cell r="P269">
            <v>260</v>
          </cell>
          <cell r="Q269">
            <v>6.83</v>
          </cell>
          <cell r="R269">
            <v>3.17</v>
          </cell>
        </row>
        <row r="270">
          <cell r="B270">
            <v>2431112094</v>
          </cell>
          <cell r="C270">
            <v>6811137593</v>
          </cell>
          <cell r="D270" t="str">
            <v>ИППСП</v>
          </cell>
          <cell r="E270" t="str">
            <v>24-0686</v>
          </cell>
          <cell r="F270">
            <v>37077</v>
          </cell>
          <cell r="G270" t="str">
            <v>Обстоен преглед за установяване на орален статус</v>
          </cell>
          <cell r="H270">
            <v>101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L271">
            <v>3767.91</v>
          </cell>
          <cell r="M271">
            <v>1705.86</v>
          </cell>
          <cell r="N271">
            <v>4331</v>
          </cell>
          <cell r="O271">
            <v>1160</v>
          </cell>
          <cell r="P271">
            <v>140570.56</v>
          </cell>
          <cell r="Q271">
            <v>1660.79</v>
          </cell>
          <cell r="R271">
            <v>3745.77</v>
          </cell>
          <cell r="U271">
            <v>1140.0999999999999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</sheetData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>
        <row r="9">
          <cell r="C9">
            <v>2404112002</v>
          </cell>
          <cell r="D9">
            <v>5707227726</v>
          </cell>
          <cell r="E9" t="str">
            <v>ИППСП</v>
          </cell>
          <cell r="F9" t="str">
            <v>24-0010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32</v>
          </cell>
          <cell r="L9">
            <v>8</v>
          </cell>
          <cell r="M9">
            <v>208</v>
          </cell>
          <cell r="N9">
            <v>25.07</v>
          </cell>
          <cell r="O9">
            <v>5.15</v>
          </cell>
          <cell r="P9">
            <v>25</v>
          </cell>
          <cell r="Q9">
            <v>5</v>
          </cell>
          <cell r="R9">
            <v>780</v>
          </cell>
          <cell r="S9">
            <v>5</v>
          </cell>
          <cell r="T9">
            <v>25</v>
          </cell>
        </row>
        <row r="10">
          <cell r="C10">
            <v>2404112004</v>
          </cell>
          <cell r="D10">
            <v>5703314606</v>
          </cell>
          <cell r="E10" t="str">
            <v>ИППСП</v>
          </cell>
          <cell r="F10" t="str">
            <v>24-0009</v>
          </cell>
          <cell r="G10" t="str">
            <v>29.01.2001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15</v>
          </cell>
          <cell r="L10">
            <v>3.75</v>
          </cell>
          <cell r="M10">
            <v>97.5</v>
          </cell>
          <cell r="N10">
            <v>22.96</v>
          </cell>
          <cell r="O10">
            <v>7.03</v>
          </cell>
          <cell r="P10">
            <v>25</v>
          </cell>
          <cell r="Q10">
            <v>5</v>
          </cell>
          <cell r="R10">
            <v>779.74</v>
          </cell>
          <cell r="S10">
            <v>7.03</v>
          </cell>
          <cell r="T10">
            <v>22.96</v>
          </cell>
        </row>
        <row r="11">
          <cell r="C11">
            <v>2404112005</v>
          </cell>
          <cell r="D11">
            <v>6910014685</v>
          </cell>
          <cell r="E11" t="str">
            <v>ИППСП</v>
          </cell>
          <cell r="F11" t="str">
            <v>24-0623</v>
          </cell>
          <cell r="G11">
            <v>36929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7</v>
          </cell>
          <cell r="L11">
            <v>1.75</v>
          </cell>
          <cell r="M11">
            <v>45.5</v>
          </cell>
          <cell r="N11">
            <v>16.64</v>
          </cell>
          <cell r="O11">
            <v>4.18</v>
          </cell>
          <cell r="P11">
            <v>15</v>
          </cell>
          <cell r="Q11">
            <v>3</v>
          </cell>
          <cell r="R11">
            <v>468</v>
          </cell>
          <cell r="S11">
            <v>3</v>
          </cell>
          <cell r="T11">
            <v>15</v>
          </cell>
        </row>
        <row r="12">
          <cell r="C12">
            <v>2407112001</v>
          </cell>
          <cell r="D12">
            <v>4309093506</v>
          </cell>
          <cell r="E12" t="str">
            <v>ИППСП</v>
          </cell>
          <cell r="F12" t="str">
            <v>24-0130</v>
          </cell>
          <cell r="G12" t="str">
            <v>24.01.2001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11</v>
          </cell>
          <cell r="L12">
            <v>2.75</v>
          </cell>
          <cell r="M12">
            <v>71.5</v>
          </cell>
          <cell r="N12">
            <v>22.78</v>
          </cell>
          <cell r="O12">
            <v>4.33</v>
          </cell>
          <cell r="P12">
            <v>26</v>
          </cell>
          <cell r="Q12">
            <v>1</v>
          </cell>
          <cell r="R12">
            <v>702</v>
          </cell>
          <cell r="S12">
            <v>4.22</v>
          </cell>
          <cell r="T12">
            <v>22.78</v>
          </cell>
        </row>
        <row r="13">
          <cell r="C13">
            <v>2407112004</v>
          </cell>
          <cell r="D13">
            <v>6508097576</v>
          </cell>
          <cell r="E13" t="str">
            <v>ИППСП</v>
          </cell>
          <cell r="F13" t="str">
            <v>24-019</v>
          </cell>
          <cell r="G13">
            <v>36918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  <cell r="L13">
            <v>4.75</v>
          </cell>
          <cell r="M13">
            <v>123.5</v>
          </cell>
          <cell r="N13">
            <v>20.059999999999999</v>
          </cell>
          <cell r="O13">
            <v>3.1</v>
          </cell>
          <cell r="P13">
            <v>20</v>
          </cell>
          <cell r="Q13">
            <v>3</v>
          </cell>
          <cell r="R13">
            <v>598</v>
          </cell>
          <cell r="S13">
            <v>3</v>
          </cell>
          <cell r="T13">
            <v>20</v>
          </cell>
        </row>
        <row r="14">
          <cell r="C14">
            <v>2407112002</v>
          </cell>
          <cell r="D14">
            <v>6905257525</v>
          </cell>
          <cell r="E14" t="str">
            <v>ИППСП</v>
          </cell>
          <cell r="F14" t="str">
            <v>24-0415</v>
          </cell>
          <cell r="G14">
            <v>36921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18</v>
          </cell>
          <cell r="L14">
            <v>4.5</v>
          </cell>
          <cell r="M14">
            <v>117</v>
          </cell>
          <cell r="N14">
            <v>17.78</v>
          </cell>
          <cell r="O14">
            <v>12.49</v>
          </cell>
          <cell r="P14">
            <v>23</v>
          </cell>
          <cell r="Q14">
            <v>7</v>
          </cell>
          <cell r="R14">
            <v>780</v>
          </cell>
          <cell r="S14">
            <v>12.22</v>
          </cell>
          <cell r="T14">
            <v>17.78</v>
          </cell>
        </row>
        <row r="15">
          <cell r="C15">
            <v>2407112007</v>
          </cell>
          <cell r="D15">
            <v>6502197557</v>
          </cell>
          <cell r="E15" t="str">
            <v>ИППСП</v>
          </cell>
          <cell r="F15" t="str">
            <v>24-0443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18</v>
          </cell>
          <cell r="L15">
            <v>4.5</v>
          </cell>
          <cell r="M15">
            <v>117</v>
          </cell>
          <cell r="N15">
            <v>18.02</v>
          </cell>
          <cell r="O15">
            <v>9.15</v>
          </cell>
          <cell r="P15">
            <v>20</v>
          </cell>
          <cell r="Q15">
            <v>7</v>
          </cell>
          <cell r="R15">
            <v>702</v>
          </cell>
          <cell r="S15">
            <v>8.98</v>
          </cell>
          <cell r="T15">
            <v>18.02</v>
          </cell>
        </row>
        <row r="16">
          <cell r="C16">
            <v>2407112003</v>
          </cell>
          <cell r="D16">
            <v>4511286798</v>
          </cell>
          <cell r="E16" t="str">
            <v>ИППСП</v>
          </cell>
          <cell r="F16" t="str">
            <v>24-0450</v>
          </cell>
          <cell r="G16">
            <v>36923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16</v>
          </cell>
          <cell r="L16">
            <v>4</v>
          </cell>
          <cell r="M16">
            <v>104</v>
          </cell>
          <cell r="N16">
            <v>18.260000000000002</v>
          </cell>
          <cell r="O16">
            <v>7.43</v>
          </cell>
          <cell r="P16">
            <v>20</v>
          </cell>
          <cell r="Q16">
            <v>5</v>
          </cell>
          <cell r="R16">
            <v>650</v>
          </cell>
          <cell r="S16">
            <v>6.74</v>
          </cell>
          <cell r="T16">
            <v>18.260000000000002</v>
          </cell>
        </row>
        <row r="17">
          <cell r="C17">
            <v>2407112005</v>
          </cell>
          <cell r="D17">
            <v>6103147685</v>
          </cell>
          <cell r="E17" t="str">
            <v>ИППСП</v>
          </cell>
          <cell r="F17" t="str">
            <v>24-0259</v>
          </cell>
          <cell r="G17">
            <v>36923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12</v>
          </cell>
          <cell r="L17">
            <v>3</v>
          </cell>
          <cell r="M17">
            <v>78</v>
          </cell>
          <cell r="N17">
            <v>11.53</v>
          </cell>
          <cell r="O17">
            <v>18.55</v>
          </cell>
          <cell r="P17">
            <v>25</v>
          </cell>
          <cell r="Q17">
            <v>5</v>
          </cell>
          <cell r="R17">
            <v>780</v>
          </cell>
          <cell r="S17">
            <v>18.47</v>
          </cell>
          <cell r="T17">
            <v>11.53</v>
          </cell>
        </row>
        <row r="18">
          <cell r="C18">
            <v>2407112009</v>
          </cell>
          <cell r="D18">
            <v>3205297569</v>
          </cell>
          <cell r="E18" t="str">
            <v>ИППСП</v>
          </cell>
          <cell r="F18" t="str">
            <v>24-0449</v>
          </cell>
          <cell r="G18">
            <v>36923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11</v>
          </cell>
          <cell r="L18">
            <v>2.75</v>
          </cell>
          <cell r="M18">
            <v>71.5</v>
          </cell>
          <cell r="N18">
            <v>15.09</v>
          </cell>
          <cell r="O18">
            <v>2.6</v>
          </cell>
          <cell r="P18">
            <v>15</v>
          </cell>
          <cell r="Q18">
            <v>2</v>
          </cell>
          <cell r="R18">
            <v>442</v>
          </cell>
          <cell r="S18">
            <v>2</v>
          </cell>
          <cell r="T18">
            <v>15</v>
          </cell>
        </row>
        <row r="19">
          <cell r="C19">
            <v>2407112008</v>
          </cell>
          <cell r="D19">
            <v>7110127576</v>
          </cell>
          <cell r="E19" t="str">
            <v>ИППСП</v>
          </cell>
          <cell r="F19" t="str">
            <v>24-0545</v>
          </cell>
          <cell r="G19">
            <v>36928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17</v>
          </cell>
          <cell r="L19">
            <v>4.25</v>
          </cell>
          <cell r="M19">
            <v>110.5</v>
          </cell>
          <cell r="N19">
            <v>17.18</v>
          </cell>
          <cell r="O19">
            <v>5.82</v>
          </cell>
          <cell r="P19">
            <v>18</v>
          </cell>
          <cell r="Q19">
            <v>4</v>
          </cell>
          <cell r="R19">
            <v>572</v>
          </cell>
          <cell r="S19">
            <v>4.82</v>
          </cell>
          <cell r="T19">
            <v>17.18</v>
          </cell>
        </row>
        <row r="20">
          <cell r="C20">
            <v>2407112006</v>
          </cell>
          <cell r="D20">
            <v>7001032540</v>
          </cell>
          <cell r="E20" t="str">
            <v>ИППСП</v>
          </cell>
          <cell r="F20" t="str">
            <v>24-0537</v>
          </cell>
          <cell r="G20">
            <v>36928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7</v>
          </cell>
          <cell r="L20">
            <v>1.75</v>
          </cell>
          <cell r="M20">
            <v>45.5</v>
          </cell>
          <cell r="N20">
            <v>7.12</v>
          </cell>
          <cell r="O20">
            <v>3.03</v>
          </cell>
          <cell r="P20">
            <v>7</v>
          </cell>
          <cell r="Q20">
            <v>3</v>
          </cell>
          <cell r="R20">
            <v>260</v>
          </cell>
          <cell r="S20">
            <v>3</v>
          </cell>
          <cell r="T20">
            <v>7</v>
          </cell>
        </row>
        <row r="21">
          <cell r="C21">
            <v>2412112043</v>
          </cell>
          <cell r="D21">
            <v>6308256840</v>
          </cell>
          <cell r="E21" t="str">
            <v>ИППСП</v>
          </cell>
          <cell r="F21" t="str">
            <v>14-540</v>
          </cell>
          <cell r="G21">
            <v>36913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  <cell r="L21">
            <v>2.25</v>
          </cell>
          <cell r="M21">
            <v>58.5</v>
          </cell>
          <cell r="N21">
            <v>14.92</v>
          </cell>
          <cell r="O21">
            <v>7.98</v>
          </cell>
          <cell r="P21">
            <v>15</v>
          </cell>
          <cell r="Q21">
            <v>7</v>
          </cell>
          <cell r="R21">
            <v>572</v>
          </cell>
          <cell r="S21">
            <v>7.08</v>
          </cell>
          <cell r="T21">
            <v>14.92</v>
          </cell>
        </row>
        <row r="22">
          <cell r="C22">
            <v>2412112061</v>
          </cell>
          <cell r="D22">
            <v>5809037523</v>
          </cell>
          <cell r="E22" t="str">
            <v>ИППСП</v>
          </cell>
          <cell r="F22" t="str">
            <v>24-0023</v>
          </cell>
          <cell r="G22">
            <v>36915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12</v>
          </cell>
          <cell r="L22">
            <v>3</v>
          </cell>
          <cell r="M22">
            <v>78</v>
          </cell>
          <cell r="N22">
            <v>15.94</v>
          </cell>
          <cell r="O22">
            <v>8.51</v>
          </cell>
          <cell r="P22">
            <v>20</v>
          </cell>
          <cell r="Q22">
            <v>4</v>
          </cell>
          <cell r="R22">
            <v>624</v>
          </cell>
          <cell r="S22">
            <v>8.06</v>
          </cell>
          <cell r="T22">
            <v>15.94</v>
          </cell>
        </row>
        <row r="23">
          <cell r="C23">
            <v>2412112035</v>
          </cell>
          <cell r="D23">
            <v>6009077597</v>
          </cell>
          <cell r="E23" t="str">
            <v>ИППСП</v>
          </cell>
          <cell r="F23" t="str">
            <v>24-0021</v>
          </cell>
          <cell r="G23">
            <v>36915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11</v>
          </cell>
          <cell r="L23">
            <v>2.75</v>
          </cell>
          <cell r="M23">
            <v>71.5</v>
          </cell>
          <cell r="N23">
            <v>22.13</v>
          </cell>
          <cell r="O23">
            <v>4.38</v>
          </cell>
          <cell r="P23">
            <v>20</v>
          </cell>
          <cell r="Q23">
            <v>4</v>
          </cell>
          <cell r="R23">
            <v>624</v>
          </cell>
          <cell r="S23">
            <v>4</v>
          </cell>
          <cell r="T23">
            <v>20</v>
          </cell>
        </row>
        <row r="24">
          <cell r="C24">
            <v>2412112064</v>
          </cell>
          <cell r="D24">
            <v>3606107797</v>
          </cell>
          <cell r="E24" t="str">
            <v>ИППСП</v>
          </cell>
          <cell r="F24" t="str">
            <v>24-0117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6</v>
          </cell>
          <cell r="L24">
            <v>1.5</v>
          </cell>
          <cell r="M24">
            <v>39</v>
          </cell>
          <cell r="N24">
            <v>6.27</v>
          </cell>
          <cell r="O24">
            <v>12.75</v>
          </cell>
          <cell r="P24">
            <v>15</v>
          </cell>
          <cell r="Q24">
            <v>4</v>
          </cell>
          <cell r="R24">
            <v>494</v>
          </cell>
          <cell r="S24">
            <v>12.73</v>
          </cell>
          <cell r="T24">
            <v>6.27</v>
          </cell>
        </row>
        <row r="25">
          <cell r="C25">
            <v>2412112011</v>
          </cell>
          <cell r="D25">
            <v>6609107610</v>
          </cell>
          <cell r="E25" t="str">
            <v>ИППСП</v>
          </cell>
          <cell r="F25" t="str">
            <v>24-0216</v>
          </cell>
          <cell r="G25">
            <v>36917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14</v>
          </cell>
          <cell r="L25">
            <v>3.5</v>
          </cell>
          <cell r="M25">
            <v>91</v>
          </cell>
          <cell r="N25">
            <v>13.9</v>
          </cell>
          <cell r="O25">
            <v>11.18</v>
          </cell>
          <cell r="P25">
            <v>18</v>
          </cell>
          <cell r="Q25">
            <v>7</v>
          </cell>
          <cell r="R25">
            <v>650</v>
          </cell>
          <cell r="S25">
            <v>11.1</v>
          </cell>
          <cell r="T25">
            <v>13.9</v>
          </cell>
        </row>
        <row r="26">
          <cell r="C26">
            <v>2412112056</v>
          </cell>
          <cell r="D26">
            <v>5303097614</v>
          </cell>
          <cell r="E26" t="str">
            <v>ИППСП</v>
          </cell>
          <cell r="F26" t="str">
            <v>24-0212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2</v>
          </cell>
          <cell r="L26">
            <v>0.5</v>
          </cell>
          <cell r="M26">
            <v>13</v>
          </cell>
          <cell r="N26">
            <v>8.73</v>
          </cell>
          <cell r="O26">
            <v>11.88</v>
          </cell>
          <cell r="P26">
            <v>15</v>
          </cell>
          <cell r="Q26">
            <v>5</v>
          </cell>
          <cell r="R26">
            <v>520</v>
          </cell>
          <cell r="S26">
            <v>11.27</v>
          </cell>
          <cell r="T26">
            <v>8.73</v>
          </cell>
        </row>
        <row r="27">
          <cell r="C27">
            <v>2412112047</v>
          </cell>
          <cell r="D27">
            <v>5011117683</v>
          </cell>
          <cell r="E27" t="str">
            <v>ИППСП</v>
          </cell>
          <cell r="F27" t="str">
            <v>24-0265</v>
          </cell>
          <cell r="G27">
            <v>36916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20</v>
          </cell>
          <cell r="L27">
            <v>5</v>
          </cell>
          <cell r="M27">
            <v>130</v>
          </cell>
          <cell r="N27">
            <v>19.420000000000002</v>
          </cell>
          <cell r="O27">
            <v>5.66</v>
          </cell>
          <cell r="P27">
            <v>20</v>
          </cell>
          <cell r="Q27">
            <v>5</v>
          </cell>
          <cell r="R27">
            <v>650</v>
          </cell>
          <cell r="S27">
            <v>5.58</v>
          </cell>
          <cell r="T27">
            <v>19.420000000000002</v>
          </cell>
        </row>
        <row r="28">
          <cell r="C28">
            <v>2412112046</v>
          </cell>
          <cell r="D28">
            <v>5610117675</v>
          </cell>
          <cell r="E28" t="str">
            <v>ИППСП</v>
          </cell>
          <cell r="F28" t="str">
            <v>24-0266</v>
          </cell>
          <cell r="G28">
            <v>36916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18</v>
          </cell>
          <cell r="L28">
            <v>4.5</v>
          </cell>
          <cell r="M28">
            <v>117</v>
          </cell>
          <cell r="N28">
            <v>14.93</v>
          </cell>
          <cell r="O28">
            <v>7.18</v>
          </cell>
          <cell r="P28">
            <v>15</v>
          </cell>
          <cell r="Q28">
            <v>7</v>
          </cell>
          <cell r="R28">
            <v>572</v>
          </cell>
          <cell r="S28">
            <v>7.07</v>
          </cell>
          <cell r="T28">
            <v>14.93</v>
          </cell>
        </row>
        <row r="29">
          <cell r="C29">
            <v>2412112002</v>
          </cell>
          <cell r="D29">
            <v>5902044479</v>
          </cell>
          <cell r="E29" t="str">
            <v>ИППСП</v>
          </cell>
          <cell r="F29" t="str">
            <v>24-0230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11</v>
          </cell>
          <cell r="L29">
            <v>2.75</v>
          </cell>
          <cell r="M29">
            <v>71.5</v>
          </cell>
          <cell r="N29">
            <v>10.130000000000001</v>
          </cell>
          <cell r="O29">
            <v>5</v>
          </cell>
          <cell r="P29">
            <v>10</v>
          </cell>
          <cell r="Q29">
            <v>5</v>
          </cell>
          <cell r="R29">
            <v>390</v>
          </cell>
          <cell r="S29">
            <v>5</v>
          </cell>
          <cell r="T29">
            <v>10</v>
          </cell>
        </row>
        <row r="30">
          <cell r="C30">
            <v>2412112052</v>
          </cell>
          <cell r="D30">
            <v>4708027649</v>
          </cell>
          <cell r="E30" t="str">
            <v>ИППСП</v>
          </cell>
          <cell r="F30" t="str">
            <v>24-0219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10</v>
          </cell>
          <cell r="L30">
            <v>2.5</v>
          </cell>
          <cell r="M30">
            <v>65</v>
          </cell>
          <cell r="N30">
            <v>15.39</v>
          </cell>
          <cell r="O30">
            <v>7.24</v>
          </cell>
          <cell r="P30">
            <v>15</v>
          </cell>
          <cell r="Q30">
            <v>7</v>
          </cell>
          <cell r="R30">
            <v>572</v>
          </cell>
          <cell r="S30">
            <v>7</v>
          </cell>
          <cell r="T30">
            <v>15</v>
          </cell>
        </row>
        <row r="31">
          <cell r="C31">
            <v>2412112012</v>
          </cell>
          <cell r="D31">
            <v>5811237651</v>
          </cell>
          <cell r="E31" t="str">
            <v>ИППСП</v>
          </cell>
          <cell r="F31" t="str">
            <v>24-0217</v>
          </cell>
          <cell r="G31">
            <v>36917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10</v>
          </cell>
          <cell r="L31">
            <v>2.5</v>
          </cell>
          <cell r="M31">
            <v>65</v>
          </cell>
          <cell r="N31">
            <v>6.76</v>
          </cell>
          <cell r="O31">
            <v>3.3</v>
          </cell>
          <cell r="P31">
            <v>8</v>
          </cell>
          <cell r="Q31">
            <v>2</v>
          </cell>
          <cell r="R31">
            <v>260</v>
          </cell>
          <cell r="S31">
            <v>3.24</v>
          </cell>
          <cell r="T31">
            <v>6.76</v>
          </cell>
        </row>
        <row r="32">
          <cell r="C32">
            <v>2412112063</v>
          </cell>
          <cell r="D32">
            <v>5610037651</v>
          </cell>
          <cell r="E32" t="str">
            <v>ИППСП</v>
          </cell>
          <cell r="F32" t="str">
            <v>24-0218</v>
          </cell>
          <cell r="G32">
            <v>36917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10</v>
          </cell>
          <cell r="L32">
            <v>2.5</v>
          </cell>
          <cell r="M32">
            <v>65</v>
          </cell>
          <cell r="N32">
            <v>9.73</v>
          </cell>
          <cell r="O32">
            <v>10.43</v>
          </cell>
          <cell r="P32">
            <v>15</v>
          </cell>
          <cell r="Q32">
            <v>5</v>
          </cell>
          <cell r="R32">
            <v>520</v>
          </cell>
          <cell r="S32">
            <v>10.27</v>
          </cell>
          <cell r="T32">
            <v>9.73</v>
          </cell>
        </row>
        <row r="33">
          <cell r="C33">
            <v>2412112010</v>
          </cell>
          <cell r="D33">
            <v>5705057636</v>
          </cell>
          <cell r="E33" t="str">
            <v>ИППСП</v>
          </cell>
          <cell r="F33" t="str">
            <v>24-0214</v>
          </cell>
          <cell r="G33">
            <v>36917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9</v>
          </cell>
          <cell r="L33">
            <v>2.25</v>
          </cell>
          <cell r="M33">
            <v>58.5</v>
          </cell>
          <cell r="N33">
            <v>15.09</v>
          </cell>
          <cell r="O33">
            <v>5.05</v>
          </cell>
          <cell r="P33">
            <v>15</v>
          </cell>
          <cell r="Q33">
            <v>5</v>
          </cell>
          <cell r="R33">
            <v>520</v>
          </cell>
          <cell r="S33">
            <v>5</v>
          </cell>
          <cell r="T33">
            <v>15</v>
          </cell>
        </row>
        <row r="34">
          <cell r="C34">
            <v>2412112021</v>
          </cell>
          <cell r="D34">
            <v>5704147592</v>
          </cell>
          <cell r="E34" t="str">
            <v>ИППСП</v>
          </cell>
          <cell r="F34" t="str">
            <v>24-0293</v>
          </cell>
          <cell r="G34">
            <v>36918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26</v>
          </cell>
          <cell r="L34">
            <v>6.5</v>
          </cell>
          <cell r="M34">
            <v>169</v>
          </cell>
          <cell r="N34">
            <v>18.510000000000002</v>
          </cell>
          <cell r="O34">
            <v>8.48</v>
          </cell>
          <cell r="P34">
            <v>20</v>
          </cell>
          <cell r="Q34">
            <v>7</v>
          </cell>
          <cell r="R34">
            <v>701.74</v>
          </cell>
          <cell r="S34">
            <v>8.48</v>
          </cell>
          <cell r="T34">
            <v>18.510000000000002</v>
          </cell>
        </row>
        <row r="35">
          <cell r="C35">
            <v>2412112042</v>
          </cell>
          <cell r="D35">
            <v>5804277579</v>
          </cell>
          <cell r="E35" t="str">
            <v>ИППСП</v>
          </cell>
          <cell r="F35" t="str">
            <v>24-0289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  <cell r="L35">
            <v>2.25</v>
          </cell>
          <cell r="M35">
            <v>58.5</v>
          </cell>
          <cell r="N35">
            <v>10.050000000000001</v>
          </cell>
          <cell r="O35">
            <v>12.23</v>
          </cell>
          <cell r="P35">
            <v>15</v>
          </cell>
          <cell r="Q35">
            <v>7</v>
          </cell>
          <cell r="R35">
            <v>572</v>
          </cell>
          <cell r="S35">
            <v>11.95</v>
          </cell>
          <cell r="T35">
            <v>10.050000000000001</v>
          </cell>
        </row>
        <row r="36">
          <cell r="C36">
            <v>2412112041</v>
          </cell>
          <cell r="D36">
            <v>6004167656</v>
          </cell>
          <cell r="E36" t="str">
            <v>ИППСП</v>
          </cell>
          <cell r="F36" t="str">
            <v>24-0287</v>
          </cell>
          <cell r="G36">
            <v>36918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14</v>
          </cell>
          <cell r="L36">
            <v>3.5</v>
          </cell>
          <cell r="M36">
            <v>91</v>
          </cell>
          <cell r="N36">
            <v>12.11</v>
          </cell>
          <cell r="O36">
            <v>10.199999999999999</v>
          </cell>
          <cell r="P36">
            <v>15</v>
          </cell>
          <cell r="Q36">
            <v>7</v>
          </cell>
          <cell r="R36">
            <v>572</v>
          </cell>
          <cell r="S36">
            <v>9.89</v>
          </cell>
          <cell r="T36">
            <v>12.11</v>
          </cell>
        </row>
        <row r="37">
          <cell r="C37">
            <v>2412112028</v>
          </cell>
          <cell r="D37">
            <v>7412167630</v>
          </cell>
          <cell r="E37" t="str">
            <v>ИППСП</v>
          </cell>
          <cell r="F37" t="str">
            <v>24-0228</v>
          </cell>
          <cell r="G37">
            <v>36917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</v>
          </cell>
          <cell r="L37">
            <v>0.5</v>
          </cell>
          <cell r="M37">
            <v>13</v>
          </cell>
          <cell r="N37">
            <v>15.78</v>
          </cell>
          <cell r="O37">
            <v>7.55</v>
          </cell>
          <cell r="P37">
            <v>18</v>
          </cell>
          <cell r="Q37">
            <v>4</v>
          </cell>
          <cell r="R37">
            <v>572</v>
          </cell>
          <cell r="S37">
            <v>6.22</v>
          </cell>
          <cell r="T37">
            <v>15.78</v>
          </cell>
        </row>
        <row r="38">
          <cell r="C38">
            <v>2412112013</v>
          </cell>
          <cell r="D38">
            <v>5803047648</v>
          </cell>
          <cell r="E38" t="str">
            <v>ИППСП</v>
          </cell>
          <cell r="F38" t="str">
            <v>24-0288</v>
          </cell>
          <cell r="G38">
            <v>36918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10</v>
          </cell>
          <cell r="L38">
            <v>2.5</v>
          </cell>
          <cell r="M38">
            <v>65</v>
          </cell>
          <cell r="N38">
            <v>11.03</v>
          </cell>
          <cell r="O38">
            <v>9.57</v>
          </cell>
          <cell r="P38">
            <v>15</v>
          </cell>
          <cell r="Q38">
            <v>5</v>
          </cell>
          <cell r="R38">
            <v>520</v>
          </cell>
          <cell r="S38">
            <v>8.9700000000000006</v>
          </cell>
          <cell r="T38">
            <v>11.03</v>
          </cell>
        </row>
        <row r="39">
          <cell r="C39">
            <v>2412112048</v>
          </cell>
          <cell r="D39">
            <v>5806087773</v>
          </cell>
          <cell r="E39" t="str">
            <v>ИППСП</v>
          </cell>
          <cell r="F39" t="str">
            <v>24-0109</v>
          </cell>
          <cell r="G39">
            <v>36916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22</v>
          </cell>
          <cell r="L39">
            <v>5.5</v>
          </cell>
          <cell r="M39">
            <v>143</v>
          </cell>
          <cell r="N39">
            <v>20.329999999999998</v>
          </cell>
          <cell r="O39">
            <v>0</v>
          </cell>
          <cell r="P39">
            <v>20</v>
          </cell>
          <cell r="Q39">
            <v>0</v>
          </cell>
          <cell r="R39">
            <v>520</v>
          </cell>
          <cell r="S39">
            <v>0</v>
          </cell>
          <cell r="T39">
            <v>20</v>
          </cell>
        </row>
        <row r="40">
          <cell r="C40">
            <v>2412112024</v>
          </cell>
          <cell r="D40">
            <v>5505037669</v>
          </cell>
          <cell r="E40" t="str">
            <v>ИППСП</v>
          </cell>
          <cell r="F40" t="str">
            <v>24-0105</v>
          </cell>
          <cell r="G40">
            <v>36916</v>
          </cell>
          <cell r="H40" t="str">
            <v>Обстоен преглед за установяване на орален статус</v>
          </cell>
          <cell r="I40">
            <v>101</v>
          </cell>
          <cell r="J40">
            <v>10</v>
          </cell>
          <cell r="L40">
            <v>2.5</v>
          </cell>
          <cell r="M40">
            <v>65</v>
          </cell>
          <cell r="N40">
            <v>13.12</v>
          </cell>
          <cell r="O40">
            <v>8.98</v>
          </cell>
          <cell r="P40">
            <v>20</v>
          </cell>
          <cell r="Q40">
            <v>2</v>
          </cell>
          <cell r="R40">
            <v>572</v>
          </cell>
          <cell r="S40">
            <v>8.8800000000000008</v>
          </cell>
          <cell r="T40">
            <v>13.12</v>
          </cell>
        </row>
        <row r="41">
          <cell r="C41">
            <v>2412112027</v>
          </cell>
          <cell r="D41">
            <v>5801217880</v>
          </cell>
          <cell r="E41" t="str">
            <v>ИППСП</v>
          </cell>
          <cell r="F41" t="str">
            <v>24-0034</v>
          </cell>
          <cell r="G41">
            <v>36914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8</v>
          </cell>
          <cell r="L41">
            <v>2</v>
          </cell>
          <cell r="M41">
            <v>52</v>
          </cell>
          <cell r="N41">
            <v>10.01</v>
          </cell>
          <cell r="O41">
            <v>16.13</v>
          </cell>
          <cell r="P41">
            <v>19</v>
          </cell>
          <cell r="Q41">
            <v>7</v>
          </cell>
          <cell r="R41">
            <v>676</v>
          </cell>
          <cell r="S41">
            <v>15.99</v>
          </cell>
          <cell r="T41">
            <v>10.01</v>
          </cell>
        </row>
        <row r="42">
          <cell r="C42">
            <v>2412112045</v>
          </cell>
          <cell r="D42">
            <v>6107027610</v>
          </cell>
          <cell r="E42" t="str">
            <v>ИППСП</v>
          </cell>
          <cell r="F42" t="str">
            <v>24-038</v>
          </cell>
          <cell r="G42">
            <v>36914</v>
          </cell>
          <cell r="H42" t="str">
            <v>Обстоен преглед за установяване на орален статус</v>
          </cell>
          <cell r="I42">
            <v>101</v>
          </cell>
          <cell r="J42">
            <v>14</v>
          </cell>
          <cell r="L42">
            <v>3.5</v>
          </cell>
          <cell r="M42">
            <v>91</v>
          </cell>
          <cell r="N42">
            <v>20.14</v>
          </cell>
          <cell r="O42">
            <v>0</v>
          </cell>
          <cell r="P42">
            <v>20</v>
          </cell>
          <cell r="Q42">
            <v>0</v>
          </cell>
          <cell r="R42">
            <v>520</v>
          </cell>
          <cell r="S42">
            <v>0</v>
          </cell>
          <cell r="T42">
            <v>20</v>
          </cell>
        </row>
        <row r="43">
          <cell r="C43">
            <v>2412112049</v>
          </cell>
          <cell r="D43">
            <v>7105047579</v>
          </cell>
          <cell r="E43" t="str">
            <v>ИППСП</v>
          </cell>
          <cell r="F43" t="str">
            <v>24-0037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L43">
            <v>0</v>
          </cell>
          <cell r="M43">
            <v>0</v>
          </cell>
          <cell r="N43">
            <v>14.69</v>
          </cell>
          <cell r="O43">
            <v>7.05</v>
          </cell>
          <cell r="P43">
            <v>15</v>
          </cell>
          <cell r="Q43">
            <v>7</v>
          </cell>
          <cell r="R43">
            <v>565.24</v>
          </cell>
          <cell r="S43">
            <v>7.05</v>
          </cell>
          <cell r="T43">
            <v>14.69</v>
          </cell>
        </row>
        <row r="44">
          <cell r="C44">
            <v>2412112009</v>
          </cell>
          <cell r="D44">
            <v>5811302192</v>
          </cell>
          <cell r="E44" t="str">
            <v>ИППСП</v>
          </cell>
          <cell r="F44" t="str">
            <v>24-0110</v>
          </cell>
          <cell r="G44">
            <v>36916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7</v>
          </cell>
          <cell r="L44">
            <v>1.75</v>
          </cell>
          <cell r="M44">
            <v>45.5</v>
          </cell>
          <cell r="N44">
            <v>9.92</v>
          </cell>
          <cell r="O44">
            <v>12.17</v>
          </cell>
          <cell r="P44">
            <v>15</v>
          </cell>
          <cell r="Q44">
            <v>7</v>
          </cell>
          <cell r="R44">
            <v>572</v>
          </cell>
          <cell r="S44">
            <v>12.08</v>
          </cell>
          <cell r="T44">
            <v>9.92</v>
          </cell>
        </row>
        <row r="45">
          <cell r="C45">
            <v>2412112029</v>
          </cell>
          <cell r="D45">
            <v>5505311912</v>
          </cell>
          <cell r="E45" t="str">
            <v>ИППСП</v>
          </cell>
          <cell r="F45" t="str">
            <v>24-0119</v>
          </cell>
          <cell r="G45">
            <v>36916</v>
          </cell>
          <cell r="H45" t="str">
            <v>Обстоен преглед за установяване на орален статус</v>
          </cell>
          <cell r="I45">
            <v>101</v>
          </cell>
          <cell r="L45">
            <v>0</v>
          </cell>
          <cell r="M45">
            <v>0</v>
          </cell>
          <cell r="N45">
            <v>18.03</v>
          </cell>
          <cell r="O45">
            <v>9.07</v>
          </cell>
          <cell r="P45">
            <v>20</v>
          </cell>
          <cell r="Q45">
            <v>7</v>
          </cell>
          <cell r="R45">
            <v>702</v>
          </cell>
          <cell r="S45">
            <v>8.9700000000000006</v>
          </cell>
          <cell r="T45">
            <v>18.03</v>
          </cell>
        </row>
        <row r="46">
          <cell r="C46">
            <v>2412112020</v>
          </cell>
          <cell r="D46">
            <v>6105274478</v>
          </cell>
          <cell r="E46" t="str">
            <v>ИППСП</v>
          </cell>
          <cell r="F46" t="str">
            <v>24-006</v>
          </cell>
          <cell r="G46">
            <v>36914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13</v>
          </cell>
          <cell r="L46">
            <v>3.25</v>
          </cell>
          <cell r="M46">
            <v>84.5</v>
          </cell>
          <cell r="N46">
            <v>11.05</v>
          </cell>
          <cell r="O46">
            <v>11.1</v>
          </cell>
          <cell r="P46">
            <v>15</v>
          </cell>
          <cell r="Q46">
            <v>7</v>
          </cell>
          <cell r="R46">
            <v>572</v>
          </cell>
          <cell r="S46">
            <v>10.95</v>
          </cell>
          <cell r="T46">
            <v>11.05</v>
          </cell>
        </row>
        <row r="47">
          <cell r="C47">
            <v>2412112033</v>
          </cell>
          <cell r="D47">
            <v>7505266118</v>
          </cell>
          <cell r="E47" t="str">
            <v>ИППСП</v>
          </cell>
          <cell r="F47" t="str">
            <v>24-0209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15</v>
          </cell>
          <cell r="L47">
            <v>3.75</v>
          </cell>
          <cell r="M47">
            <v>97.5</v>
          </cell>
          <cell r="N47">
            <v>15.09</v>
          </cell>
          <cell r="O47">
            <v>7.23</v>
          </cell>
          <cell r="P47">
            <v>15</v>
          </cell>
          <cell r="Q47">
            <v>7</v>
          </cell>
          <cell r="R47">
            <v>572</v>
          </cell>
          <cell r="S47">
            <v>7</v>
          </cell>
          <cell r="T47">
            <v>15</v>
          </cell>
        </row>
        <row r="48">
          <cell r="C48">
            <v>2412112034</v>
          </cell>
          <cell r="D48">
            <v>7504176175</v>
          </cell>
          <cell r="E48" t="str">
            <v>ИППСП</v>
          </cell>
          <cell r="F48" t="str">
            <v>24-0210</v>
          </cell>
          <cell r="G48">
            <v>36919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4</v>
          </cell>
          <cell r="L48">
            <v>1</v>
          </cell>
          <cell r="M48">
            <v>26</v>
          </cell>
          <cell r="N48">
            <v>12.07</v>
          </cell>
          <cell r="O48">
            <v>10</v>
          </cell>
          <cell r="P48">
            <v>15</v>
          </cell>
          <cell r="Q48">
            <v>7</v>
          </cell>
          <cell r="R48">
            <v>572</v>
          </cell>
          <cell r="S48">
            <v>9.93</v>
          </cell>
          <cell r="T48">
            <v>12.07</v>
          </cell>
        </row>
        <row r="49">
          <cell r="C49">
            <v>2412112059</v>
          </cell>
          <cell r="D49">
            <v>7401017622</v>
          </cell>
          <cell r="E49" t="str">
            <v>ИППСП</v>
          </cell>
          <cell r="F49" t="str">
            <v>24-0211</v>
          </cell>
          <cell r="G49">
            <v>36919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5</v>
          </cell>
          <cell r="L49">
            <v>1.25</v>
          </cell>
          <cell r="M49">
            <v>32.5</v>
          </cell>
          <cell r="N49">
            <v>7.85</v>
          </cell>
          <cell r="O49">
            <v>15.72</v>
          </cell>
          <cell r="P49">
            <v>15</v>
          </cell>
          <cell r="Q49">
            <v>7</v>
          </cell>
          <cell r="R49">
            <v>572</v>
          </cell>
          <cell r="S49">
            <v>14.15</v>
          </cell>
          <cell r="T49">
            <v>7.85</v>
          </cell>
        </row>
        <row r="50">
          <cell r="C50">
            <v>2412112044</v>
          </cell>
          <cell r="D50">
            <v>4101277747</v>
          </cell>
          <cell r="E50" t="str">
            <v>ИППСП</v>
          </cell>
          <cell r="F50" t="str">
            <v>24-0368</v>
          </cell>
          <cell r="G50">
            <v>36919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16</v>
          </cell>
          <cell r="L50">
            <v>4</v>
          </cell>
          <cell r="M50">
            <v>104</v>
          </cell>
          <cell r="N50">
            <v>19.899999999999999</v>
          </cell>
          <cell r="O50">
            <v>0</v>
          </cell>
          <cell r="P50">
            <v>20</v>
          </cell>
          <cell r="Q50">
            <v>0</v>
          </cell>
          <cell r="R50">
            <v>517.4</v>
          </cell>
          <cell r="S50">
            <v>0</v>
          </cell>
          <cell r="T50">
            <v>19.899999999999999</v>
          </cell>
        </row>
        <row r="51">
          <cell r="C51">
            <v>2412112036</v>
          </cell>
          <cell r="D51">
            <v>5005017875</v>
          </cell>
          <cell r="E51" t="str">
            <v>ИППСП</v>
          </cell>
          <cell r="F51" t="str">
            <v>24-0291</v>
          </cell>
          <cell r="G51">
            <v>36918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19</v>
          </cell>
          <cell r="L51">
            <v>4.75</v>
          </cell>
          <cell r="M51">
            <v>123.5</v>
          </cell>
          <cell r="N51">
            <v>19.82</v>
          </cell>
          <cell r="O51">
            <v>5.2</v>
          </cell>
          <cell r="P51">
            <v>20</v>
          </cell>
          <cell r="Q51">
            <v>5</v>
          </cell>
          <cell r="R51">
            <v>650</v>
          </cell>
          <cell r="S51">
            <v>5.18</v>
          </cell>
          <cell r="T51">
            <v>19.82</v>
          </cell>
        </row>
        <row r="52">
          <cell r="C52">
            <v>2412112037</v>
          </cell>
          <cell r="D52">
            <v>5009182841</v>
          </cell>
          <cell r="E52" t="str">
            <v>ИППСП</v>
          </cell>
          <cell r="F52" t="str">
            <v>24-0292</v>
          </cell>
          <cell r="G52">
            <v>36918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29</v>
          </cell>
          <cell r="L52">
            <v>7.25</v>
          </cell>
          <cell r="M52">
            <v>188.5</v>
          </cell>
          <cell r="N52">
            <v>23.23</v>
          </cell>
          <cell r="O52">
            <v>3.85</v>
          </cell>
          <cell r="P52">
            <v>24</v>
          </cell>
          <cell r="Q52">
            <v>3</v>
          </cell>
          <cell r="R52">
            <v>702</v>
          </cell>
          <cell r="S52">
            <v>3.77</v>
          </cell>
          <cell r="T52">
            <v>23.23</v>
          </cell>
        </row>
        <row r="53">
          <cell r="C53">
            <v>2412112014</v>
          </cell>
          <cell r="D53">
            <v>6207087546</v>
          </cell>
          <cell r="E53" t="str">
            <v>ИППСП</v>
          </cell>
          <cell r="F53" t="str">
            <v>24-0016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14</v>
          </cell>
          <cell r="L53">
            <v>3.5</v>
          </cell>
          <cell r="M53">
            <v>91</v>
          </cell>
          <cell r="N53">
            <v>16.8</v>
          </cell>
          <cell r="O53">
            <v>9.85</v>
          </cell>
          <cell r="P53">
            <v>20</v>
          </cell>
          <cell r="Q53">
            <v>5</v>
          </cell>
          <cell r="R53">
            <v>650</v>
          </cell>
          <cell r="S53">
            <v>8.1999999999999993</v>
          </cell>
          <cell r="T53">
            <v>16.8</v>
          </cell>
        </row>
        <row r="54">
          <cell r="C54">
            <v>2412112023</v>
          </cell>
          <cell r="D54">
            <v>6609127690</v>
          </cell>
          <cell r="E54" t="str">
            <v>ИППСП</v>
          </cell>
          <cell r="F54" t="str">
            <v>24-033</v>
          </cell>
          <cell r="G54">
            <v>36914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18</v>
          </cell>
          <cell r="L54">
            <v>4.5</v>
          </cell>
          <cell r="M54">
            <v>117</v>
          </cell>
          <cell r="N54">
            <v>15.43</v>
          </cell>
          <cell r="O54">
            <v>9.7799999999999994</v>
          </cell>
          <cell r="P54">
            <v>20</v>
          </cell>
          <cell r="Q54">
            <v>5</v>
          </cell>
          <cell r="R54">
            <v>650</v>
          </cell>
          <cell r="S54">
            <v>9.57</v>
          </cell>
          <cell r="T54">
            <v>15.43</v>
          </cell>
        </row>
        <row r="55">
          <cell r="C55">
            <v>2412112017</v>
          </cell>
          <cell r="D55">
            <v>6507017576</v>
          </cell>
          <cell r="E55" t="str">
            <v>ИППСП</v>
          </cell>
          <cell r="F55" t="str">
            <v>24-0039</v>
          </cell>
          <cell r="G55">
            <v>36914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17</v>
          </cell>
          <cell r="L55">
            <v>4.25</v>
          </cell>
          <cell r="M55">
            <v>110.5</v>
          </cell>
          <cell r="N55">
            <v>14.87</v>
          </cell>
          <cell r="O55">
            <v>7.19</v>
          </cell>
          <cell r="P55">
            <v>18</v>
          </cell>
          <cell r="Q55">
            <v>4</v>
          </cell>
          <cell r="R55">
            <v>572</v>
          </cell>
          <cell r="S55">
            <v>7.13</v>
          </cell>
          <cell r="T55">
            <v>14.87</v>
          </cell>
        </row>
        <row r="56">
          <cell r="C56">
            <v>2412112019</v>
          </cell>
          <cell r="D56">
            <v>5109197634</v>
          </cell>
          <cell r="E56" t="str">
            <v>ИППСП</v>
          </cell>
          <cell r="F56" t="str">
            <v>24-067</v>
          </cell>
          <cell r="G56">
            <v>36915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12</v>
          </cell>
          <cell r="L56">
            <v>3</v>
          </cell>
          <cell r="M56">
            <v>78</v>
          </cell>
          <cell r="N56">
            <v>19.760000000000002</v>
          </cell>
          <cell r="O56">
            <v>5.26</v>
          </cell>
          <cell r="P56">
            <v>20</v>
          </cell>
          <cell r="Q56">
            <v>5</v>
          </cell>
          <cell r="R56">
            <v>650</v>
          </cell>
          <cell r="S56">
            <v>5.24</v>
          </cell>
          <cell r="T56">
            <v>19.760000000000002</v>
          </cell>
        </row>
        <row r="57">
          <cell r="C57">
            <v>2412112008</v>
          </cell>
          <cell r="D57">
            <v>6008284558</v>
          </cell>
          <cell r="E57" t="str">
            <v>ИППСП</v>
          </cell>
          <cell r="F57" t="str">
            <v>24-0254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16</v>
          </cell>
          <cell r="L57">
            <v>4</v>
          </cell>
          <cell r="M57">
            <v>104</v>
          </cell>
          <cell r="N57">
            <v>15.55</v>
          </cell>
          <cell r="O57">
            <v>7.2</v>
          </cell>
          <cell r="P57">
            <v>15</v>
          </cell>
          <cell r="Q57">
            <v>7</v>
          </cell>
          <cell r="R57">
            <v>572</v>
          </cell>
          <cell r="S57">
            <v>7</v>
          </cell>
          <cell r="T57">
            <v>15</v>
          </cell>
        </row>
        <row r="58">
          <cell r="C58">
            <v>2412112032</v>
          </cell>
          <cell r="D58">
            <v>4802181990</v>
          </cell>
          <cell r="E58" t="str">
            <v>ИППСП</v>
          </cell>
          <cell r="F58" t="str">
            <v>24-0237</v>
          </cell>
          <cell r="G58">
            <v>36921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13</v>
          </cell>
          <cell r="L58">
            <v>3.25</v>
          </cell>
          <cell r="M58">
            <v>84.5</v>
          </cell>
          <cell r="N58">
            <v>20.13</v>
          </cell>
          <cell r="O58">
            <v>0</v>
          </cell>
          <cell r="P58">
            <v>20</v>
          </cell>
          <cell r="Q58">
            <v>0</v>
          </cell>
          <cell r="R58">
            <v>520</v>
          </cell>
          <cell r="S58">
            <v>0</v>
          </cell>
          <cell r="T58">
            <v>20</v>
          </cell>
        </row>
        <row r="59">
          <cell r="C59">
            <v>2412112016</v>
          </cell>
          <cell r="D59">
            <v>5809037570</v>
          </cell>
          <cell r="E59" t="str">
            <v>ИППСП</v>
          </cell>
          <cell r="F59" t="str">
            <v>24-0152</v>
          </cell>
          <cell r="G59">
            <v>36921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9</v>
          </cell>
          <cell r="L59">
            <v>2.25</v>
          </cell>
          <cell r="M59">
            <v>58.5</v>
          </cell>
          <cell r="N59">
            <v>11.57</v>
          </cell>
          <cell r="O59">
            <v>8.52</v>
          </cell>
          <cell r="P59">
            <v>15</v>
          </cell>
          <cell r="Q59">
            <v>5</v>
          </cell>
          <cell r="R59">
            <v>520</v>
          </cell>
          <cell r="S59">
            <v>8.43</v>
          </cell>
          <cell r="T59">
            <v>11.57</v>
          </cell>
        </row>
        <row r="60">
          <cell r="C60">
            <v>2412112007</v>
          </cell>
          <cell r="D60" t="str">
            <v>5506158515</v>
          </cell>
          <cell r="E60" t="str">
            <v>ИППСП</v>
          </cell>
          <cell r="F60" t="str">
            <v>24-0377</v>
          </cell>
          <cell r="G60">
            <v>36921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4</v>
          </cell>
          <cell r="L60">
            <v>1</v>
          </cell>
          <cell r="M60">
            <v>26</v>
          </cell>
          <cell r="N60">
            <v>14.96</v>
          </cell>
          <cell r="O60">
            <v>7</v>
          </cell>
          <cell r="P60">
            <v>15</v>
          </cell>
          <cell r="Q60">
            <v>7</v>
          </cell>
          <cell r="R60">
            <v>570.96</v>
          </cell>
          <cell r="S60">
            <v>7</v>
          </cell>
          <cell r="T60">
            <v>14.96</v>
          </cell>
        </row>
        <row r="61">
          <cell r="C61">
            <v>2412112068</v>
          </cell>
          <cell r="D61" t="str">
            <v>2303257620</v>
          </cell>
          <cell r="E61" t="str">
            <v>ИППСП</v>
          </cell>
          <cell r="F61" t="str">
            <v>24-0156</v>
          </cell>
          <cell r="G61">
            <v>36920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6</v>
          </cell>
          <cell r="L61">
            <v>1.5</v>
          </cell>
          <cell r="M61">
            <v>39</v>
          </cell>
          <cell r="N61">
            <v>6.93</v>
          </cell>
          <cell r="O61">
            <v>3.03</v>
          </cell>
          <cell r="P61">
            <v>8</v>
          </cell>
          <cell r="Q61">
            <v>2</v>
          </cell>
          <cell r="R61">
            <v>258.95999999999998</v>
          </cell>
          <cell r="S61">
            <v>3.03</v>
          </cell>
          <cell r="T61">
            <v>6.93</v>
          </cell>
        </row>
        <row r="62">
          <cell r="C62">
            <v>2412112025</v>
          </cell>
          <cell r="D62">
            <v>5703047304</v>
          </cell>
          <cell r="E62" t="str">
            <v>ИППСП</v>
          </cell>
          <cell r="F62" t="str">
            <v>24-0429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12</v>
          </cell>
          <cell r="L62">
            <v>3</v>
          </cell>
          <cell r="M62">
            <v>78</v>
          </cell>
          <cell r="N62">
            <v>14.27</v>
          </cell>
          <cell r="O62">
            <v>7.92</v>
          </cell>
          <cell r="P62">
            <v>15</v>
          </cell>
          <cell r="Q62">
            <v>7</v>
          </cell>
          <cell r="R62">
            <v>572</v>
          </cell>
          <cell r="S62">
            <v>7.73</v>
          </cell>
          <cell r="T62">
            <v>14.27</v>
          </cell>
        </row>
        <row r="63">
          <cell r="C63">
            <v>2412112026</v>
          </cell>
          <cell r="D63">
            <v>5912141619</v>
          </cell>
          <cell r="E63" t="str">
            <v>ИППСП</v>
          </cell>
          <cell r="F63" t="str">
            <v>24-0424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10</v>
          </cell>
          <cell r="L63">
            <v>2.5</v>
          </cell>
          <cell r="M63">
            <v>65</v>
          </cell>
          <cell r="N63">
            <v>13.71</v>
          </cell>
          <cell r="O63">
            <v>8.32</v>
          </cell>
          <cell r="P63">
            <v>15</v>
          </cell>
          <cell r="Q63">
            <v>7</v>
          </cell>
          <cell r="R63">
            <v>572</v>
          </cell>
          <cell r="S63">
            <v>8.2899999999999991</v>
          </cell>
          <cell r="T63">
            <v>13.71</v>
          </cell>
        </row>
        <row r="64">
          <cell r="C64">
            <v>2412112057</v>
          </cell>
          <cell r="D64">
            <v>4407251864</v>
          </cell>
          <cell r="E64" t="str">
            <v>ИППСП</v>
          </cell>
          <cell r="F64" t="str">
            <v>24-0342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1</v>
          </cell>
          <cell r="L64">
            <v>0.25</v>
          </cell>
          <cell r="M64">
            <v>6.5</v>
          </cell>
          <cell r="N64">
            <v>5.73</v>
          </cell>
          <cell r="O64">
            <v>0</v>
          </cell>
          <cell r="P64">
            <v>10</v>
          </cell>
          <cell r="Q64">
            <v>0</v>
          </cell>
          <cell r="R64">
            <v>148.97999999999999</v>
          </cell>
          <cell r="S64">
            <v>0</v>
          </cell>
          <cell r="T64">
            <v>5.73</v>
          </cell>
        </row>
        <row r="65">
          <cell r="C65">
            <v>2412112054</v>
          </cell>
          <cell r="D65">
            <v>5312107572</v>
          </cell>
          <cell r="E65" t="str">
            <v>ИППСП</v>
          </cell>
          <cell r="F65" t="str">
            <v>24-0268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3</v>
          </cell>
          <cell r="L65">
            <v>0.75</v>
          </cell>
          <cell r="M65">
            <v>19.5</v>
          </cell>
          <cell r="N65">
            <v>6.75</v>
          </cell>
          <cell r="O65">
            <v>18.66</v>
          </cell>
          <cell r="P65">
            <v>18</v>
          </cell>
          <cell r="Q65">
            <v>7</v>
          </cell>
          <cell r="R65">
            <v>650</v>
          </cell>
          <cell r="S65">
            <v>18.25</v>
          </cell>
          <cell r="T65">
            <v>6.75</v>
          </cell>
        </row>
        <row r="66">
          <cell r="C66">
            <v>2412112030</v>
          </cell>
          <cell r="D66">
            <v>7004227551</v>
          </cell>
          <cell r="E66" t="str">
            <v>ИППСП</v>
          </cell>
          <cell r="F66" t="str">
            <v>24-0452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9</v>
          </cell>
          <cell r="L66">
            <v>2.25</v>
          </cell>
          <cell r="M66">
            <v>58.5</v>
          </cell>
          <cell r="N66">
            <v>14.75</v>
          </cell>
          <cell r="O66">
            <v>7.6</v>
          </cell>
          <cell r="P66">
            <v>15</v>
          </cell>
          <cell r="Q66">
            <v>7</v>
          </cell>
          <cell r="R66">
            <v>572</v>
          </cell>
          <cell r="S66">
            <v>7.25</v>
          </cell>
          <cell r="T66">
            <v>14.75</v>
          </cell>
        </row>
        <row r="67">
          <cell r="C67">
            <v>2412112062</v>
          </cell>
          <cell r="D67">
            <v>6902052537</v>
          </cell>
          <cell r="E67" t="str">
            <v>ИППСП</v>
          </cell>
          <cell r="F67" t="str">
            <v>24-0434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12</v>
          </cell>
          <cell r="L67">
            <v>3</v>
          </cell>
          <cell r="M67">
            <v>78</v>
          </cell>
          <cell r="N67">
            <v>10.8</v>
          </cell>
          <cell r="O67">
            <v>11.48</v>
          </cell>
          <cell r="P67">
            <v>15</v>
          </cell>
          <cell r="Q67">
            <v>7</v>
          </cell>
          <cell r="R67">
            <v>572</v>
          </cell>
          <cell r="S67">
            <v>11.2</v>
          </cell>
          <cell r="T67">
            <v>10.8</v>
          </cell>
        </row>
        <row r="68">
          <cell r="C68">
            <v>2412112004</v>
          </cell>
          <cell r="D68">
            <v>5908037672</v>
          </cell>
          <cell r="E68" t="str">
            <v>ИППСП</v>
          </cell>
          <cell r="F68" t="str">
            <v>24-0453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  <cell r="J68">
            <v>12</v>
          </cell>
          <cell r="L68">
            <v>3</v>
          </cell>
          <cell r="M68">
            <v>78</v>
          </cell>
          <cell r="N68">
            <v>14.68</v>
          </cell>
          <cell r="O68">
            <v>7.25</v>
          </cell>
          <cell r="P68">
            <v>15</v>
          </cell>
          <cell r="Q68">
            <v>7</v>
          </cell>
          <cell r="R68">
            <v>570.17999999999995</v>
          </cell>
          <cell r="S68">
            <v>7.25</v>
          </cell>
          <cell r="T68">
            <v>14.68</v>
          </cell>
        </row>
        <row r="69">
          <cell r="C69">
            <v>2412112065</v>
          </cell>
          <cell r="D69">
            <v>4105218758</v>
          </cell>
          <cell r="E69" t="str">
            <v>ИППСП</v>
          </cell>
          <cell r="F69" t="str">
            <v>24-0253</v>
          </cell>
          <cell r="G69">
            <v>36922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9</v>
          </cell>
          <cell r="L69">
            <v>2.25</v>
          </cell>
          <cell r="M69">
            <v>58.5</v>
          </cell>
          <cell r="N69">
            <v>10.57</v>
          </cell>
          <cell r="O69">
            <v>13.57</v>
          </cell>
          <cell r="P69">
            <v>20</v>
          </cell>
          <cell r="Q69">
            <v>4</v>
          </cell>
          <cell r="R69">
            <v>624</v>
          </cell>
          <cell r="S69">
            <v>13.43</v>
          </cell>
          <cell r="T69">
            <v>10.57</v>
          </cell>
        </row>
        <row r="70">
          <cell r="C70">
            <v>2412112005</v>
          </cell>
          <cell r="D70">
            <v>5901304099</v>
          </cell>
          <cell r="E70" t="str">
            <v>ИППСП</v>
          </cell>
          <cell r="F70" t="str">
            <v>24-0454</v>
          </cell>
          <cell r="G70">
            <v>36922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12</v>
          </cell>
          <cell r="L70">
            <v>3</v>
          </cell>
          <cell r="M70">
            <v>78</v>
          </cell>
          <cell r="N70">
            <v>12.04</v>
          </cell>
          <cell r="O70">
            <v>8.0500000000000007</v>
          </cell>
          <cell r="P70">
            <v>13</v>
          </cell>
          <cell r="Q70">
            <v>7</v>
          </cell>
          <cell r="R70">
            <v>520</v>
          </cell>
          <cell r="S70">
            <v>7.96</v>
          </cell>
          <cell r="T70">
            <v>12.04</v>
          </cell>
        </row>
        <row r="71">
          <cell r="C71">
            <v>2412112006</v>
          </cell>
          <cell r="D71">
            <v>6606138854</v>
          </cell>
          <cell r="E71" t="str">
            <v>ИППСП</v>
          </cell>
          <cell r="F71" t="str">
            <v>24-0455</v>
          </cell>
          <cell r="G71">
            <v>36922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5</v>
          </cell>
          <cell r="L71">
            <v>1.25</v>
          </cell>
          <cell r="M71">
            <v>32.5</v>
          </cell>
          <cell r="N71">
            <v>14.62</v>
          </cell>
          <cell r="O71">
            <v>7.38</v>
          </cell>
          <cell r="P71">
            <v>15</v>
          </cell>
          <cell r="Q71">
            <v>7</v>
          </cell>
          <cell r="R71">
            <v>572</v>
          </cell>
          <cell r="S71">
            <v>7.38</v>
          </cell>
          <cell r="T71">
            <v>14.62</v>
          </cell>
          <cell r="W71">
            <v>572</v>
          </cell>
        </row>
        <row r="72">
          <cell r="C72">
            <v>2412112055</v>
          </cell>
          <cell r="D72">
            <v>6203047606</v>
          </cell>
          <cell r="E72" t="str">
            <v>ИППСП</v>
          </cell>
          <cell r="F72" t="str">
            <v>24-0030</v>
          </cell>
          <cell r="G72">
            <v>36916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5</v>
          </cell>
          <cell r="L72">
            <v>1.25</v>
          </cell>
          <cell r="M72">
            <v>32.5</v>
          </cell>
          <cell r="N72">
            <v>8.81</v>
          </cell>
          <cell r="O72">
            <v>10.4</v>
          </cell>
          <cell r="P72">
            <v>15</v>
          </cell>
          <cell r="Q72">
            <v>4</v>
          </cell>
          <cell r="R72">
            <v>494</v>
          </cell>
          <cell r="S72">
            <v>10.19</v>
          </cell>
          <cell r="T72">
            <v>8.81</v>
          </cell>
        </row>
        <row r="73">
          <cell r="C73">
            <v>2412112066</v>
          </cell>
          <cell r="D73">
            <v>6707239138</v>
          </cell>
          <cell r="E73" t="str">
            <v>ИППСП</v>
          </cell>
          <cell r="F73" t="str">
            <v>24-0509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5</v>
          </cell>
          <cell r="L73">
            <v>1.25</v>
          </cell>
          <cell r="M73">
            <v>32.5</v>
          </cell>
          <cell r="N73">
            <v>4.1500000000000004</v>
          </cell>
          <cell r="O73">
            <v>16.39</v>
          </cell>
          <cell r="P73">
            <v>15</v>
          </cell>
          <cell r="Q73">
            <v>6</v>
          </cell>
          <cell r="R73">
            <v>534.04</v>
          </cell>
          <cell r="S73">
            <v>16.39</v>
          </cell>
          <cell r="T73">
            <v>4.1500000000000004</v>
          </cell>
        </row>
        <row r="74">
          <cell r="C74">
            <v>2412112039</v>
          </cell>
          <cell r="D74">
            <v>6109227659</v>
          </cell>
          <cell r="E74" t="str">
            <v>ИППСП</v>
          </cell>
          <cell r="F74" t="str">
            <v>24-0448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14</v>
          </cell>
          <cell r="L74">
            <v>3.5</v>
          </cell>
          <cell r="M74">
            <v>91</v>
          </cell>
          <cell r="N74">
            <v>17.34</v>
          </cell>
          <cell r="O74">
            <v>7.85</v>
          </cell>
          <cell r="P74">
            <v>20</v>
          </cell>
          <cell r="Q74">
            <v>5</v>
          </cell>
          <cell r="R74">
            <v>650</v>
          </cell>
          <cell r="S74">
            <v>7.66</v>
          </cell>
          <cell r="T74">
            <v>17.34</v>
          </cell>
        </row>
        <row r="75">
          <cell r="C75">
            <v>2412112015</v>
          </cell>
          <cell r="D75">
            <v>7505057627</v>
          </cell>
          <cell r="E75" t="str">
            <v>ИППСП</v>
          </cell>
          <cell r="F75" t="str">
            <v>24-0568</v>
          </cell>
          <cell r="G75">
            <v>36923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28</v>
          </cell>
          <cell r="L75">
            <v>7</v>
          </cell>
          <cell r="M75">
            <v>182</v>
          </cell>
          <cell r="N75">
            <v>19.7</v>
          </cell>
          <cell r="O75">
            <v>5.55</v>
          </cell>
          <cell r="P75">
            <v>20</v>
          </cell>
          <cell r="Q75">
            <v>5</v>
          </cell>
          <cell r="R75">
            <v>650</v>
          </cell>
          <cell r="S75">
            <v>5.3</v>
          </cell>
          <cell r="T75">
            <v>19.7</v>
          </cell>
        </row>
        <row r="76">
          <cell r="C76">
            <v>2412112067</v>
          </cell>
          <cell r="D76">
            <v>6610217640</v>
          </cell>
          <cell r="E76" t="str">
            <v>ИППСП</v>
          </cell>
          <cell r="F76" t="str">
            <v>24-0510</v>
          </cell>
          <cell r="G76">
            <v>36923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12</v>
          </cell>
          <cell r="L76">
            <v>3</v>
          </cell>
          <cell r="M76">
            <v>78</v>
          </cell>
          <cell r="N76">
            <v>15.08</v>
          </cell>
          <cell r="O76">
            <v>4.08</v>
          </cell>
          <cell r="P76">
            <v>15</v>
          </cell>
          <cell r="Q76">
            <v>6</v>
          </cell>
          <cell r="R76">
            <v>496.08</v>
          </cell>
          <cell r="S76">
            <v>4.08</v>
          </cell>
          <cell r="T76">
            <v>15</v>
          </cell>
        </row>
        <row r="77">
          <cell r="C77">
            <v>2412112060</v>
          </cell>
          <cell r="D77">
            <v>3609147582</v>
          </cell>
          <cell r="E77" t="str">
            <v>ИППСП</v>
          </cell>
          <cell r="F77" t="str">
            <v>24-0161</v>
          </cell>
          <cell r="G77">
            <v>36923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8</v>
          </cell>
          <cell r="L77">
            <v>2</v>
          </cell>
          <cell r="M77">
            <v>52</v>
          </cell>
          <cell r="N77">
            <v>7.05</v>
          </cell>
          <cell r="O77">
            <v>3.13</v>
          </cell>
          <cell r="P77">
            <v>7</v>
          </cell>
          <cell r="Q77">
            <v>3</v>
          </cell>
          <cell r="R77">
            <v>260</v>
          </cell>
          <cell r="S77">
            <v>3</v>
          </cell>
          <cell r="T77">
            <v>7</v>
          </cell>
        </row>
        <row r="78">
          <cell r="C78">
            <v>2412112003</v>
          </cell>
          <cell r="D78">
            <v>4901297681</v>
          </cell>
          <cell r="E78" t="str">
            <v>ИППСП</v>
          </cell>
          <cell r="F78" t="str">
            <v>24-0305</v>
          </cell>
          <cell r="G78">
            <v>36924</v>
          </cell>
          <cell r="H78" t="str">
            <v>Обстоен преглед за установяване на орален статус</v>
          </cell>
          <cell r="I78">
            <v>101</v>
          </cell>
          <cell r="J78">
            <v>8</v>
          </cell>
          <cell r="L78">
            <v>2</v>
          </cell>
          <cell r="M78">
            <v>52</v>
          </cell>
          <cell r="N78">
            <v>12.7</v>
          </cell>
          <cell r="O78">
            <v>9.39</v>
          </cell>
          <cell r="P78">
            <v>18</v>
          </cell>
          <cell r="Q78">
            <v>4</v>
          </cell>
          <cell r="R78">
            <v>572</v>
          </cell>
          <cell r="S78">
            <v>9.3000000000000007</v>
          </cell>
          <cell r="T78">
            <v>12.7</v>
          </cell>
        </row>
        <row r="79">
          <cell r="C79">
            <v>2412112018</v>
          </cell>
          <cell r="D79">
            <v>3902137618</v>
          </cell>
          <cell r="E79" t="str">
            <v>ИППСП</v>
          </cell>
          <cell r="F79" t="str">
            <v>24-0120</v>
          </cell>
          <cell r="G79">
            <v>36916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7</v>
          </cell>
          <cell r="L79">
            <v>1.75</v>
          </cell>
          <cell r="M79">
            <v>45.5</v>
          </cell>
          <cell r="N79">
            <v>10.130000000000001</v>
          </cell>
          <cell r="O79">
            <v>12.32</v>
          </cell>
          <cell r="P79">
            <v>15</v>
          </cell>
          <cell r="Q79">
            <v>7</v>
          </cell>
          <cell r="R79">
            <v>572</v>
          </cell>
          <cell r="S79">
            <v>11.87</v>
          </cell>
          <cell r="T79">
            <v>10.130000000000001</v>
          </cell>
        </row>
        <row r="80">
          <cell r="C80">
            <v>2412112074</v>
          </cell>
          <cell r="D80">
            <v>5111167672</v>
          </cell>
          <cell r="E80" t="str">
            <v>ИППСП</v>
          </cell>
          <cell r="F80" t="str">
            <v>24-0696</v>
          </cell>
          <cell r="G80">
            <v>37135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  <cell r="L80">
            <v>3.3</v>
          </cell>
          <cell r="M80">
            <v>85.8</v>
          </cell>
          <cell r="N80">
            <v>6.97</v>
          </cell>
          <cell r="O80">
            <v>1.1100000000000001</v>
          </cell>
          <cell r="P80">
            <v>7</v>
          </cell>
          <cell r="Q80">
            <v>1</v>
          </cell>
          <cell r="R80">
            <v>208</v>
          </cell>
          <cell r="S80">
            <v>1.03</v>
          </cell>
          <cell r="T80">
            <v>6.97</v>
          </cell>
        </row>
        <row r="81">
          <cell r="C81">
            <v>2412112070</v>
          </cell>
          <cell r="D81">
            <v>4308107626</v>
          </cell>
          <cell r="E81" t="str">
            <v>ИППСП</v>
          </cell>
          <cell r="F81" t="str">
            <v>24-0619</v>
          </cell>
          <cell r="G81">
            <v>36927</v>
          </cell>
          <cell r="H81" t="str">
            <v>Обстоен преглед за установяване на орален статус</v>
          </cell>
          <cell r="I81">
            <v>101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C82">
            <v>2431112107</v>
          </cell>
          <cell r="D82">
            <v>4402027527</v>
          </cell>
          <cell r="E82" t="str">
            <v>ИППСП</v>
          </cell>
          <cell r="F82" t="str">
            <v>24-0561</v>
          </cell>
          <cell r="G82">
            <v>36924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12</v>
          </cell>
          <cell r="L82">
            <v>3</v>
          </cell>
          <cell r="M82">
            <v>78</v>
          </cell>
          <cell r="N82">
            <v>14.78</v>
          </cell>
          <cell r="O82">
            <v>7.32</v>
          </cell>
          <cell r="P82">
            <v>17</v>
          </cell>
          <cell r="Q82">
            <v>5</v>
          </cell>
          <cell r="R82">
            <v>572</v>
          </cell>
          <cell r="S82">
            <v>7.22</v>
          </cell>
          <cell r="T82">
            <v>14.78</v>
          </cell>
        </row>
        <row r="83">
          <cell r="C83">
            <v>2412112072</v>
          </cell>
          <cell r="D83">
            <v>5306029125</v>
          </cell>
          <cell r="E83" t="str">
            <v>ИППСП</v>
          </cell>
          <cell r="F83" t="str">
            <v>24-676</v>
          </cell>
          <cell r="G83">
            <v>37062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10</v>
          </cell>
          <cell r="L83">
            <v>2.5</v>
          </cell>
          <cell r="M83">
            <v>65</v>
          </cell>
          <cell r="N83">
            <v>8.8000000000000007</v>
          </cell>
          <cell r="O83">
            <v>1.61</v>
          </cell>
          <cell r="P83">
            <v>9</v>
          </cell>
          <cell r="Q83">
            <v>1</v>
          </cell>
          <cell r="R83">
            <v>260</v>
          </cell>
          <cell r="S83">
            <v>1.2</v>
          </cell>
          <cell r="T83">
            <v>8.8000000000000007</v>
          </cell>
        </row>
        <row r="84">
          <cell r="C84">
            <v>2422112002</v>
          </cell>
          <cell r="D84">
            <v>4908277563</v>
          </cell>
          <cell r="E84" t="str">
            <v>ИППСП</v>
          </cell>
          <cell r="F84" t="str">
            <v>24-0499</v>
          </cell>
          <cell r="G84">
            <v>36922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28</v>
          </cell>
          <cell r="L84">
            <v>7</v>
          </cell>
          <cell r="M84">
            <v>182</v>
          </cell>
          <cell r="N84">
            <v>30.24</v>
          </cell>
          <cell r="O84">
            <v>0</v>
          </cell>
          <cell r="P84">
            <v>30</v>
          </cell>
          <cell r="Q84">
            <v>0</v>
          </cell>
          <cell r="R84">
            <v>780</v>
          </cell>
          <cell r="S84">
            <v>0</v>
          </cell>
          <cell r="T84">
            <v>30</v>
          </cell>
        </row>
        <row r="85">
          <cell r="C85">
            <v>2422112001</v>
          </cell>
          <cell r="D85">
            <v>6303170450</v>
          </cell>
          <cell r="E85" t="str">
            <v>ИППСП</v>
          </cell>
          <cell r="F85" t="str">
            <v>24-0231</v>
          </cell>
          <cell r="G85">
            <v>36917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6</v>
          </cell>
          <cell r="L85">
            <v>1.5</v>
          </cell>
          <cell r="M85">
            <v>39</v>
          </cell>
          <cell r="N85">
            <v>9.74</v>
          </cell>
          <cell r="O85">
            <v>14.43</v>
          </cell>
          <cell r="P85">
            <v>19</v>
          </cell>
          <cell r="Q85">
            <v>5</v>
          </cell>
          <cell r="R85">
            <v>624</v>
          </cell>
          <cell r="S85">
            <v>14.26</v>
          </cell>
          <cell r="T85">
            <v>9.74</v>
          </cell>
        </row>
        <row r="86">
          <cell r="C86">
            <v>2422112005</v>
          </cell>
          <cell r="D86">
            <v>7505255880</v>
          </cell>
          <cell r="E86" t="str">
            <v>ИППСП</v>
          </cell>
          <cell r="F86" t="str">
            <v>24-0162</v>
          </cell>
          <cell r="G86">
            <v>36917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22</v>
          </cell>
          <cell r="L86">
            <v>5.5</v>
          </cell>
          <cell r="M86">
            <v>143</v>
          </cell>
          <cell r="N86">
            <v>18.87</v>
          </cell>
          <cell r="O86">
            <v>5.64</v>
          </cell>
          <cell r="P86">
            <v>20</v>
          </cell>
          <cell r="Q86">
            <v>4</v>
          </cell>
          <cell r="R86">
            <v>624</v>
          </cell>
          <cell r="S86">
            <v>5.13</v>
          </cell>
          <cell r="T86">
            <v>18.87</v>
          </cell>
        </row>
        <row r="87">
          <cell r="C87">
            <v>2422112003</v>
          </cell>
          <cell r="D87">
            <v>5802255591</v>
          </cell>
          <cell r="E87" t="str">
            <v>ИППСП</v>
          </cell>
          <cell r="F87" t="str">
            <v>24-0111</v>
          </cell>
          <cell r="G87">
            <v>36916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3</v>
          </cell>
          <cell r="L87">
            <v>0.75</v>
          </cell>
          <cell r="M87">
            <v>19.5</v>
          </cell>
          <cell r="N87">
            <v>15.58</v>
          </cell>
          <cell r="O87">
            <v>6.69</v>
          </cell>
          <cell r="P87">
            <v>19</v>
          </cell>
          <cell r="Q87">
            <v>3</v>
          </cell>
          <cell r="R87">
            <v>572</v>
          </cell>
          <cell r="S87">
            <v>6.42</v>
          </cell>
          <cell r="T87">
            <v>15.58</v>
          </cell>
        </row>
        <row r="88">
          <cell r="C88">
            <v>2422112004</v>
          </cell>
          <cell r="D88">
            <v>4809017700</v>
          </cell>
          <cell r="E88" t="str">
            <v>ИППСП</v>
          </cell>
          <cell r="F88" t="str">
            <v>24-0567</v>
          </cell>
          <cell r="G88">
            <v>36924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17</v>
          </cell>
          <cell r="L88">
            <v>4.25</v>
          </cell>
          <cell r="M88">
            <v>110.5</v>
          </cell>
          <cell r="N88">
            <v>20.07</v>
          </cell>
          <cell r="O88">
            <v>3.47</v>
          </cell>
          <cell r="P88">
            <v>20</v>
          </cell>
          <cell r="Q88">
            <v>4</v>
          </cell>
          <cell r="R88">
            <v>610.22</v>
          </cell>
          <cell r="S88">
            <v>3.47</v>
          </cell>
          <cell r="T88">
            <v>20</v>
          </cell>
        </row>
        <row r="89">
          <cell r="C89">
            <v>2422112006</v>
          </cell>
          <cell r="D89">
            <v>7402157568</v>
          </cell>
          <cell r="E89" t="str">
            <v>ИППСП</v>
          </cell>
          <cell r="F89" t="str">
            <v>24-0695</v>
          </cell>
          <cell r="G89">
            <v>37135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5</v>
          </cell>
          <cell r="L89">
            <v>1.25</v>
          </cell>
          <cell r="M89">
            <v>32.5</v>
          </cell>
          <cell r="N89">
            <v>7.24</v>
          </cell>
          <cell r="O89">
            <v>3.03</v>
          </cell>
          <cell r="P89">
            <v>7</v>
          </cell>
          <cell r="Q89">
            <v>1</v>
          </cell>
          <cell r="R89">
            <v>208</v>
          </cell>
          <cell r="S89">
            <v>1</v>
          </cell>
          <cell r="T89">
            <v>7</v>
          </cell>
        </row>
        <row r="90">
          <cell r="C90">
            <v>2431112160</v>
          </cell>
          <cell r="D90">
            <v>7509020781</v>
          </cell>
          <cell r="E90" t="str">
            <v>ИППСП</v>
          </cell>
          <cell r="F90" t="str">
            <v>24-0512</v>
          </cell>
          <cell r="G90">
            <v>36920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17</v>
          </cell>
          <cell r="L90">
            <v>4.82</v>
          </cell>
          <cell r="M90">
            <v>125.32</v>
          </cell>
          <cell r="N90">
            <v>15.76</v>
          </cell>
          <cell r="O90">
            <v>5.03</v>
          </cell>
          <cell r="P90">
            <v>15</v>
          </cell>
          <cell r="Q90">
            <v>5</v>
          </cell>
          <cell r="R90">
            <v>520</v>
          </cell>
          <cell r="S90">
            <v>5</v>
          </cell>
          <cell r="T90">
            <v>15</v>
          </cell>
        </row>
        <row r="91">
          <cell r="C91">
            <v>2423112001</v>
          </cell>
          <cell r="D91">
            <v>6304285834</v>
          </cell>
          <cell r="E91" t="str">
            <v>ИППСП</v>
          </cell>
          <cell r="F91" t="str">
            <v>24-0420</v>
          </cell>
          <cell r="G91">
            <v>36922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16</v>
          </cell>
          <cell r="L91">
            <v>4</v>
          </cell>
          <cell r="M91">
            <v>104</v>
          </cell>
          <cell r="N91">
            <v>20</v>
          </cell>
          <cell r="O91">
            <v>5.0199999999999996</v>
          </cell>
          <cell r="P91">
            <v>20</v>
          </cell>
          <cell r="Q91">
            <v>5</v>
          </cell>
          <cell r="R91">
            <v>650</v>
          </cell>
          <cell r="S91">
            <v>5</v>
          </cell>
          <cell r="T91">
            <v>20</v>
          </cell>
        </row>
        <row r="92">
          <cell r="C92">
            <v>2423112002</v>
          </cell>
          <cell r="D92">
            <v>6306297599</v>
          </cell>
          <cell r="E92" t="str">
            <v>ИППСП</v>
          </cell>
          <cell r="F92" t="str">
            <v>24-0428</v>
          </cell>
          <cell r="G92">
            <v>36922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15</v>
          </cell>
          <cell r="L92">
            <v>3.75</v>
          </cell>
          <cell r="M92">
            <v>97.5</v>
          </cell>
          <cell r="N92">
            <v>18.899999999999999</v>
          </cell>
          <cell r="O92">
            <v>4.1500000000000004</v>
          </cell>
          <cell r="P92">
            <v>20</v>
          </cell>
          <cell r="Q92">
            <v>3</v>
          </cell>
          <cell r="R92">
            <v>598</v>
          </cell>
          <cell r="S92">
            <v>4.0999999999999996</v>
          </cell>
          <cell r="T92">
            <v>18.899999999999999</v>
          </cell>
        </row>
        <row r="93">
          <cell r="C93">
            <v>2424112001</v>
          </cell>
          <cell r="D93">
            <v>7210157614</v>
          </cell>
          <cell r="E93" t="str">
            <v>ИППСП</v>
          </cell>
          <cell r="F93" t="str">
            <v>24-0129</v>
          </cell>
          <cell r="G93">
            <v>36915</v>
          </cell>
          <cell r="H93" t="str">
            <v>Обстоен преглед за установяване на орален статус</v>
          </cell>
          <cell r="I93">
            <v>101</v>
          </cell>
          <cell r="J93">
            <v>16</v>
          </cell>
          <cell r="L93">
            <v>4</v>
          </cell>
          <cell r="M93">
            <v>104</v>
          </cell>
          <cell r="N93">
            <v>20.37</v>
          </cell>
          <cell r="O93">
            <v>8.6</v>
          </cell>
          <cell r="P93">
            <v>20</v>
          </cell>
          <cell r="Q93">
            <v>7</v>
          </cell>
          <cell r="R93">
            <v>702</v>
          </cell>
          <cell r="S93">
            <v>7</v>
          </cell>
          <cell r="T93">
            <v>20</v>
          </cell>
        </row>
        <row r="94">
          <cell r="C94">
            <v>2424112002</v>
          </cell>
          <cell r="D94">
            <v>5711057260</v>
          </cell>
          <cell r="E94" t="str">
            <v>ИППСП</v>
          </cell>
          <cell r="F94" t="str">
            <v>24-0224</v>
          </cell>
          <cell r="G94">
            <v>36917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12</v>
          </cell>
          <cell r="L94">
            <v>3</v>
          </cell>
          <cell r="M94">
            <v>78</v>
          </cell>
          <cell r="N94">
            <v>20.440000000000001</v>
          </cell>
          <cell r="O94">
            <v>7.8</v>
          </cell>
          <cell r="P94">
            <v>22</v>
          </cell>
          <cell r="Q94">
            <v>6</v>
          </cell>
          <cell r="R94">
            <v>728</v>
          </cell>
          <cell r="S94">
            <v>7.56</v>
          </cell>
          <cell r="T94">
            <v>20.440000000000001</v>
          </cell>
        </row>
        <row r="95">
          <cell r="C95">
            <v>2424112003</v>
          </cell>
          <cell r="D95">
            <v>6609287609</v>
          </cell>
          <cell r="E95" t="str">
            <v>ИППСП</v>
          </cell>
          <cell r="F95" t="str">
            <v>24-0223</v>
          </cell>
          <cell r="G95">
            <v>36917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8</v>
          </cell>
          <cell r="L95">
            <v>2</v>
          </cell>
          <cell r="M95">
            <v>52</v>
          </cell>
          <cell r="N95">
            <v>7.67</v>
          </cell>
          <cell r="O95">
            <v>15.38</v>
          </cell>
          <cell r="P95">
            <v>18</v>
          </cell>
          <cell r="Q95">
            <v>5</v>
          </cell>
          <cell r="R95">
            <v>598</v>
          </cell>
          <cell r="S95">
            <v>15.33</v>
          </cell>
          <cell r="T95">
            <v>7.67</v>
          </cell>
        </row>
        <row r="96">
          <cell r="C96">
            <v>2424112004</v>
          </cell>
          <cell r="D96" t="str">
            <v>6004097538</v>
          </cell>
          <cell r="E96" t="str">
            <v>ИППСП</v>
          </cell>
          <cell r="F96" t="str">
            <v>24-0160</v>
          </cell>
          <cell r="G96">
            <v>36918</v>
          </cell>
          <cell r="H96" t="str">
            <v>Обстоен преглед за установяване на орален статус</v>
          </cell>
          <cell r="I96">
            <v>101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C97">
            <v>2424112005</v>
          </cell>
          <cell r="D97" t="str">
            <v>6910026480</v>
          </cell>
          <cell r="E97" t="str">
            <v>ИППСП</v>
          </cell>
          <cell r="F97" t="str">
            <v>24-0626</v>
          </cell>
          <cell r="G97">
            <v>36929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1</v>
          </cell>
          <cell r="L97">
            <v>0.25</v>
          </cell>
          <cell r="M97">
            <v>6.5</v>
          </cell>
          <cell r="N97">
            <v>2.2000000000000002</v>
          </cell>
          <cell r="O97">
            <v>9.8000000000000007</v>
          </cell>
          <cell r="P97">
            <v>8</v>
          </cell>
          <cell r="Q97">
            <v>4</v>
          </cell>
          <cell r="R97">
            <v>312</v>
          </cell>
          <cell r="S97">
            <v>9.8000000000000007</v>
          </cell>
          <cell r="T97">
            <v>2.2000000000000002</v>
          </cell>
        </row>
        <row r="98">
          <cell r="C98">
            <v>2412112031</v>
          </cell>
          <cell r="D98">
            <v>6111257530</v>
          </cell>
          <cell r="E98" t="str">
            <v>ИППСП</v>
          </cell>
          <cell r="F98" t="str">
            <v>24-0106</v>
          </cell>
          <cell r="G98">
            <v>36916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16</v>
          </cell>
          <cell r="L98">
            <v>4</v>
          </cell>
          <cell r="M98">
            <v>104</v>
          </cell>
          <cell r="N98">
            <v>14.7</v>
          </cell>
          <cell r="O98">
            <v>7.41</v>
          </cell>
          <cell r="P98">
            <v>16</v>
          </cell>
          <cell r="Q98">
            <v>6</v>
          </cell>
          <cell r="R98">
            <v>572</v>
          </cell>
          <cell r="S98">
            <v>7.3</v>
          </cell>
          <cell r="T98">
            <v>14.7</v>
          </cell>
        </row>
        <row r="99">
          <cell r="C99">
            <v>2427112002</v>
          </cell>
          <cell r="D99">
            <v>5812024408</v>
          </cell>
          <cell r="E99" t="str">
            <v>ИППСП</v>
          </cell>
          <cell r="F99" t="str">
            <v>24-0425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13</v>
          </cell>
          <cell r="L99">
            <v>3.25</v>
          </cell>
          <cell r="M99">
            <v>84.5</v>
          </cell>
          <cell r="N99">
            <v>18.28</v>
          </cell>
          <cell r="O99">
            <v>8.92</v>
          </cell>
          <cell r="P99">
            <v>20</v>
          </cell>
          <cell r="Q99">
            <v>7</v>
          </cell>
          <cell r="R99">
            <v>702</v>
          </cell>
          <cell r="S99">
            <v>8.7200000000000006</v>
          </cell>
          <cell r="T99">
            <v>18.28</v>
          </cell>
        </row>
        <row r="100">
          <cell r="C100">
            <v>2427112003</v>
          </cell>
          <cell r="D100">
            <v>6004254771</v>
          </cell>
          <cell r="E100" t="str">
            <v>ИППСП</v>
          </cell>
          <cell r="F100" t="str">
            <v>24-0433</v>
          </cell>
          <cell r="G100">
            <v>36922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10</v>
          </cell>
          <cell r="L100">
            <v>2.5</v>
          </cell>
          <cell r="M100">
            <v>65</v>
          </cell>
          <cell r="N100">
            <v>10.15</v>
          </cell>
          <cell r="O100">
            <v>14.92</v>
          </cell>
          <cell r="P100">
            <v>18</v>
          </cell>
          <cell r="Q100">
            <v>7</v>
          </cell>
          <cell r="R100">
            <v>650</v>
          </cell>
          <cell r="S100">
            <v>14.85</v>
          </cell>
          <cell r="T100">
            <v>10.15</v>
          </cell>
        </row>
        <row r="101">
          <cell r="C101">
            <v>2427112004</v>
          </cell>
          <cell r="D101">
            <v>6012248479</v>
          </cell>
          <cell r="E101" t="str">
            <v>ИППСП</v>
          </cell>
          <cell r="F101" t="str">
            <v>24-0422</v>
          </cell>
          <cell r="G101">
            <v>36922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11</v>
          </cell>
          <cell r="L101">
            <v>2.75</v>
          </cell>
          <cell r="M101">
            <v>71.5</v>
          </cell>
          <cell r="N101">
            <v>10.98</v>
          </cell>
          <cell r="O101">
            <v>16.09</v>
          </cell>
          <cell r="P101">
            <v>20</v>
          </cell>
          <cell r="Q101">
            <v>7</v>
          </cell>
          <cell r="R101">
            <v>702</v>
          </cell>
          <cell r="S101">
            <v>16.02</v>
          </cell>
          <cell r="T101">
            <v>10.98</v>
          </cell>
        </row>
        <row r="102">
          <cell r="C102">
            <v>2427112006</v>
          </cell>
          <cell r="D102">
            <v>6901095771</v>
          </cell>
          <cell r="E102" t="str">
            <v>ИППСП</v>
          </cell>
          <cell r="F102" t="str">
            <v>24-0427</v>
          </cell>
          <cell r="G102">
            <v>36922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2</v>
          </cell>
          <cell r="L102">
            <v>0.5</v>
          </cell>
          <cell r="M102">
            <v>13</v>
          </cell>
          <cell r="N102">
            <v>26.01</v>
          </cell>
          <cell r="O102">
            <v>0</v>
          </cell>
          <cell r="P102">
            <v>25</v>
          </cell>
          <cell r="Q102">
            <v>0</v>
          </cell>
          <cell r="R102">
            <v>650</v>
          </cell>
          <cell r="S102">
            <v>0</v>
          </cell>
          <cell r="T102">
            <v>25</v>
          </cell>
        </row>
        <row r="103">
          <cell r="C103">
            <v>2427112007</v>
          </cell>
          <cell r="D103">
            <v>6203297673</v>
          </cell>
          <cell r="E103" t="str">
            <v>ИППСП</v>
          </cell>
          <cell r="F103" t="str">
            <v>24-035</v>
          </cell>
          <cell r="G103">
            <v>36914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13</v>
          </cell>
          <cell r="L103">
            <v>3.25</v>
          </cell>
          <cell r="M103">
            <v>84.5</v>
          </cell>
          <cell r="N103">
            <v>15.59</v>
          </cell>
          <cell r="O103">
            <v>9.81</v>
          </cell>
          <cell r="P103">
            <v>20</v>
          </cell>
          <cell r="Q103">
            <v>5</v>
          </cell>
          <cell r="R103">
            <v>650</v>
          </cell>
          <cell r="S103">
            <v>9.41</v>
          </cell>
          <cell r="T103">
            <v>15.59</v>
          </cell>
        </row>
        <row r="104">
          <cell r="C104">
            <v>2427112008</v>
          </cell>
          <cell r="D104" t="str">
            <v>6208137560</v>
          </cell>
          <cell r="E104" t="str">
            <v>ИППСП</v>
          </cell>
          <cell r="F104" t="str">
            <v>24-0131</v>
          </cell>
          <cell r="G104">
            <v>36915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8</v>
          </cell>
          <cell r="L104">
            <v>2</v>
          </cell>
          <cell r="M104">
            <v>52</v>
          </cell>
          <cell r="N104">
            <v>16.04</v>
          </cell>
          <cell r="O104">
            <v>11.08</v>
          </cell>
          <cell r="P104">
            <v>20</v>
          </cell>
          <cell r="Q104">
            <v>7</v>
          </cell>
          <cell r="R104">
            <v>702</v>
          </cell>
          <cell r="S104">
            <v>10.96</v>
          </cell>
          <cell r="T104">
            <v>16.04</v>
          </cell>
        </row>
        <row r="105">
          <cell r="C105">
            <v>2427112009</v>
          </cell>
          <cell r="D105">
            <v>6507147630</v>
          </cell>
          <cell r="E105" t="str">
            <v>ИППСП</v>
          </cell>
          <cell r="F105" t="str">
            <v>24-0400</v>
          </cell>
          <cell r="G105">
            <v>36921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10</v>
          </cell>
          <cell r="L105">
            <v>2.5</v>
          </cell>
          <cell r="M105">
            <v>65</v>
          </cell>
          <cell r="N105">
            <v>13.78</v>
          </cell>
          <cell r="O105">
            <v>11.23</v>
          </cell>
          <cell r="P105">
            <v>18</v>
          </cell>
          <cell r="Q105">
            <v>7</v>
          </cell>
          <cell r="R105">
            <v>650</v>
          </cell>
          <cell r="S105">
            <v>11.22</v>
          </cell>
          <cell r="T105">
            <v>13.78</v>
          </cell>
        </row>
        <row r="106">
          <cell r="C106">
            <v>2427112010</v>
          </cell>
          <cell r="D106">
            <v>7001037579</v>
          </cell>
          <cell r="E106" t="str">
            <v>ИППСП</v>
          </cell>
          <cell r="F106" t="str">
            <v>24-0403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16</v>
          </cell>
          <cell r="L106">
            <v>4</v>
          </cell>
          <cell r="M106">
            <v>104</v>
          </cell>
          <cell r="N106">
            <v>18.309999999999999</v>
          </cell>
          <cell r="O106">
            <v>8.48</v>
          </cell>
          <cell r="P106">
            <v>20</v>
          </cell>
          <cell r="Q106">
            <v>6</v>
          </cell>
          <cell r="R106">
            <v>676</v>
          </cell>
          <cell r="S106">
            <v>7.69</v>
          </cell>
          <cell r="T106">
            <v>18.309999999999999</v>
          </cell>
        </row>
        <row r="107">
          <cell r="C107">
            <v>2427112011</v>
          </cell>
          <cell r="D107">
            <v>4509047750</v>
          </cell>
          <cell r="E107" t="str">
            <v>ИППСП</v>
          </cell>
          <cell r="F107" t="str">
            <v>24-0127</v>
          </cell>
          <cell r="G107">
            <v>36916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24</v>
          </cell>
          <cell r="L107">
            <v>6</v>
          </cell>
          <cell r="M107">
            <v>156</v>
          </cell>
          <cell r="N107">
            <v>19.02</v>
          </cell>
          <cell r="O107">
            <v>8.7100000000000009</v>
          </cell>
          <cell r="P107">
            <v>21</v>
          </cell>
          <cell r="Q107">
            <v>6</v>
          </cell>
          <cell r="R107">
            <v>702</v>
          </cell>
          <cell r="S107">
            <v>7.98</v>
          </cell>
          <cell r="T107">
            <v>19.02</v>
          </cell>
        </row>
        <row r="108">
          <cell r="C108">
            <v>2427112012</v>
          </cell>
          <cell r="D108">
            <v>4704207679</v>
          </cell>
          <cell r="E108" t="str">
            <v>ИППСП</v>
          </cell>
          <cell r="F108" t="str">
            <v>24-0126</v>
          </cell>
          <cell r="G108">
            <v>36916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16</v>
          </cell>
          <cell r="L108">
            <v>4</v>
          </cell>
          <cell r="M108">
            <v>104</v>
          </cell>
          <cell r="N108">
            <v>20.28</v>
          </cell>
          <cell r="O108">
            <v>5.1100000000000003</v>
          </cell>
          <cell r="P108">
            <v>20</v>
          </cell>
          <cell r="Q108">
            <v>5</v>
          </cell>
          <cell r="R108">
            <v>650</v>
          </cell>
          <cell r="S108">
            <v>5</v>
          </cell>
          <cell r="T108">
            <v>20</v>
          </cell>
        </row>
        <row r="109">
          <cell r="C109">
            <v>2427112016</v>
          </cell>
          <cell r="D109" t="str">
            <v>7307187535</v>
          </cell>
          <cell r="E109" t="str">
            <v>ИППСП</v>
          </cell>
          <cell r="F109" t="str">
            <v>24-0563</v>
          </cell>
          <cell r="G109">
            <v>36921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6</v>
          </cell>
          <cell r="L109">
            <v>1.5</v>
          </cell>
          <cell r="M109">
            <v>39</v>
          </cell>
          <cell r="N109">
            <v>10.130000000000001</v>
          </cell>
          <cell r="O109">
            <v>0</v>
          </cell>
          <cell r="P109">
            <v>10</v>
          </cell>
          <cell r="Q109">
            <v>0</v>
          </cell>
          <cell r="R109">
            <v>260</v>
          </cell>
          <cell r="S109">
            <v>0</v>
          </cell>
          <cell r="T109">
            <v>10</v>
          </cell>
        </row>
        <row r="110">
          <cell r="C110">
            <v>2427112005</v>
          </cell>
          <cell r="D110">
            <v>5107019119</v>
          </cell>
          <cell r="E110" t="str">
            <v>ИППСП</v>
          </cell>
          <cell r="F110" t="str">
            <v>24-0015</v>
          </cell>
          <cell r="G110">
            <v>36915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13</v>
          </cell>
          <cell r="L110">
            <v>3.25</v>
          </cell>
          <cell r="M110">
            <v>84.5</v>
          </cell>
          <cell r="N110">
            <v>15.52</v>
          </cell>
          <cell r="O110">
            <v>8.48</v>
          </cell>
          <cell r="P110">
            <v>18</v>
          </cell>
          <cell r="Q110">
            <v>6</v>
          </cell>
          <cell r="R110">
            <v>624</v>
          </cell>
          <cell r="S110">
            <v>8.48</v>
          </cell>
          <cell r="T110">
            <v>15.52</v>
          </cell>
        </row>
        <row r="111">
          <cell r="C111">
            <v>2427112001</v>
          </cell>
          <cell r="D111">
            <v>6709270493</v>
          </cell>
          <cell r="E111" t="str">
            <v>ИППСП</v>
          </cell>
          <cell r="F111" t="str">
            <v>24-0577</v>
          </cell>
          <cell r="G111">
            <v>36924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9</v>
          </cell>
          <cell r="L111">
            <v>2.25</v>
          </cell>
          <cell r="M111">
            <v>58.5</v>
          </cell>
          <cell r="N111">
            <v>14.09</v>
          </cell>
          <cell r="O111">
            <v>6.16</v>
          </cell>
          <cell r="P111">
            <v>14</v>
          </cell>
          <cell r="Q111">
            <v>6</v>
          </cell>
          <cell r="R111">
            <v>520</v>
          </cell>
          <cell r="S111">
            <v>6</v>
          </cell>
          <cell r="T111">
            <v>14</v>
          </cell>
        </row>
        <row r="112">
          <cell r="C112">
            <v>2431112069</v>
          </cell>
          <cell r="D112">
            <v>4105207624</v>
          </cell>
          <cell r="E112" t="str">
            <v>ИППСП</v>
          </cell>
          <cell r="F112" t="str">
            <v>24-0148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21</v>
          </cell>
          <cell r="L112">
            <v>5.25</v>
          </cell>
          <cell r="M112">
            <v>136.5</v>
          </cell>
          <cell r="N112">
            <v>18.05</v>
          </cell>
          <cell r="O112">
            <v>5.0999999999999996</v>
          </cell>
          <cell r="P112">
            <v>18</v>
          </cell>
          <cell r="Q112">
            <v>5</v>
          </cell>
          <cell r="R112">
            <v>598</v>
          </cell>
          <cell r="S112">
            <v>5</v>
          </cell>
          <cell r="T112">
            <v>18</v>
          </cell>
        </row>
        <row r="113">
          <cell r="C113">
            <v>2431112028</v>
          </cell>
          <cell r="D113">
            <v>6710137595</v>
          </cell>
          <cell r="E113" t="str">
            <v>ИППСП</v>
          </cell>
          <cell r="F113" t="str">
            <v>24-0124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16</v>
          </cell>
          <cell r="L113">
            <v>4</v>
          </cell>
          <cell r="M113">
            <v>104</v>
          </cell>
          <cell r="N113">
            <v>17.600000000000001</v>
          </cell>
          <cell r="O113">
            <v>7.62</v>
          </cell>
          <cell r="P113">
            <v>18</v>
          </cell>
          <cell r="Q113">
            <v>7</v>
          </cell>
          <cell r="R113">
            <v>650</v>
          </cell>
          <cell r="S113">
            <v>7.4</v>
          </cell>
          <cell r="T113">
            <v>17.600000000000001</v>
          </cell>
        </row>
        <row r="114">
          <cell r="C114">
            <v>2431112032</v>
          </cell>
          <cell r="D114">
            <v>4004067530</v>
          </cell>
          <cell r="E114" t="str">
            <v>ИППСП</v>
          </cell>
          <cell r="F114" t="str">
            <v>24-0252</v>
          </cell>
          <cell r="G114">
            <v>36922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15</v>
          </cell>
          <cell r="L114">
            <v>3.75</v>
          </cell>
          <cell r="M114">
            <v>97.5</v>
          </cell>
          <cell r="N114">
            <v>15.02</v>
          </cell>
          <cell r="O114">
            <v>5.08</v>
          </cell>
          <cell r="P114">
            <v>15</v>
          </cell>
          <cell r="Q114">
            <v>5</v>
          </cell>
          <cell r="R114">
            <v>520</v>
          </cell>
          <cell r="S114">
            <v>5</v>
          </cell>
          <cell r="T114">
            <v>15</v>
          </cell>
        </row>
        <row r="115">
          <cell r="C115">
            <v>2431112104</v>
          </cell>
          <cell r="D115">
            <v>5606258605</v>
          </cell>
          <cell r="E115" t="str">
            <v>ИППСП</v>
          </cell>
          <cell r="F115" t="str">
            <v>24-0533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14</v>
          </cell>
          <cell r="L115">
            <v>3.5</v>
          </cell>
          <cell r="M115">
            <v>91</v>
          </cell>
          <cell r="N115">
            <v>20.04</v>
          </cell>
          <cell r="O115">
            <v>2.37</v>
          </cell>
          <cell r="P115">
            <v>20</v>
          </cell>
          <cell r="Q115">
            <v>2</v>
          </cell>
          <cell r="R115">
            <v>572</v>
          </cell>
          <cell r="S115">
            <v>2</v>
          </cell>
          <cell r="T115">
            <v>20</v>
          </cell>
        </row>
        <row r="116">
          <cell r="C116">
            <v>2431112014</v>
          </cell>
          <cell r="D116">
            <v>4811231733</v>
          </cell>
          <cell r="E116" t="str">
            <v>ИППСП</v>
          </cell>
          <cell r="F116" t="str">
            <v>24-0116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12</v>
          </cell>
          <cell r="L116">
            <v>3</v>
          </cell>
          <cell r="M116">
            <v>78</v>
          </cell>
          <cell r="N116">
            <v>15.2</v>
          </cell>
          <cell r="O116">
            <v>7.26</v>
          </cell>
          <cell r="P116">
            <v>15</v>
          </cell>
          <cell r="Q116">
            <v>7</v>
          </cell>
          <cell r="R116">
            <v>572</v>
          </cell>
          <cell r="S116">
            <v>7</v>
          </cell>
          <cell r="T116">
            <v>15</v>
          </cell>
        </row>
        <row r="117">
          <cell r="C117">
            <v>2431112148</v>
          </cell>
          <cell r="D117">
            <v>5601297620</v>
          </cell>
          <cell r="E117" t="str">
            <v>ИППСП</v>
          </cell>
          <cell r="F117" t="str">
            <v>24-0207</v>
          </cell>
          <cell r="G117">
            <v>36921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14</v>
          </cell>
          <cell r="L117">
            <v>3.5</v>
          </cell>
          <cell r="M117">
            <v>91</v>
          </cell>
          <cell r="N117">
            <v>20.399999999999999</v>
          </cell>
          <cell r="O117">
            <v>4</v>
          </cell>
          <cell r="P117">
            <v>20</v>
          </cell>
          <cell r="Q117">
            <v>4</v>
          </cell>
          <cell r="R117">
            <v>624</v>
          </cell>
          <cell r="S117">
            <v>4</v>
          </cell>
          <cell r="T117">
            <v>20</v>
          </cell>
        </row>
        <row r="118">
          <cell r="C118">
            <v>2431112059</v>
          </cell>
          <cell r="D118">
            <v>4511017572</v>
          </cell>
          <cell r="E118" t="str">
            <v>ИППСП</v>
          </cell>
          <cell r="F118" t="str">
            <v>24-0370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27</v>
          </cell>
          <cell r="L118">
            <v>6.75</v>
          </cell>
          <cell r="M118">
            <v>175.5</v>
          </cell>
          <cell r="N118">
            <v>20.38</v>
          </cell>
          <cell r="O118">
            <v>7.16</v>
          </cell>
          <cell r="P118">
            <v>20</v>
          </cell>
          <cell r="Q118">
            <v>7</v>
          </cell>
          <cell r="R118">
            <v>702</v>
          </cell>
          <cell r="S118">
            <v>7</v>
          </cell>
          <cell r="T118">
            <v>20</v>
          </cell>
        </row>
        <row r="119">
          <cell r="C119">
            <v>2431112093</v>
          </cell>
          <cell r="D119">
            <v>4904097579</v>
          </cell>
          <cell r="E119" t="str">
            <v>ИППСП</v>
          </cell>
          <cell r="F119" t="str">
            <v>24-0115</v>
          </cell>
          <cell r="G119">
            <v>36916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19</v>
          </cell>
          <cell r="L119">
            <v>4.75</v>
          </cell>
          <cell r="M119">
            <v>123.5</v>
          </cell>
          <cell r="N119">
            <v>18.8</v>
          </cell>
          <cell r="O119">
            <v>8.3000000000000007</v>
          </cell>
          <cell r="P119">
            <v>20</v>
          </cell>
          <cell r="Q119">
            <v>7</v>
          </cell>
          <cell r="R119">
            <v>702</v>
          </cell>
          <cell r="S119">
            <v>8.1999999999999993</v>
          </cell>
          <cell r="T119">
            <v>18.8</v>
          </cell>
        </row>
        <row r="120">
          <cell r="C120">
            <v>2431112100</v>
          </cell>
          <cell r="D120">
            <v>6001143711</v>
          </cell>
          <cell r="E120" t="str">
            <v>ИППСП</v>
          </cell>
          <cell r="F120" t="str">
            <v>24-0151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11</v>
          </cell>
          <cell r="L120">
            <v>2.75</v>
          </cell>
          <cell r="M120">
            <v>71.5</v>
          </cell>
          <cell r="N120">
            <v>12.28</v>
          </cell>
          <cell r="O120">
            <v>12.85</v>
          </cell>
          <cell r="P120">
            <v>18</v>
          </cell>
          <cell r="Q120">
            <v>7</v>
          </cell>
          <cell r="R120">
            <v>650</v>
          </cell>
          <cell r="S120">
            <v>12.72</v>
          </cell>
          <cell r="T120">
            <v>12.28</v>
          </cell>
        </row>
        <row r="121">
          <cell r="C121">
            <v>2431112101</v>
          </cell>
          <cell r="D121">
            <v>5902253859</v>
          </cell>
          <cell r="E121" t="str">
            <v>ИППСП</v>
          </cell>
          <cell r="F121" t="str">
            <v>24-0436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11</v>
          </cell>
          <cell r="L121">
            <v>2.75</v>
          </cell>
          <cell r="M121">
            <v>71.5</v>
          </cell>
          <cell r="N121">
            <v>15.02</v>
          </cell>
          <cell r="O121">
            <v>7.03</v>
          </cell>
          <cell r="P121">
            <v>15</v>
          </cell>
          <cell r="Q121">
            <v>7</v>
          </cell>
          <cell r="R121">
            <v>572</v>
          </cell>
          <cell r="S121">
            <v>7</v>
          </cell>
          <cell r="T121">
            <v>15</v>
          </cell>
        </row>
        <row r="122">
          <cell r="C122">
            <v>2431112119</v>
          </cell>
          <cell r="D122">
            <v>5902017560</v>
          </cell>
          <cell r="E122" t="str">
            <v>ИППСП</v>
          </cell>
          <cell r="F122" t="str">
            <v>24-0432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14</v>
          </cell>
          <cell r="L122">
            <v>3.5</v>
          </cell>
          <cell r="M122">
            <v>91</v>
          </cell>
          <cell r="N122">
            <v>20.100000000000001</v>
          </cell>
          <cell r="O122">
            <v>0</v>
          </cell>
          <cell r="P122">
            <v>20</v>
          </cell>
          <cell r="Q122">
            <v>0</v>
          </cell>
          <cell r="R122">
            <v>520</v>
          </cell>
          <cell r="S122">
            <v>0</v>
          </cell>
          <cell r="T122">
            <v>20</v>
          </cell>
        </row>
        <row r="123">
          <cell r="C123">
            <v>2431112144</v>
          </cell>
          <cell r="D123">
            <v>6610207615</v>
          </cell>
          <cell r="E123" t="str">
            <v>ИППСП</v>
          </cell>
          <cell r="F123" t="str">
            <v>24-0456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14</v>
          </cell>
          <cell r="L123">
            <v>3.5</v>
          </cell>
          <cell r="M123">
            <v>91</v>
          </cell>
          <cell r="N123">
            <v>15.13</v>
          </cell>
          <cell r="O123">
            <v>7.41</v>
          </cell>
          <cell r="P123">
            <v>15</v>
          </cell>
          <cell r="Q123">
            <v>7</v>
          </cell>
          <cell r="R123">
            <v>572</v>
          </cell>
          <cell r="S123">
            <v>7</v>
          </cell>
          <cell r="T123">
            <v>15</v>
          </cell>
        </row>
        <row r="124">
          <cell r="C124">
            <v>2431112127</v>
          </cell>
          <cell r="D124">
            <v>5411287679</v>
          </cell>
          <cell r="E124" t="str">
            <v>ИППСП</v>
          </cell>
          <cell r="F124" t="str">
            <v>24-0430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7</v>
          </cell>
          <cell r="L124">
            <v>1.75</v>
          </cell>
          <cell r="M124">
            <v>45.5</v>
          </cell>
          <cell r="N124">
            <v>20.02</v>
          </cell>
          <cell r="O124">
            <v>0</v>
          </cell>
          <cell r="P124">
            <v>20</v>
          </cell>
          <cell r="Q124">
            <v>0</v>
          </cell>
          <cell r="R124">
            <v>520</v>
          </cell>
          <cell r="S124">
            <v>0</v>
          </cell>
          <cell r="T124">
            <v>20</v>
          </cell>
        </row>
        <row r="125">
          <cell r="C125">
            <v>2431112060</v>
          </cell>
          <cell r="D125">
            <v>5912157620</v>
          </cell>
          <cell r="E125" t="str">
            <v>ИППСП</v>
          </cell>
          <cell r="F125" t="str">
            <v>24-0431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13</v>
          </cell>
          <cell r="L125">
            <v>3.25</v>
          </cell>
          <cell r="M125">
            <v>84.5</v>
          </cell>
          <cell r="N125">
            <v>19.21</v>
          </cell>
          <cell r="O125">
            <v>3.9</v>
          </cell>
          <cell r="P125">
            <v>20</v>
          </cell>
          <cell r="Q125">
            <v>3</v>
          </cell>
          <cell r="R125">
            <v>598</v>
          </cell>
          <cell r="S125">
            <v>3.79</v>
          </cell>
          <cell r="T125">
            <v>19.21</v>
          </cell>
        </row>
        <row r="126">
          <cell r="C126">
            <v>2431112141</v>
          </cell>
          <cell r="D126">
            <v>7104197580</v>
          </cell>
          <cell r="E126" t="str">
            <v>ИППСП</v>
          </cell>
          <cell r="F126" t="str">
            <v>24-0344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6</v>
          </cell>
          <cell r="L126">
            <v>1.5</v>
          </cell>
          <cell r="M126">
            <v>39</v>
          </cell>
          <cell r="N126">
            <v>10.1</v>
          </cell>
          <cell r="O126">
            <v>5.01</v>
          </cell>
          <cell r="P126">
            <v>10</v>
          </cell>
          <cell r="Q126">
            <v>5</v>
          </cell>
          <cell r="R126">
            <v>390</v>
          </cell>
          <cell r="S126">
            <v>5</v>
          </cell>
          <cell r="T126">
            <v>10</v>
          </cell>
        </row>
        <row r="127">
          <cell r="C127">
            <v>2431112052</v>
          </cell>
          <cell r="D127">
            <v>6403067560</v>
          </cell>
          <cell r="E127" t="str">
            <v>ИППСП</v>
          </cell>
          <cell r="F127" t="str">
            <v>24-0419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12</v>
          </cell>
          <cell r="L127">
            <v>3</v>
          </cell>
          <cell r="M127">
            <v>78</v>
          </cell>
          <cell r="N127">
            <v>15.18</v>
          </cell>
          <cell r="O127">
            <v>7</v>
          </cell>
          <cell r="P127">
            <v>15</v>
          </cell>
          <cell r="Q127">
            <v>7</v>
          </cell>
          <cell r="R127">
            <v>572</v>
          </cell>
          <cell r="S127">
            <v>7</v>
          </cell>
          <cell r="T127">
            <v>15</v>
          </cell>
        </row>
        <row r="128">
          <cell r="C128">
            <v>2431112143</v>
          </cell>
          <cell r="D128">
            <v>5411127578</v>
          </cell>
          <cell r="E128" t="str">
            <v>ИППСП</v>
          </cell>
          <cell r="F128" t="str">
            <v>24-0304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3</v>
          </cell>
          <cell r="L128">
            <v>0.75</v>
          </cell>
          <cell r="M128">
            <v>19.5</v>
          </cell>
          <cell r="N128">
            <v>16.14</v>
          </cell>
          <cell r="O128">
            <v>5.03</v>
          </cell>
          <cell r="P128">
            <v>15</v>
          </cell>
          <cell r="Q128">
            <v>5</v>
          </cell>
          <cell r="R128">
            <v>520</v>
          </cell>
          <cell r="S128">
            <v>5</v>
          </cell>
          <cell r="T128">
            <v>15</v>
          </cell>
        </row>
        <row r="129">
          <cell r="C129">
            <v>2431112106</v>
          </cell>
          <cell r="D129">
            <v>4805235848</v>
          </cell>
          <cell r="E129" t="str">
            <v>ИППСП</v>
          </cell>
          <cell r="F129" t="str">
            <v>24-0421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  <cell r="J129">
            <v>20</v>
          </cell>
          <cell r="L129">
            <v>5</v>
          </cell>
          <cell r="M129">
            <v>130</v>
          </cell>
          <cell r="N129">
            <v>18.7</v>
          </cell>
          <cell r="O129">
            <v>8.3000000000000007</v>
          </cell>
          <cell r="P129">
            <v>20</v>
          </cell>
          <cell r="Q129">
            <v>7</v>
          </cell>
          <cell r="R129">
            <v>702</v>
          </cell>
          <cell r="S129">
            <v>8.3000000000000007</v>
          </cell>
          <cell r="T129">
            <v>18.7</v>
          </cell>
        </row>
        <row r="130">
          <cell r="C130">
            <v>2431112140</v>
          </cell>
          <cell r="D130">
            <v>5504067695</v>
          </cell>
          <cell r="E130" t="str">
            <v>ИППСП</v>
          </cell>
          <cell r="F130" t="str">
            <v>24-0426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  <cell r="J130">
            <v>15</v>
          </cell>
          <cell r="L130">
            <v>3.75</v>
          </cell>
          <cell r="M130">
            <v>97.5</v>
          </cell>
          <cell r="N130">
            <v>20.12</v>
          </cell>
          <cell r="O130">
            <v>5</v>
          </cell>
          <cell r="P130">
            <v>20</v>
          </cell>
          <cell r="Q130">
            <v>5</v>
          </cell>
          <cell r="R130">
            <v>650</v>
          </cell>
          <cell r="S130">
            <v>5</v>
          </cell>
          <cell r="T130">
            <v>20</v>
          </cell>
        </row>
        <row r="131">
          <cell r="C131">
            <v>2431112151</v>
          </cell>
          <cell r="D131">
            <v>7112127636</v>
          </cell>
          <cell r="E131" t="str">
            <v>ИППСП</v>
          </cell>
          <cell r="F131" t="str">
            <v>24-0343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10</v>
          </cell>
          <cell r="L131">
            <v>2.5</v>
          </cell>
          <cell r="M131">
            <v>65</v>
          </cell>
          <cell r="N131">
            <v>15.44</v>
          </cell>
          <cell r="O131">
            <v>7.55</v>
          </cell>
          <cell r="P131">
            <v>15</v>
          </cell>
          <cell r="Q131">
            <v>7</v>
          </cell>
          <cell r="R131">
            <v>572</v>
          </cell>
          <cell r="S131">
            <v>7</v>
          </cell>
          <cell r="T131">
            <v>15</v>
          </cell>
        </row>
        <row r="132">
          <cell r="C132">
            <v>2431112007</v>
          </cell>
          <cell r="D132" t="str">
            <v>5307267597</v>
          </cell>
          <cell r="E132" t="str">
            <v>ИППСП</v>
          </cell>
          <cell r="F132" t="str">
            <v>24-0541</v>
          </cell>
          <cell r="G132">
            <v>36922</v>
          </cell>
          <cell r="H132" t="str">
            <v>Обстоен преглед за установяване на орален статус</v>
          </cell>
          <cell r="I132">
            <v>101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C133">
            <v>2431112008</v>
          </cell>
          <cell r="D133" t="str">
            <v>5105281860</v>
          </cell>
          <cell r="E133" t="str">
            <v>ИППСП</v>
          </cell>
          <cell r="F133" t="str">
            <v>24-0540</v>
          </cell>
          <cell r="G133">
            <v>36922</v>
          </cell>
          <cell r="H133" t="str">
            <v>Обстоен преглед за установяване на орален статус</v>
          </cell>
          <cell r="I133">
            <v>101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C134">
            <v>2431112159</v>
          </cell>
          <cell r="D134" t="str">
            <v>4508067650</v>
          </cell>
          <cell r="E134" t="str">
            <v>ИППСП</v>
          </cell>
          <cell r="F134" t="str">
            <v>24-0451</v>
          </cell>
          <cell r="G134">
            <v>36922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9</v>
          </cell>
          <cell r="L134">
            <v>2.25</v>
          </cell>
          <cell r="M134">
            <v>58.5</v>
          </cell>
          <cell r="N134">
            <v>10.35</v>
          </cell>
          <cell r="O134">
            <v>0</v>
          </cell>
          <cell r="P134">
            <v>10</v>
          </cell>
          <cell r="Q134">
            <v>0</v>
          </cell>
          <cell r="R134">
            <v>260</v>
          </cell>
          <cell r="S134">
            <v>0</v>
          </cell>
          <cell r="T134">
            <v>10</v>
          </cell>
        </row>
        <row r="135">
          <cell r="C135">
            <v>2431112161</v>
          </cell>
          <cell r="D135" t="str">
            <v>7206257608</v>
          </cell>
          <cell r="E135" t="str">
            <v>ИППСП</v>
          </cell>
          <cell r="F135" t="str">
            <v>24-0208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L135">
            <v>0</v>
          </cell>
          <cell r="M135">
            <v>0</v>
          </cell>
          <cell r="N135">
            <v>10.15</v>
          </cell>
          <cell r="O135">
            <v>0</v>
          </cell>
          <cell r="P135">
            <v>10</v>
          </cell>
          <cell r="Q135">
            <v>0</v>
          </cell>
          <cell r="R135">
            <v>260</v>
          </cell>
          <cell r="S135">
            <v>0</v>
          </cell>
          <cell r="T135">
            <v>10</v>
          </cell>
        </row>
        <row r="136">
          <cell r="C136">
            <v>2431112042</v>
          </cell>
          <cell r="D136">
            <v>5901293517</v>
          </cell>
          <cell r="E136" t="str">
            <v>ИППСП</v>
          </cell>
          <cell r="F136" t="str">
            <v>24-0206</v>
          </cell>
          <cell r="G136">
            <v>36921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11</v>
          </cell>
          <cell r="L136">
            <v>2.75</v>
          </cell>
          <cell r="M136">
            <v>71.5</v>
          </cell>
          <cell r="N136">
            <v>15.1</v>
          </cell>
          <cell r="O136">
            <v>6.07</v>
          </cell>
          <cell r="P136">
            <v>15</v>
          </cell>
          <cell r="Q136">
            <v>6</v>
          </cell>
          <cell r="R136">
            <v>546</v>
          </cell>
          <cell r="S136">
            <v>6</v>
          </cell>
          <cell r="T136">
            <v>15</v>
          </cell>
        </row>
        <row r="137">
          <cell r="C137">
            <v>2431112125</v>
          </cell>
          <cell r="D137">
            <v>5910317611</v>
          </cell>
          <cell r="E137" t="str">
            <v>ИППСП</v>
          </cell>
          <cell r="F137" t="str">
            <v>24-0372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11</v>
          </cell>
          <cell r="L137">
            <v>2.75</v>
          </cell>
          <cell r="M137">
            <v>71.5</v>
          </cell>
          <cell r="N137">
            <v>13</v>
          </cell>
          <cell r="O137">
            <v>7.11</v>
          </cell>
          <cell r="P137">
            <v>13</v>
          </cell>
          <cell r="Q137">
            <v>7</v>
          </cell>
          <cell r="R137">
            <v>520</v>
          </cell>
          <cell r="S137">
            <v>7</v>
          </cell>
          <cell r="T137">
            <v>13</v>
          </cell>
        </row>
        <row r="138">
          <cell r="C138">
            <v>2431112088</v>
          </cell>
          <cell r="D138">
            <v>5812147655</v>
          </cell>
          <cell r="E138" t="str">
            <v>ИППСП</v>
          </cell>
          <cell r="F138" t="str">
            <v>24-0410</v>
          </cell>
          <cell r="G138">
            <v>36921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17</v>
          </cell>
          <cell r="L138">
            <v>4.25</v>
          </cell>
          <cell r="M138">
            <v>110.5</v>
          </cell>
          <cell r="N138">
            <v>17.55</v>
          </cell>
          <cell r="O138">
            <v>4.7300000000000004</v>
          </cell>
          <cell r="P138">
            <v>20</v>
          </cell>
          <cell r="Q138">
            <v>2</v>
          </cell>
          <cell r="R138">
            <v>572</v>
          </cell>
          <cell r="S138">
            <v>4.45</v>
          </cell>
          <cell r="T138">
            <v>17.55</v>
          </cell>
        </row>
        <row r="139">
          <cell r="C139">
            <v>2431112006</v>
          </cell>
          <cell r="D139">
            <v>5802099077</v>
          </cell>
          <cell r="E139" t="str">
            <v>ИППСП</v>
          </cell>
          <cell r="F139" t="str">
            <v>24-0113</v>
          </cell>
          <cell r="G139">
            <v>36916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19</v>
          </cell>
          <cell r="L139">
            <v>4.75</v>
          </cell>
          <cell r="M139">
            <v>123.5</v>
          </cell>
          <cell r="N139">
            <v>19.920000000000002</v>
          </cell>
          <cell r="O139">
            <v>5.37</v>
          </cell>
          <cell r="P139">
            <v>20</v>
          </cell>
          <cell r="Q139">
            <v>5</v>
          </cell>
          <cell r="R139">
            <v>650</v>
          </cell>
          <cell r="S139">
            <v>5.08</v>
          </cell>
          <cell r="T139">
            <v>19.920000000000002</v>
          </cell>
        </row>
        <row r="140">
          <cell r="C140">
            <v>2431112047</v>
          </cell>
          <cell r="D140">
            <v>5112277653</v>
          </cell>
          <cell r="E140" t="str">
            <v>ИППСП</v>
          </cell>
          <cell r="F140" t="str">
            <v>24-0235</v>
          </cell>
          <cell r="G140">
            <v>36921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11</v>
          </cell>
          <cell r="L140">
            <v>2.75</v>
          </cell>
          <cell r="M140">
            <v>71.5</v>
          </cell>
          <cell r="N140">
            <v>12.65</v>
          </cell>
          <cell r="O140">
            <v>9.06</v>
          </cell>
          <cell r="P140">
            <v>16</v>
          </cell>
          <cell r="Q140">
            <v>5</v>
          </cell>
          <cell r="R140">
            <v>546</v>
          </cell>
          <cell r="S140">
            <v>8.35</v>
          </cell>
          <cell r="T140">
            <v>12.65</v>
          </cell>
        </row>
        <row r="141">
          <cell r="C141">
            <v>2431112050</v>
          </cell>
          <cell r="D141">
            <v>5906217778</v>
          </cell>
          <cell r="E141" t="str">
            <v>ИППСП</v>
          </cell>
          <cell r="F141" t="str">
            <v>24-0108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L141">
            <v>0</v>
          </cell>
          <cell r="M141">
            <v>0</v>
          </cell>
          <cell r="N141">
            <v>16.03</v>
          </cell>
          <cell r="O141">
            <v>14.02</v>
          </cell>
          <cell r="P141">
            <v>25</v>
          </cell>
          <cell r="Q141">
            <v>5</v>
          </cell>
          <cell r="R141">
            <v>780</v>
          </cell>
          <cell r="S141">
            <v>13.97</v>
          </cell>
          <cell r="T141">
            <v>16.03</v>
          </cell>
        </row>
        <row r="142">
          <cell r="C142">
            <v>2431112084</v>
          </cell>
          <cell r="D142">
            <v>6810097670</v>
          </cell>
          <cell r="E142" t="str">
            <v>ИППСП</v>
          </cell>
          <cell r="F142" t="str">
            <v>24-0025</v>
          </cell>
          <cell r="G142">
            <v>36915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20</v>
          </cell>
          <cell r="L142">
            <v>5</v>
          </cell>
          <cell r="M142">
            <v>130</v>
          </cell>
          <cell r="N142">
            <v>20.79</v>
          </cell>
          <cell r="O142">
            <v>5.5</v>
          </cell>
          <cell r="P142">
            <v>20</v>
          </cell>
          <cell r="Q142">
            <v>5</v>
          </cell>
          <cell r="R142">
            <v>650</v>
          </cell>
          <cell r="S142">
            <v>5</v>
          </cell>
          <cell r="T142">
            <v>20</v>
          </cell>
        </row>
        <row r="143">
          <cell r="C143">
            <v>2431112070</v>
          </cell>
          <cell r="D143">
            <v>5010286077</v>
          </cell>
          <cell r="E143" t="str">
            <v>ИППСП</v>
          </cell>
          <cell r="F143" t="str">
            <v>24-0128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24</v>
          </cell>
          <cell r="L143">
            <v>6</v>
          </cell>
          <cell r="M143">
            <v>156</v>
          </cell>
          <cell r="N143">
            <v>20.02</v>
          </cell>
          <cell r="O143">
            <v>0</v>
          </cell>
          <cell r="P143">
            <v>20</v>
          </cell>
          <cell r="Q143">
            <v>0</v>
          </cell>
          <cell r="R143">
            <v>520</v>
          </cell>
          <cell r="S143">
            <v>0</v>
          </cell>
          <cell r="T143">
            <v>20</v>
          </cell>
        </row>
        <row r="144">
          <cell r="C144">
            <v>2431112037</v>
          </cell>
          <cell r="D144">
            <v>5502097520</v>
          </cell>
          <cell r="E144" t="str">
            <v>ИППСП</v>
          </cell>
          <cell r="F144" t="str">
            <v>24-0121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13</v>
          </cell>
          <cell r="L144">
            <v>3.25</v>
          </cell>
          <cell r="M144">
            <v>84.5</v>
          </cell>
          <cell r="N144">
            <v>13.52</v>
          </cell>
          <cell r="O144">
            <v>11.44</v>
          </cell>
          <cell r="P144">
            <v>20</v>
          </cell>
          <cell r="Q144">
            <v>5</v>
          </cell>
          <cell r="R144">
            <v>648.96</v>
          </cell>
          <cell r="S144">
            <v>11.44</v>
          </cell>
          <cell r="T144">
            <v>13.52</v>
          </cell>
        </row>
        <row r="145">
          <cell r="C145">
            <v>2431112126</v>
          </cell>
          <cell r="D145">
            <v>5609025778</v>
          </cell>
          <cell r="E145" t="str">
            <v>ИППСП</v>
          </cell>
          <cell r="F145" t="str">
            <v>24-005</v>
          </cell>
          <cell r="G145">
            <v>36914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9</v>
          </cell>
          <cell r="L145">
            <v>2.25</v>
          </cell>
          <cell r="M145">
            <v>58.5</v>
          </cell>
          <cell r="N145">
            <v>19.989999999999998</v>
          </cell>
          <cell r="O145">
            <v>0</v>
          </cell>
          <cell r="P145">
            <v>20</v>
          </cell>
          <cell r="Q145">
            <v>0</v>
          </cell>
          <cell r="R145">
            <v>519.74</v>
          </cell>
          <cell r="S145">
            <v>0</v>
          </cell>
          <cell r="T145">
            <v>19.989999999999998</v>
          </cell>
        </row>
        <row r="146">
          <cell r="C146">
            <v>2431112145</v>
          </cell>
          <cell r="D146">
            <v>6609067538</v>
          </cell>
          <cell r="E146" t="str">
            <v>ИППСП</v>
          </cell>
          <cell r="F146" t="str">
            <v>24-0114</v>
          </cell>
          <cell r="G146">
            <v>36916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8</v>
          </cell>
          <cell r="L146">
            <v>2</v>
          </cell>
          <cell r="M146">
            <v>52</v>
          </cell>
          <cell r="N146">
            <v>9.01</v>
          </cell>
          <cell r="O146">
            <v>1.05</v>
          </cell>
          <cell r="P146">
            <v>9</v>
          </cell>
          <cell r="Q146">
            <v>1</v>
          </cell>
          <cell r="R146">
            <v>260</v>
          </cell>
          <cell r="S146">
            <v>1</v>
          </cell>
          <cell r="T146">
            <v>9</v>
          </cell>
        </row>
        <row r="147">
          <cell r="C147">
            <v>2431112136</v>
          </cell>
          <cell r="D147">
            <v>5601207631</v>
          </cell>
          <cell r="E147" t="str">
            <v>ИППСП</v>
          </cell>
          <cell r="F147" t="str">
            <v>24-0107</v>
          </cell>
          <cell r="G147">
            <v>36916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20</v>
          </cell>
          <cell r="L147">
            <v>5</v>
          </cell>
          <cell r="M147">
            <v>130</v>
          </cell>
          <cell r="N147">
            <v>15.2</v>
          </cell>
          <cell r="O147">
            <v>3.27</v>
          </cell>
          <cell r="P147">
            <v>15</v>
          </cell>
          <cell r="Q147">
            <v>4</v>
          </cell>
          <cell r="R147">
            <v>475.02</v>
          </cell>
          <cell r="S147">
            <v>3.27</v>
          </cell>
          <cell r="T147">
            <v>15</v>
          </cell>
        </row>
        <row r="148">
          <cell r="C148">
            <v>2431112003</v>
          </cell>
          <cell r="D148">
            <v>7306227572</v>
          </cell>
          <cell r="E148" t="str">
            <v>ИППСП</v>
          </cell>
          <cell r="F148" t="str">
            <v>24-0146</v>
          </cell>
          <cell r="G148">
            <v>36917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16</v>
          </cell>
          <cell r="L148">
            <v>4</v>
          </cell>
          <cell r="M148">
            <v>104</v>
          </cell>
          <cell r="N148">
            <v>19.739999999999998</v>
          </cell>
          <cell r="O148">
            <v>2.27</v>
          </cell>
          <cell r="P148">
            <v>20</v>
          </cell>
          <cell r="Q148">
            <v>2</v>
          </cell>
          <cell r="R148">
            <v>572</v>
          </cell>
          <cell r="S148">
            <v>2.2599999999999998</v>
          </cell>
          <cell r="T148">
            <v>19.739999999999998</v>
          </cell>
        </row>
        <row r="149">
          <cell r="C149">
            <v>2431112010</v>
          </cell>
          <cell r="D149">
            <v>6202087646</v>
          </cell>
          <cell r="E149" t="str">
            <v>ИППСП</v>
          </cell>
          <cell r="F149" t="str">
            <v>24-0232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12</v>
          </cell>
          <cell r="L149">
            <v>3</v>
          </cell>
          <cell r="M149">
            <v>78</v>
          </cell>
          <cell r="N149">
            <v>20.11</v>
          </cell>
          <cell r="O149">
            <v>0</v>
          </cell>
          <cell r="P149">
            <v>20</v>
          </cell>
          <cell r="Q149">
            <v>0</v>
          </cell>
          <cell r="R149">
            <v>520</v>
          </cell>
          <cell r="S149">
            <v>0</v>
          </cell>
          <cell r="T149">
            <v>20</v>
          </cell>
        </row>
        <row r="150">
          <cell r="C150">
            <v>2431112038</v>
          </cell>
          <cell r="D150">
            <v>5101277630</v>
          </cell>
          <cell r="E150" t="str">
            <v>ИППСП</v>
          </cell>
          <cell r="F150" t="str">
            <v>24-0227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14</v>
          </cell>
          <cell r="L150">
            <v>3.5</v>
          </cell>
          <cell r="M150">
            <v>91</v>
          </cell>
          <cell r="N150">
            <v>15.15</v>
          </cell>
          <cell r="O150">
            <v>2.78</v>
          </cell>
          <cell r="P150">
            <v>15</v>
          </cell>
          <cell r="Q150">
            <v>5</v>
          </cell>
          <cell r="R150">
            <v>462.28</v>
          </cell>
          <cell r="S150">
            <v>2.78</v>
          </cell>
          <cell r="T150">
            <v>15</v>
          </cell>
        </row>
        <row r="151">
          <cell r="C151">
            <v>2431112065</v>
          </cell>
          <cell r="D151">
            <v>7006287713</v>
          </cell>
          <cell r="E151" t="str">
            <v>ИППСП</v>
          </cell>
          <cell r="F151" t="str">
            <v>24-0125</v>
          </cell>
          <cell r="G151">
            <v>36916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13</v>
          </cell>
          <cell r="L151">
            <v>3.25</v>
          </cell>
          <cell r="M151">
            <v>84.5</v>
          </cell>
          <cell r="N151">
            <v>15.06</v>
          </cell>
          <cell r="O151">
            <v>3.96</v>
          </cell>
          <cell r="P151">
            <v>15</v>
          </cell>
          <cell r="Q151">
            <v>4</v>
          </cell>
          <cell r="R151">
            <v>492.96</v>
          </cell>
          <cell r="S151">
            <v>3.96</v>
          </cell>
          <cell r="T151">
            <v>15</v>
          </cell>
        </row>
        <row r="152">
          <cell r="C152">
            <v>2431112029</v>
          </cell>
          <cell r="D152">
            <v>7103077532</v>
          </cell>
          <cell r="E152" t="str">
            <v>ИППСП</v>
          </cell>
          <cell r="F152" t="str">
            <v>24-0220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8</v>
          </cell>
          <cell r="L152">
            <v>2</v>
          </cell>
          <cell r="M152">
            <v>52</v>
          </cell>
          <cell r="N152">
            <v>14.8</v>
          </cell>
          <cell r="O152">
            <v>10.23</v>
          </cell>
          <cell r="P152">
            <v>18</v>
          </cell>
          <cell r="Q152">
            <v>7</v>
          </cell>
          <cell r="R152">
            <v>650</v>
          </cell>
          <cell r="S152">
            <v>10.199999999999999</v>
          </cell>
          <cell r="T152">
            <v>14.8</v>
          </cell>
        </row>
        <row r="153">
          <cell r="C153">
            <v>2431112156</v>
          </cell>
          <cell r="D153">
            <v>6811137593</v>
          </cell>
          <cell r="E153" t="str">
            <v>ИППСП</v>
          </cell>
          <cell r="F153" t="str">
            <v>24-0229</v>
          </cell>
          <cell r="G153">
            <v>36917</v>
          </cell>
          <cell r="H153" t="str">
            <v>Обстоен преглед за установяване на орален статус</v>
          </cell>
          <cell r="I153">
            <v>101</v>
          </cell>
          <cell r="J153">
            <v>16</v>
          </cell>
          <cell r="L153">
            <v>4</v>
          </cell>
          <cell r="M153">
            <v>104</v>
          </cell>
          <cell r="N153">
            <v>15.07</v>
          </cell>
          <cell r="O153">
            <v>7.08</v>
          </cell>
          <cell r="P153">
            <v>15</v>
          </cell>
          <cell r="Q153">
            <v>7</v>
          </cell>
          <cell r="R153">
            <v>572</v>
          </cell>
          <cell r="S153">
            <v>7</v>
          </cell>
          <cell r="T153">
            <v>15</v>
          </cell>
        </row>
        <row r="154">
          <cell r="C154">
            <v>2431112091</v>
          </cell>
          <cell r="D154">
            <v>7404197549</v>
          </cell>
          <cell r="E154" t="str">
            <v>ИППСП</v>
          </cell>
          <cell r="F154" t="str">
            <v>24-0150</v>
          </cell>
          <cell r="G154">
            <v>36919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13</v>
          </cell>
          <cell r="L154">
            <v>3.25</v>
          </cell>
          <cell r="M154">
            <v>84.5</v>
          </cell>
          <cell r="N154">
            <v>15.03</v>
          </cell>
          <cell r="O154">
            <v>7.07</v>
          </cell>
          <cell r="P154">
            <v>15</v>
          </cell>
          <cell r="Q154">
            <v>7</v>
          </cell>
          <cell r="R154">
            <v>572</v>
          </cell>
          <cell r="S154">
            <v>7</v>
          </cell>
          <cell r="T154">
            <v>15</v>
          </cell>
        </row>
        <row r="155">
          <cell r="C155">
            <v>2431112023</v>
          </cell>
          <cell r="D155">
            <v>6111050970</v>
          </cell>
          <cell r="E155" t="str">
            <v>ИППСП</v>
          </cell>
          <cell r="F155" t="str">
            <v>24-0205</v>
          </cell>
          <cell r="G155">
            <v>36918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5</v>
          </cell>
          <cell r="L155">
            <v>1.25</v>
          </cell>
          <cell r="M155">
            <v>32.5</v>
          </cell>
          <cell r="N155">
            <v>10.72</v>
          </cell>
          <cell r="O155">
            <v>8.6999999999999993</v>
          </cell>
          <cell r="P155">
            <v>15</v>
          </cell>
          <cell r="Q155">
            <v>4</v>
          </cell>
          <cell r="R155">
            <v>494</v>
          </cell>
          <cell r="S155">
            <v>8.2799999999999994</v>
          </cell>
          <cell r="T155">
            <v>10.72</v>
          </cell>
        </row>
        <row r="156">
          <cell r="C156">
            <v>2431112155</v>
          </cell>
          <cell r="D156">
            <v>7003197690</v>
          </cell>
          <cell r="E156" t="str">
            <v>ИППСП</v>
          </cell>
          <cell r="F156" t="str">
            <v>24-0295</v>
          </cell>
          <cell r="G156">
            <v>36918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2</v>
          </cell>
          <cell r="L156">
            <v>0.5</v>
          </cell>
          <cell r="M156">
            <v>13</v>
          </cell>
          <cell r="N156">
            <v>8.5</v>
          </cell>
          <cell r="O156">
            <v>1.58</v>
          </cell>
          <cell r="P156">
            <v>9</v>
          </cell>
          <cell r="Q156">
            <v>1</v>
          </cell>
          <cell r="R156">
            <v>260</v>
          </cell>
          <cell r="S156">
            <v>1.5</v>
          </cell>
          <cell r="T156">
            <v>8.5</v>
          </cell>
        </row>
        <row r="157">
          <cell r="C157">
            <v>2431112157</v>
          </cell>
          <cell r="D157" t="str">
            <v>6006243591</v>
          </cell>
          <cell r="E157" t="str">
            <v>ИППСП</v>
          </cell>
          <cell r="F157" t="str">
            <v>24-0294</v>
          </cell>
          <cell r="G157">
            <v>36918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4</v>
          </cell>
          <cell r="L157">
            <v>1</v>
          </cell>
          <cell r="M157">
            <v>26</v>
          </cell>
          <cell r="N157">
            <v>15.1</v>
          </cell>
          <cell r="O157">
            <v>7.03</v>
          </cell>
          <cell r="P157">
            <v>15</v>
          </cell>
          <cell r="Q157">
            <v>7</v>
          </cell>
          <cell r="R157">
            <v>572</v>
          </cell>
          <cell r="S157">
            <v>7</v>
          </cell>
          <cell r="T157">
            <v>15</v>
          </cell>
        </row>
        <row r="158">
          <cell r="C158">
            <v>2431112053</v>
          </cell>
          <cell r="D158">
            <v>4910169106</v>
          </cell>
          <cell r="E158" t="str">
            <v>ИППСП</v>
          </cell>
          <cell r="F158" t="str">
            <v>24-0269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9</v>
          </cell>
          <cell r="L158">
            <v>2.25</v>
          </cell>
          <cell r="M158">
            <v>58.5</v>
          </cell>
          <cell r="N158">
            <v>14.82</v>
          </cell>
          <cell r="O158">
            <v>7.22</v>
          </cell>
          <cell r="P158">
            <v>15</v>
          </cell>
          <cell r="Q158">
            <v>7</v>
          </cell>
          <cell r="R158">
            <v>572</v>
          </cell>
          <cell r="S158">
            <v>7.18</v>
          </cell>
          <cell r="T158">
            <v>14.82</v>
          </cell>
        </row>
        <row r="159">
          <cell r="C159">
            <v>2431112097</v>
          </cell>
          <cell r="D159">
            <v>6005025893</v>
          </cell>
          <cell r="E159" t="str">
            <v>ИППСП</v>
          </cell>
          <cell r="F159" t="str">
            <v>24-0157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6</v>
          </cell>
          <cell r="L159">
            <v>1.5</v>
          </cell>
          <cell r="M159">
            <v>39</v>
          </cell>
          <cell r="N159">
            <v>6.98</v>
          </cell>
          <cell r="O159">
            <v>3.03</v>
          </cell>
          <cell r="P159">
            <v>9</v>
          </cell>
          <cell r="Q159">
            <v>1</v>
          </cell>
          <cell r="R159">
            <v>260</v>
          </cell>
          <cell r="S159">
            <v>3.02</v>
          </cell>
          <cell r="T159">
            <v>6.98</v>
          </cell>
        </row>
        <row r="160">
          <cell r="C160">
            <v>2431112078</v>
          </cell>
          <cell r="D160">
            <v>5707277727</v>
          </cell>
          <cell r="E160" t="str">
            <v>ИППСП</v>
          </cell>
          <cell r="F160" t="str">
            <v>24-0149</v>
          </cell>
          <cell r="G160">
            <v>36920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13</v>
          </cell>
          <cell r="L160">
            <v>3.25</v>
          </cell>
          <cell r="M160">
            <v>84.5</v>
          </cell>
          <cell r="N160">
            <v>11.59</v>
          </cell>
          <cell r="O160">
            <v>10.45</v>
          </cell>
          <cell r="P160">
            <v>15</v>
          </cell>
          <cell r="Q160">
            <v>7</v>
          </cell>
          <cell r="R160">
            <v>572</v>
          </cell>
          <cell r="S160">
            <v>10.41</v>
          </cell>
          <cell r="T160">
            <v>11.59</v>
          </cell>
        </row>
        <row r="161">
          <cell r="C161">
            <v>2431112083</v>
          </cell>
          <cell r="D161">
            <v>5909037553</v>
          </cell>
          <cell r="E161" t="str">
            <v>ИППСП</v>
          </cell>
          <cell r="F161" t="str">
            <v>24-0271</v>
          </cell>
          <cell r="G161">
            <v>36920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14</v>
          </cell>
          <cell r="L161">
            <v>3.5</v>
          </cell>
          <cell r="M161">
            <v>91</v>
          </cell>
          <cell r="N161">
            <v>20.43</v>
          </cell>
          <cell r="O161">
            <v>4.13</v>
          </cell>
          <cell r="P161">
            <v>20</v>
          </cell>
          <cell r="Q161">
            <v>4</v>
          </cell>
          <cell r="R161">
            <v>624</v>
          </cell>
          <cell r="S161">
            <v>4</v>
          </cell>
          <cell r="T161">
            <v>20</v>
          </cell>
        </row>
        <row r="162">
          <cell r="C162">
            <v>2431112132</v>
          </cell>
          <cell r="D162">
            <v>5807093997</v>
          </cell>
          <cell r="E162" t="str">
            <v>ИППСП</v>
          </cell>
          <cell r="F162" t="str">
            <v>24-0153</v>
          </cell>
          <cell r="G162">
            <v>36920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25</v>
          </cell>
          <cell r="L162">
            <v>6.25</v>
          </cell>
          <cell r="M162">
            <v>162.5</v>
          </cell>
          <cell r="N162">
            <v>20.350000000000001</v>
          </cell>
          <cell r="O162">
            <v>5.2</v>
          </cell>
          <cell r="P162">
            <v>20</v>
          </cell>
          <cell r="Q162">
            <v>5</v>
          </cell>
          <cell r="R162">
            <v>650</v>
          </cell>
          <cell r="S162">
            <v>5</v>
          </cell>
          <cell r="T162">
            <v>20</v>
          </cell>
        </row>
        <row r="163">
          <cell r="C163">
            <v>2431112076</v>
          </cell>
          <cell r="D163">
            <v>5001025785</v>
          </cell>
          <cell r="E163" t="str">
            <v>ИППСП</v>
          </cell>
          <cell r="F163" t="str">
            <v>24-0147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21</v>
          </cell>
          <cell r="L163">
            <v>5.25</v>
          </cell>
          <cell r="M163">
            <v>136.5</v>
          </cell>
          <cell r="N163">
            <v>20.62</v>
          </cell>
          <cell r="O163">
            <v>4</v>
          </cell>
          <cell r="P163">
            <v>20</v>
          </cell>
          <cell r="Q163">
            <v>4</v>
          </cell>
          <cell r="R163">
            <v>624</v>
          </cell>
          <cell r="S163">
            <v>4</v>
          </cell>
          <cell r="T163">
            <v>20</v>
          </cell>
        </row>
        <row r="164">
          <cell r="C164">
            <v>2431112147</v>
          </cell>
          <cell r="D164">
            <v>6007117617</v>
          </cell>
          <cell r="E164" t="str">
            <v>ИППСП</v>
          </cell>
          <cell r="F164" t="str">
            <v>24-0371</v>
          </cell>
          <cell r="G164">
            <v>36919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15</v>
          </cell>
          <cell r="L164">
            <v>3.75</v>
          </cell>
          <cell r="M164">
            <v>97.5</v>
          </cell>
          <cell r="N164">
            <v>14.17</v>
          </cell>
          <cell r="O164">
            <v>7.9</v>
          </cell>
          <cell r="P164">
            <v>20</v>
          </cell>
          <cell r="Q164">
            <v>2</v>
          </cell>
          <cell r="R164">
            <v>572</v>
          </cell>
          <cell r="S164">
            <v>7.83</v>
          </cell>
          <cell r="T164">
            <v>14.17</v>
          </cell>
        </row>
        <row r="165">
          <cell r="C165">
            <v>2431112118</v>
          </cell>
          <cell r="D165">
            <v>7401127574</v>
          </cell>
          <cell r="E165" t="str">
            <v>ИППСП</v>
          </cell>
          <cell r="F165" t="str">
            <v>24-0365</v>
          </cell>
          <cell r="G165">
            <v>36919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17</v>
          </cell>
          <cell r="L165">
            <v>4.25</v>
          </cell>
          <cell r="M165">
            <v>110.5</v>
          </cell>
          <cell r="N165">
            <v>17.3</v>
          </cell>
          <cell r="O165">
            <v>5.0199999999999996</v>
          </cell>
          <cell r="P165">
            <v>17</v>
          </cell>
          <cell r="Q165">
            <v>5</v>
          </cell>
          <cell r="R165">
            <v>572</v>
          </cell>
          <cell r="S165">
            <v>5</v>
          </cell>
          <cell r="T165">
            <v>17</v>
          </cell>
        </row>
        <row r="166">
          <cell r="C166">
            <v>2431112135</v>
          </cell>
          <cell r="D166">
            <v>6310167574</v>
          </cell>
          <cell r="E166" t="str">
            <v>ИППСП</v>
          </cell>
          <cell r="F166" t="str">
            <v>24-0366</v>
          </cell>
          <cell r="G166">
            <v>36919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13</v>
          </cell>
          <cell r="L166">
            <v>3.25</v>
          </cell>
          <cell r="M166">
            <v>84.5</v>
          </cell>
          <cell r="N166">
            <v>15.44</v>
          </cell>
          <cell r="O166">
            <v>7.2</v>
          </cell>
          <cell r="P166">
            <v>15</v>
          </cell>
          <cell r="Q166">
            <v>7</v>
          </cell>
          <cell r="R166">
            <v>572</v>
          </cell>
          <cell r="S166">
            <v>7</v>
          </cell>
          <cell r="T166">
            <v>15</v>
          </cell>
        </row>
        <row r="167">
          <cell r="C167">
            <v>2431112111</v>
          </cell>
          <cell r="D167">
            <v>5506247551</v>
          </cell>
          <cell r="E167" t="str">
            <v>ИППСП</v>
          </cell>
          <cell r="F167" t="str">
            <v>24-0020</v>
          </cell>
          <cell r="G167">
            <v>36915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3</v>
          </cell>
          <cell r="L167">
            <v>0.75</v>
          </cell>
          <cell r="M167">
            <v>19.5</v>
          </cell>
          <cell r="N167">
            <v>7.25</v>
          </cell>
          <cell r="O167">
            <v>14.8</v>
          </cell>
          <cell r="P167">
            <v>15</v>
          </cell>
          <cell r="Q167">
            <v>7</v>
          </cell>
          <cell r="R167">
            <v>572</v>
          </cell>
          <cell r="S167">
            <v>14.75</v>
          </cell>
          <cell r="T167">
            <v>7.25</v>
          </cell>
        </row>
        <row r="168">
          <cell r="C168">
            <v>2431112048</v>
          </cell>
          <cell r="D168">
            <v>5205084818</v>
          </cell>
          <cell r="E168" t="str">
            <v>ИППСП</v>
          </cell>
          <cell r="F168" t="str">
            <v>24-0066</v>
          </cell>
          <cell r="G168">
            <v>36915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7</v>
          </cell>
          <cell r="L168">
            <v>1.75</v>
          </cell>
          <cell r="M168">
            <v>45.5</v>
          </cell>
          <cell r="N168">
            <v>15.11</v>
          </cell>
          <cell r="O168">
            <v>7.28</v>
          </cell>
          <cell r="P168">
            <v>15</v>
          </cell>
          <cell r="Q168">
            <v>7</v>
          </cell>
          <cell r="R168">
            <v>572</v>
          </cell>
          <cell r="S168">
            <v>7</v>
          </cell>
          <cell r="T168">
            <v>15</v>
          </cell>
        </row>
        <row r="169">
          <cell r="C169">
            <v>2431112129</v>
          </cell>
          <cell r="D169">
            <v>6410067542</v>
          </cell>
          <cell r="E169" t="str">
            <v>ИППСП</v>
          </cell>
          <cell r="F169" t="str">
            <v>24-007</v>
          </cell>
          <cell r="G169">
            <v>36914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8</v>
          </cell>
          <cell r="L169">
            <v>2</v>
          </cell>
          <cell r="M169">
            <v>52</v>
          </cell>
          <cell r="N169">
            <v>8.15</v>
          </cell>
          <cell r="O169">
            <v>14.08</v>
          </cell>
          <cell r="P169">
            <v>15</v>
          </cell>
          <cell r="Q169">
            <v>7</v>
          </cell>
          <cell r="R169">
            <v>572</v>
          </cell>
          <cell r="S169">
            <v>13.85</v>
          </cell>
          <cell r="T169">
            <v>8.15</v>
          </cell>
        </row>
        <row r="170">
          <cell r="C170">
            <v>2431112025</v>
          </cell>
          <cell r="D170">
            <v>6211247541</v>
          </cell>
          <cell r="E170" t="str">
            <v>ИППСП</v>
          </cell>
          <cell r="F170" t="str">
            <v>24-0123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6</v>
          </cell>
          <cell r="L170">
            <v>1.5</v>
          </cell>
          <cell r="M170">
            <v>39</v>
          </cell>
          <cell r="N170">
            <v>13.85</v>
          </cell>
          <cell r="O170">
            <v>11.2</v>
          </cell>
          <cell r="P170">
            <v>20</v>
          </cell>
          <cell r="Q170">
            <v>5</v>
          </cell>
          <cell r="R170">
            <v>650</v>
          </cell>
          <cell r="S170">
            <v>11.15</v>
          </cell>
          <cell r="T170">
            <v>13.85</v>
          </cell>
        </row>
        <row r="171">
          <cell r="C171">
            <v>2431112137</v>
          </cell>
          <cell r="D171">
            <v>5709057573</v>
          </cell>
          <cell r="E171" t="str">
            <v>ИППСП</v>
          </cell>
          <cell r="F171" t="str">
            <v>24-0118</v>
          </cell>
          <cell r="G171">
            <v>36916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6</v>
          </cell>
          <cell r="L171">
            <v>1.5</v>
          </cell>
          <cell r="M171">
            <v>39</v>
          </cell>
          <cell r="N171">
            <v>10.9</v>
          </cell>
          <cell r="O171">
            <v>9.6300000000000008</v>
          </cell>
          <cell r="P171">
            <v>15</v>
          </cell>
          <cell r="Q171">
            <v>5</v>
          </cell>
          <cell r="R171">
            <v>520</v>
          </cell>
          <cell r="S171">
            <v>9.1</v>
          </cell>
          <cell r="T171">
            <v>10.9</v>
          </cell>
        </row>
        <row r="172">
          <cell r="C172">
            <v>2431112152</v>
          </cell>
          <cell r="D172">
            <v>6802129131</v>
          </cell>
          <cell r="E172" t="str">
            <v>ИППСП</v>
          </cell>
          <cell r="F172" t="str">
            <v>24-0122</v>
          </cell>
          <cell r="G172">
            <v>36916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1</v>
          </cell>
          <cell r="L172">
            <v>0.25</v>
          </cell>
          <cell r="M172">
            <v>6.5</v>
          </cell>
          <cell r="N172">
            <v>9.7899999999999991</v>
          </cell>
          <cell r="O172">
            <v>10.58</v>
          </cell>
          <cell r="P172">
            <v>13</v>
          </cell>
          <cell r="Q172">
            <v>7</v>
          </cell>
          <cell r="R172">
            <v>520</v>
          </cell>
          <cell r="S172">
            <v>10.210000000000001</v>
          </cell>
          <cell r="T172">
            <v>9.7899999999999991</v>
          </cell>
        </row>
        <row r="173">
          <cell r="C173">
            <v>2431112073</v>
          </cell>
          <cell r="D173">
            <v>5508287640</v>
          </cell>
          <cell r="E173" t="str">
            <v>ИППСП</v>
          </cell>
          <cell r="F173" t="str">
            <v>24-0406</v>
          </cell>
          <cell r="G173">
            <v>36921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13</v>
          </cell>
          <cell r="L173">
            <v>3.25</v>
          </cell>
          <cell r="M173">
            <v>84.5</v>
          </cell>
          <cell r="N173">
            <v>14.22</v>
          </cell>
          <cell r="O173">
            <v>5.82</v>
          </cell>
          <cell r="P173">
            <v>15</v>
          </cell>
          <cell r="Q173">
            <v>5</v>
          </cell>
          <cell r="R173">
            <v>520</v>
          </cell>
          <cell r="S173">
            <v>5.78</v>
          </cell>
          <cell r="T173">
            <v>14.22</v>
          </cell>
        </row>
        <row r="174">
          <cell r="C174">
            <v>2431112114</v>
          </cell>
          <cell r="D174">
            <v>6108137550</v>
          </cell>
          <cell r="E174" t="str">
            <v>ИППСП</v>
          </cell>
          <cell r="F174" t="str">
            <v>24-0412</v>
          </cell>
          <cell r="G174">
            <v>36921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  <cell r="L174">
            <v>3</v>
          </cell>
          <cell r="M174">
            <v>78</v>
          </cell>
          <cell r="N174">
            <v>10.65</v>
          </cell>
          <cell r="O174">
            <v>11.36</v>
          </cell>
          <cell r="P174">
            <v>15</v>
          </cell>
          <cell r="Q174">
            <v>7</v>
          </cell>
          <cell r="R174">
            <v>572</v>
          </cell>
          <cell r="S174">
            <v>11.35</v>
          </cell>
          <cell r="T174">
            <v>10.65</v>
          </cell>
        </row>
        <row r="175">
          <cell r="C175">
            <v>2431112150</v>
          </cell>
          <cell r="D175">
            <v>7112173518</v>
          </cell>
          <cell r="E175" t="str">
            <v>ИППСП</v>
          </cell>
          <cell r="F175" t="str">
            <v>24-0408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3</v>
          </cell>
          <cell r="L175">
            <v>0.75</v>
          </cell>
          <cell r="M175">
            <v>19.5</v>
          </cell>
          <cell r="N175">
            <v>4.6500000000000004</v>
          </cell>
          <cell r="O175">
            <v>5.72</v>
          </cell>
          <cell r="P175">
            <v>8</v>
          </cell>
          <cell r="Q175">
            <v>2</v>
          </cell>
          <cell r="R175">
            <v>260</v>
          </cell>
          <cell r="S175">
            <v>5.35</v>
          </cell>
          <cell r="T175">
            <v>4.6500000000000004</v>
          </cell>
        </row>
        <row r="176">
          <cell r="C176">
            <v>2431112103</v>
          </cell>
          <cell r="D176">
            <v>6503227682</v>
          </cell>
          <cell r="E176" t="str">
            <v>ИППСП</v>
          </cell>
          <cell r="F176" t="str">
            <v>24-0367</v>
          </cell>
          <cell r="G176">
            <v>36919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2</v>
          </cell>
          <cell r="L176">
            <v>0.5</v>
          </cell>
          <cell r="M176">
            <v>13</v>
          </cell>
          <cell r="N176">
            <v>9.82</v>
          </cell>
          <cell r="O176">
            <v>12.2</v>
          </cell>
          <cell r="P176">
            <v>15</v>
          </cell>
          <cell r="Q176">
            <v>7</v>
          </cell>
          <cell r="R176">
            <v>572</v>
          </cell>
          <cell r="S176">
            <v>12.18</v>
          </cell>
          <cell r="T176">
            <v>9.82</v>
          </cell>
        </row>
        <row r="177">
          <cell r="C177">
            <v>2431112044</v>
          </cell>
          <cell r="D177">
            <v>6610097565</v>
          </cell>
          <cell r="E177" t="str">
            <v>ИППСП</v>
          </cell>
          <cell r="F177" t="str">
            <v>24-0221</v>
          </cell>
          <cell r="G177">
            <v>36917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6</v>
          </cell>
          <cell r="L177">
            <v>1.5</v>
          </cell>
          <cell r="M177">
            <v>39</v>
          </cell>
          <cell r="N177">
            <v>10.68</v>
          </cell>
          <cell r="O177">
            <v>7.65</v>
          </cell>
          <cell r="P177">
            <v>13</v>
          </cell>
          <cell r="Q177">
            <v>5</v>
          </cell>
          <cell r="R177">
            <v>468</v>
          </cell>
          <cell r="S177">
            <v>7.32</v>
          </cell>
          <cell r="T177">
            <v>10.68</v>
          </cell>
        </row>
        <row r="178">
          <cell r="C178">
            <v>2431112046</v>
          </cell>
          <cell r="D178">
            <v>5509107759</v>
          </cell>
          <cell r="E178" t="str">
            <v>ИППСП</v>
          </cell>
          <cell r="F178" t="str">
            <v>24-0401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24</v>
          </cell>
          <cell r="L178">
            <v>6</v>
          </cell>
          <cell r="M178">
            <v>156</v>
          </cell>
          <cell r="N178">
            <v>20.03</v>
          </cell>
          <cell r="O178">
            <v>3.9</v>
          </cell>
          <cell r="P178">
            <v>20</v>
          </cell>
          <cell r="Q178">
            <v>4</v>
          </cell>
          <cell r="R178">
            <v>621.4</v>
          </cell>
          <cell r="S178">
            <v>3.9</v>
          </cell>
          <cell r="T178">
            <v>20</v>
          </cell>
        </row>
        <row r="179">
          <cell r="C179">
            <v>2431112133</v>
          </cell>
          <cell r="D179">
            <v>5301235838</v>
          </cell>
          <cell r="E179" t="str">
            <v>ИППСП</v>
          </cell>
          <cell r="F179" t="str">
            <v>24-0402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2</v>
          </cell>
          <cell r="L179">
            <v>0.5</v>
          </cell>
          <cell r="M179">
            <v>13</v>
          </cell>
          <cell r="N179">
            <v>12.21</v>
          </cell>
          <cell r="O179">
            <v>10.029999999999999</v>
          </cell>
          <cell r="P179">
            <v>15</v>
          </cell>
          <cell r="Q179">
            <v>7</v>
          </cell>
          <cell r="R179">
            <v>572</v>
          </cell>
          <cell r="S179">
            <v>9.7899999999999991</v>
          </cell>
          <cell r="T179">
            <v>12.21</v>
          </cell>
        </row>
        <row r="180">
          <cell r="C180">
            <v>2431112040</v>
          </cell>
          <cell r="D180">
            <v>4607277819</v>
          </cell>
          <cell r="E180" t="str">
            <v>ИППСП</v>
          </cell>
          <cell r="F180" t="str">
            <v>24-0407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17</v>
          </cell>
          <cell r="L180">
            <v>4.25</v>
          </cell>
          <cell r="M180">
            <v>110.5</v>
          </cell>
          <cell r="N180">
            <v>15.08</v>
          </cell>
          <cell r="O180">
            <v>4.25</v>
          </cell>
          <cell r="P180">
            <v>15</v>
          </cell>
          <cell r="Q180">
            <v>4</v>
          </cell>
          <cell r="R180">
            <v>494</v>
          </cell>
          <cell r="S180">
            <v>4</v>
          </cell>
          <cell r="T180">
            <v>15</v>
          </cell>
        </row>
        <row r="181">
          <cell r="C181">
            <v>2431112055</v>
          </cell>
          <cell r="D181">
            <v>7006187606</v>
          </cell>
          <cell r="E181" t="str">
            <v>ИППСП</v>
          </cell>
          <cell r="F181" t="str">
            <v>24-0413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9</v>
          </cell>
          <cell r="L181">
            <v>2.25</v>
          </cell>
          <cell r="M181">
            <v>58.5</v>
          </cell>
          <cell r="N181">
            <v>15.38</v>
          </cell>
          <cell r="O181">
            <v>8.35</v>
          </cell>
          <cell r="P181">
            <v>15</v>
          </cell>
          <cell r="Q181">
            <v>7</v>
          </cell>
          <cell r="R181">
            <v>572</v>
          </cell>
          <cell r="S181">
            <v>7</v>
          </cell>
          <cell r="T181">
            <v>15</v>
          </cell>
        </row>
        <row r="182">
          <cell r="C182">
            <v>2431112056</v>
          </cell>
          <cell r="D182">
            <v>7209237550</v>
          </cell>
          <cell r="E182" t="str">
            <v>ИППСП</v>
          </cell>
          <cell r="F182" t="str">
            <v>24-0414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14</v>
          </cell>
          <cell r="L182">
            <v>3.5</v>
          </cell>
          <cell r="M182">
            <v>91</v>
          </cell>
          <cell r="N182">
            <v>15.63</v>
          </cell>
          <cell r="O182">
            <v>7</v>
          </cell>
          <cell r="P182">
            <v>15</v>
          </cell>
          <cell r="Q182">
            <v>7</v>
          </cell>
          <cell r="R182">
            <v>572</v>
          </cell>
          <cell r="S182">
            <v>7</v>
          </cell>
          <cell r="T182">
            <v>15</v>
          </cell>
        </row>
        <row r="183">
          <cell r="C183">
            <v>2431112066</v>
          </cell>
          <cell r="D183">
            <v>6803077578</v>
          </cell>
          <cell r="E183" t="str">
            <v>ИППСП</v>
          </cell>
          <cell r="F183" t="str">
            <v>24-0404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9</v>
          </cell>
          <cell r="L183">
            <v>2.25</v>
          </cell>
          <cell r="M183">
            <v>58.5</v>
          </cell>
          <cell r="N183">
            <v>15.42</v>
          </cell>
          <cell r="O183">
            <v>3.03</v>
          </cell>
          <cell r="P183">
            <v>15</v>
          </cell>
          <cell r="Q183">
            <v>3</v>
          </cell>
          <cell r="R183">
            <v>468</v>
          </cell>
          <cell r="S183">
            <v>3</v>
          </cell>
          <cell r="T183">
            <v>15</v>
          </cell>
        </row>
        <row r="184">
          <cell r="C184">
            <v>2431112051</v>
          </cell>
          <cell r="D184">
            <v>4402167576</v>
          </cell>
          <cell r="E184" t="str">
            <v>ИППСП</v>
          </cell>
          <cell r="F184" t="str">
            <v>24-0409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15</v>
          </cell>
          <cell r="L184">
            <v>3.75</v>
          </cell>
          <cell r="M184">
            <v>97.5</v>
          </cell>
          <cell r="N184">
            <v>15.02</v>
          </cell>
          <cell r="O184">
            <v>7.05</v>
          </cell>
          <cell r="P184">
            <v>15</v>
          </cell>
          <cell r="Q184">
            <v>7</v>
          </cell>
          <cell r="R184">
            <v>572</v>
          </cell>
          <cell r="S184">
            <v>7</v>
          </cell>
          <cell r="T184">
            <v>15</v>
          </cell>
        </row>
        <row r="185">
          <cell r="C185">
            <v>2431112045</v>
          </cell>
          <cell r="D185">
            <v>5209157620</v>
          </cell>
          <cell r="E185" t="str">
            <v>ИППСП</v>
          </cell>
          <cell r="F185" t="str">
            <v>24-0385</v>
          </cell>
          <cell r="G185">
            <v>36921</v>
          </cell>
          <cell r="H185" t="str">
            <v>Обстоен преглед за установяване на орален статус</v>
          </cell>
          <cell r="I185">
            <v>101</v>
          </cell>
          <cell r="J185">
            <v>13</v>
          </cell>
          <cell r="L185">
            <v>3.25</v>
          </cell>
          <cell r="M185">
            <v>84.5</v>
          </cell>
          <cell r="N185">
            <v>18.18</v>
          </cell>
          <cell r="O185">
            <v>0</v>
          </cell>
          <cell r="P185">
            <v>18</v>
          </cell>
          <cell r="Q185">
            <v>0</v>
          </cell>
          <cell r="R185">
            <v>468</v>
          </cell>
          <cell r="S185">
            <v>0</v>
          </cell>
          <cell r="T185">
            <v>18</v>
          </cell>
        </row>
        <row r="186">
          <cell r="C186">
            <v>2431112130</v>
          </cell>
          <cell r="D186">
            <v>5602067792</v>
          </cell>
          <cell r="E186" t="str">
            <v>ИППСП</v>
          </cell>
          <cell r="F186" t="str">
            <v>24-0384</v>
          </cell>
          <cell r="G186">
            <v>36921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2</v>
          </cell>
          <cell r="L186">
            <v>0.5</v>
          </cell>
          <cell r="M186">
            <v>13</v>
          </cell>
          <cell r="N186">
            <v>5.7</v>
          </cell>
          <cell r="O186">
            <v>9.42</v>
          </cell>
          <cell r="P186">
            <v>7</v>
          </cell>
          <cell r="Q186">
            <v>8</v>
          </cell>
          <cell r="R186">
            <v>390</v>
          </cell>
          <cell r="S186">
            <v>9.3000000000000007</v>
          </cell>
          <cell r="T186">
            <v>5.7</v>
          </cell>
        </row>
        <row r="187">
          <cell r="C187">
            <v>2431112041</v>
          </cell>
          <cell r="D187">
            <v>7302107603</v>
          </cell>
          <cell r="E187" t="str">
            <v>ИППСП</v>
          </cell>
          <cell r="F187" t="str">
            <v>24-0411</v>
          </cell>
          <cell r="G187">
            <v>36921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19</v>
          </cell>
          <cell r="L187">
            <v>4.75</v>
          </cell>
          <cell r="M187">
            <v>123.5</v>
          </cell>
          <cell r="N187">
            <v>20.03</v>
          </cell>
          <cell r="O187">
            <v>6.01</v>
          </cell>
          <cell r="P187">
            <v>20</v>
          </cell>
          <cell r="Q187">
            <v>6</v>
          </cell>
          <cell r="R187">
            <v>676</v>
          </cell>
          <cell r="S187">
            <v>6</v>
          </cell>
          <cell r="T187">
            <v>20</v>
          </cell>
        </row>
        <row r="188">
          <cell r="C188">
            <v>0</v>
          </cell>
          <cell r="D188">
            <v>6810057636</v>
          </cell>
          <cell r="E188" t="str">
            <v>ИППСП</v>
          </cell>
          <cell r="F188" t="str">
            <v>24-013</v>
          </cell>
          <cell r="G188">
            <v>36915</v>
          </cell>
          <cell r="H188" t="str">
            <v>Обстоен преглед за установяване на орален статус</v>
          </cell>
          <cell r="I188">
            <v>101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C189">
            <v>2431112033</v>
          </cell>
          <cell r="D189">
            <v>6403117568</v>
          </cell>
          <cell r="E189" t="str">
            <v>ИППСП</v>
          </cell>
          <cell r="F189" t="str">
            <v>24-022</v>
          </cell>
          <cell r="G189">
            <v>36915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13</v>
          </cell>
          <cell r="L189">
            <v>3.25</v>
          </cell>
          <cell r="M189">
            <v>84.5</v>
          </cell>
          <cell r="N189">
            <v>16.16</v>
          </cell>
          <cell r="O189">
            <v>8.93</v>
          </cell>
          <cell r="P189">
            <v>20</v>
          </cell>
          <cell r="Q189">
            <v>5</v>
          </cell>
          <cell r="R189">
            <v>650</v>
          </cell>
          <cell r="S189">
            <v>8.84</v>
          </cell>
          <cell r="T189">
            <v>16.16</v>
          </cell>
        </row>
        <row r="190">
          <cell r="C190">
            <v>2431112074</v>
          </cell>
          <cell r="D190">
            <v>6104237593</v>
          </cell>
          <cell r="E190" t="str">
            <v>ИППСП</v>
          </cell>
          <cell r="F190" t="str">
            <v>24-0026</v>
          </cell>
          <cell r="G190">
            <v>36915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14</v>
          </cell>
          <cell r="L190">
            <v>3.5</v>
          </cell>
          <cell r="M190">
            <v>91</v>
          </cell>
          <cell r="N190">
            <v>15.14</v>
          </cell>
          <cell r="O190">
            <v>7.37</v>
          </cell>
          <cell r="P190">
            <v>15</v>
          </cell>
          <cell r="Q190">
            <v>7</v>
          </cell>
          <cell r="R190">
            <v>572</v>
          </cell>
          <cell r="S190">
            <v>7</v>
          </cell>
          <cell r="T190">
            <v>15</v>
          </cell>
        </row>
        <row r="191">
          <cell r="C191">
            <v>2431112102</v>
          </cell>
          <cell r="D191">
            <v>7006087525</v>
          </cell>
          <cell r="E191" t="str">
            <v>ИППСП</v>
          </cell>
          <cell r="F191" t="str">
            <v>24-0564</v>
          </cell>
          <cell r="G191">
            <v>36921</v>
          </cell>
          <cell r="H191" t="str">
            <v>Обстоен преглед за установяване на орален статус</v>
          </cell>
          <cell r="I191">
            <v>101</v>
          </cell>
          <cell r="L191">
            <v>0</v>
          </cell>
          <cell r="M191">
            <v>0</v>
          </cell>
          <cell r="N191">
            <v>0</v>
          </cell>
          <cell r="O191">
            <v>21.38</v>
          </cell>
          <cell r="P191">
            <v>20</v>
          </cell>
          <cell r="Q191">
            <v>1</v>
          </cell>
          <cell r="R191">
            <v>546</v>
          </cell>
          <cell r="S191">
            <v>21</v>
          </cell>
          <cell r="T191">
            <v>0</v>
          </cell>
        </row>
        <row r="192">
          <cell r="C192">
            <v>2431112043</v>
          </cell>
          <cell r="D192">
            <v>5601317618</v>
          </cell>
          <cell r="E192" t="str">
            <v>ИППСП</v>
          </cell>
          <cell r="F192" t="str">
            <v>24-0236</v>
          </cell>
          <cell r="G192">
            <v>36921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19</v>
          </cell>
          <cell r="L192">
            <v>4.75</v>
          </cell>
          <cell r="M192">
            <v>123.5</v>
          </cell>
          <cell r="N192">
            <v>22.01</v>
          </cell>
          <cell r="O192">
            <v>5.04</v>
          </cell>
          <cell r="P192">
            <v>22</v>
          </cell>
          <cell r="Q192">
            <v>5</v>
          </cell>
          <cell r="R192">
            <v>702</v>
          </cell>
          <cell r="S192">
            <v>5</v>
          </cell>
          <cell r="T192">
            <v>22</v>
          </cell>
        </row>
        <row r="193">
          <cell r="C193">
            <v>2431112139</v>
          </cell>
          <cell r="D193">
            <v>7509177657</v>
          </cell>
          <cell r="E193" t="str">
            <v>ИППСП</v>
          </cell>
          <cell r="F193" t="str">
            <v>24-0440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16</v>
          </cell>
          <cell r="L193">
            <v>4</v>
          </cell>
          <cell r="M193">
            <v>104</v>
          </cell>
          <cell r="N193">
            <v>15.34</v>
          </cell>
          <cell r="O193">
            <v>4.66</v>
          </cell>
          <cell r="P193">
            <v>16</v>
          </cell>
          <cell r="Q193">
            <v>4</v>
          </cell>
          <cell r="R193">
            <v>520</v>
          </cell>
          <cell r="S193">
            <v>4.66</v>
          </cell>
          <cell r="T193">
            <v>15.34</v>
          </cell>
        </row>
        <row r="194">
          <cell r="C194">
            <v>2431112067</v>
          </cell>
          <cell r="D194">
            <v>6705047584</v>
          </cell>
          <cell r="E194" t="str">
            <v>ИППСП</v>
          </cell>
          <cell r="F194" t="str">
            <v>24-0447</v>
          </cell>
          <cell r="G194">
            <v>36923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20</v>
          </cell>
          <cell r="L194">
            <v>5</v>
          </cell>
          <cell r="M194">
            <v>130</v>
          </cell>
          <cell r="N194">
            <v>21.61</v>
          </cell>
          <cell r="O194">
            <v>8.74</v>
          </cell>
          <cell r="P194">
            <v>25</v>
          </cell>
          <cell r="Q194">
            <v>5</v>
          </cell>
          <cell r="R194">
            <v>780</v>
          </cell>
          <cell r="S194">
            <v>8.39</v>
          </cell>
          <cell r="T194">
            <v>21.61</v>
          </cell>
        </row>
        <row r="195">
          <cell r="C195">
            <v>2431112112</v>
          </cell>
          <cell r="D195">
            <v>3401036841</v>
          </cell>
          <cell r="E195" t="str">
            <v>ИППСП</v>
          </cell>
          <cell r="F195" t="str">
            <v>24-0341</v>
          </cell>
          <cell r="G195">
            <v>36923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15</v>
          </cell>
          <cell r="L195">
            <v>3.75</v>
          </cell>
          <cell r="M195">
            <v>97.5</v>
          </cell>
          <cell r="N195">
            <v>15.52</v>
          </cell>
          <cell r="O195">
            <v>7.82</v>
          </cell>
          <cell r="P195">
            <v>15</v>
          </cell>
          <cell r="Q195">
            <v>7</v>
          </cell>
          <cell r="R195">
            <v>572</v>
          </cell>
          <cell r="S195">
            <v>7</v>
          </cell>
          <cell r="T195">
            <v>15</v>
          </cell>
        </row>
        <row r="196">
          <cell r="C196">
            <v>2431112153</v>
          </cell>
          <cell r="D196">
            <v>4504117618</v>
          </cell>
          <cell r="E196" t="str">
            <v>ИППСП</v>
          </cell>
          <cell r="F196" t="str">
            <v>24-0444</v>
          </cell>
          <cell r="G196">
            <v>36923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13</v>
          </cell>
          <cell r="L196">
            <v>3.25</v>
          </cell>
          <cell r="M196">
            <v>84.5</v>
          </cell>
          <cell r="N196">
            <v>20.079999999999998</v>
          </cell>
          <cell r="O196">
            <v>5.09</v>
          </cell>
          <cell r="P196">
            <v>20</v>
          </cell>
          <cell r="Q196">
            <v>5</v>
          </cell>
          <cell r="R196">
            <v>650</v>
          </cell>
          <cell r="S196">
            <v>5</v>
          </cell>
          <cell r="T196">
            <v>20</v>
          </cell>
        </row>
        <row r="197">
          <cell r="C197">
            <v>2431112120</v>
          </cell>
          <cell r="D197">
            <v>5101027591</v>
          </cell>
          <cell r="E197" t="str">
            <v>ИППСП</v>
          </cell>
          <cell r="F197" t="str">
            <v>24-0028</v>
          </cell>
          <cell r="G197">
            <v>36921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21</v>
          </cell>
          <cell r="L197">
            <v>5.25</v>
          </cell>
          <cell r="M197">
            <v>136.5</v>
          </cell>
          <cell r="N197">
            <v>20.12</v>
          </cell>
          <cell r="O197">
            <v>5.08</v>
          </cell>
          <cell r="P197">
            <v>20</v>
          </cell>
          <cell r="Q197">
            <v>5</v>
          </cell>
          <cell r="R197">
            <v>650</v>
          </cell>
          <cell r="S197">
            <v>5</v>
          </cell>
          <cell r="T197">
            <v>20</v>
          </cell>
        </row>
        <row r="198">
          <cell r="C198">
            <v>2431112017</v>
          </cell>
          <cell r="D198">
            <v>5111057546</v>
          </cell>
          <cell r="E198" t="str">
            <v>ИППСП</v>
          </cell>
          <cell r="F198" t="str">
            <v>24-0024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12</v>
          </cell>
          <cell r="L198">
            <v>3</v>
          </cell>
          <cell r="M198">
            <v>78</v>
          </cell>
          <cell r="N198">
            <v>17.87</v>
          </cell>
          <cell r="O198">
            <v>7.16</v>
          </cell>
          <cell r="P198">
            <v>19</v>
          </cell>
          <cell r="Q198">
            <v>6</v>
          </cell>
          <cell r="R198">
            <v>650</v>
          </cell>
          <cell r="S198">
            <v>7.13</v>
          </cell>
          <cell r="T198">
            <v>17.87</v>
          </cell>
        </row>
        <row r="199">
          <cell r="C199">
            <v>2431112018</v>
          </cell>
          <cell r="D199">
            <v>5607248751</v>
          </cell>
          <cell r="E199" t="str">
            <v>ИППСП</v>
          </cell>
          <cell r="F199" t="str">
            <v>24-029</v>
          </cell>
          <cell r="G199">
            <v>36915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12</v>
          </cell>
          <cell r="L199">
            <v>3</v>
          </cell>
          <cell r="M199">
            <v>78</v>
          </cell>
          <cell r="N199">
            <v>9.52</v>
          </cell>
          <cell r="O199">
            <v>12.65</v>
          </cell>
          <cell r="P199">
            <v>15</v>
          </cell>
          <cell r="Q199">
            <v>7</v>
          </cell>
          <cell r="R199">
            <v>572</v>
          </cell>
          <cell r="S199">
            <v>12.48</v>
          </cell>
          <cell r="T199">
            <v>9.52</v>
          </cell>
        </row>
        <row r="200">
          <cell r="C200">
            <v>2431112002</v>
          </cell>
          <cell r="D200">
            <v>5202155902</v>
          </cell>
          <cell r="E200" t="str">
            <v>ИППСП</v>
          </cell>
          <cell r="F200" t="str">
            <v>24-017</v>
          </cell>
          <cell r="G200">
            <v>36915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17</v>
          </cell>
          <cell r="L200">
            <v>4.25</v>
          </cell>
          <cell r="M200">
            <v>110.5</v>
          </cell>
          <cell r="N200">
            <v>16.93</v>
          </cell>
          <cell r="O200">
            <v>6.5</v>
          </cell>
          <cell r="P200">
            <v>20</v>
          </cell>
          <cell r="Q200">
            <v>3</v>
          </cell>
          <cell r="R200">
            <v>598</v>
          </cell>
          <cell r="S200">
            <v>6.07</v>
          </cell>
          <cell r="T200">
            <v>16.93</v>
          </cell>
        </row>
        <row r="201">
          <cell r="C201">
            <v>2431112134</v>
          </cell>
          <cell r="D201">
            <v>5407247552</v>
          </cell>
          <cell r="E201" t="str">
            <v>ИППСП</v>
          </cell>
          <cell r="F201" t="str">
            <v>24-0027</v>
          </cell>
          <cell r="G201">
            <v>36915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10</v>
          </cell>
          <cell r="L201">
            <v>2.5</v>
          </cell>
          <cell r="M201">
            <v>65</v>
          </cell>
          <cell r="N201">
            <v>14.17</v>
          </cell>
          <cell r="O201">
            <v>7.91</v>
          </cell>
          <cell r="P201">
            <v>15</v>
          </cell>
          <cell r="Q201">
            <v>7</v>
          </cell>
          <cell r="R201">
            <v>572</v>
          </cell>
          <cell r="S201">
            <v>7.83</v>
          </cell>
          <cell r="T201">
            <v>14.17</v>
          </cell>
        </row>
        <row r="202">
          <cell r="C202">
            <v>2431112071</v>
          </cell>
          <cell r="D202">
            <v>5503287606</v>
          </cell>
          <cell r="E202" t="str">
            <v>ИППСП</v>
          </cell>
          <cell r="F202" t="str">
            <v>24-0405</v>
          </cell>
          <cell r="G202">
            <v>36921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18</v>
          </cell>
          <cell r="L202">
            <v>4.5</v>
          </cell>
          <cell r="M202">
            <v>117</v>
          </cell>
          <cell r="N202">
            <v>18.579999999999998</v>
          </cell>
          <cell r="O202">
            <v>6.45</v>
          </cell>
          <cell r="P202">
            <v>22</v>
          </cell>
          <cell r="Q202">
            <v>3</v>
          </cell>
          <cell r="R202">
            <v>650</v>
          </cell>
          <cell r="S202">
            <v>6.42</v>
          </cell>
          <cell r="T202">
            <v>18.579999999999998</v>
          </cell>
        </row>
        <row r="203">
          <cell r="C203">
            <v>2431112109</v>
          </cell>
          <cell r="D203">
            <v>6012058530</v>
          </cell>
          <cell r="E203" t="str">
            <v>ИППСП</v>
          </cell>
          <cell r="F203" t="str">
            <v>24-0441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12</v>
          </cell>
          <cell r="L203">
            <v>3</v>
          </cell>
          <cell r="M203">
            <v>78</v>
          </cell>
          <cell r="N203">
            <v>15.07</v>
          </cell>
          <cell r="O203">
            <v>7.05</v>
          </cell>
          <cell r="P203">
            <v>15</v>
          </cell>
          <cell r="Q203">
            <v>7</v>
          </cell>
          <cell r="R203">
            <v>572</v>
          </cell>
          <cell r="S203">
            <v>7</v>
          </cell>
          <cell r="T203">
            <v>15</v>
          </cell>
        </row>
        <row r="204">
          <cell r="C204">
            <v>2431112128</v>
          </cell>
          <cell r="D204">
            <v>5801187260</v>
          </cell>
          <cell r="E204" t="str">
            <v>ИППСП</v>
          </cell>
          <cell r="F204" t="str">
            <v>24-0496</v>
          </cell>
          <cell r="G204">
            <v>36923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8</v>
          </cell>
          <cell r="L204">
            <v>2</v>
          </cell>
          <cell r="M204">
            <v>52</v>
          </cell>
          <cell r="N204">
            <v>18.96</v>
          </cell>
          <cell r="O204">
            <v>0</v>
          </cell>
          <cell r="P204">
            <v>19</v>
          </cell>
          <cell r="Q204">
            <v>0</v>
          </cell>
          <cell r="R204">
            <v>492.96</v>
          </cell>
          <cell r="S204">
            <v>0</v>
          </cell>
          <cell r="T204">
            <v>18.96</v>
          </cell>
        </row>
        <row r="205">
          <cell r="C205">
            <v>2431112085</v>
          </cell>
          <cell r="D205">
            <v>3406037291</v>
          </cell>
          <cell r="E205" t="str">
            <v>ИППСП</v>
          </cell>
          <cell r="F205" t="str">
            <v>24-0497</v>
          </cell>
          <cell r="G205">
            <v>36923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15</v>
          </cell>
          <cell r="L205">
            <v>3.75</v>
          </cell>
          <cell r="M205">
            <v>97.5</v>
          </cell>
          <cell r="N205">
            <v>19.16</v>
          </cell>
          <cell r="O205">
            <v>0</v>
          </cell>
          <cell r="P205">
            <v>19</v>
          </cell>
          <cell r="Q205">
            <v>0</v>
          </cell>
          <cell r="R205">
            <v>494</v>
          </cell>
          <cell r="S205">
            <v>0</v>
          </cell>
          <cell r="T205">
            <v>19</v>
          </cell>
        </row>
        <row r="206">
          <cell r="C206">
            <v>2431112089</v>
          </cell>
          <cell r="D206">
            <v>5110017615</v>
          </cell>
          <cell r="E206" t="str">
            <v>ИППСП</v>
          </cell>
          <cell r="F206" t="str">
            <v>24-0446</v>
          </cell>
          <cell r="G206">
            <v>36923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7</v>
          </cell>
          <cell r="L206">
            <v>1.75</v>
          </cell>
          <cell r="M206">
            <v>45.5</v>
          </cell>
          <cell r="N206">
            <v>19.59</v>
          </cell>
          <cell r="O206">
            <v>5.59</v>
          </cell>
          <cell r="P206">
            <v>20</v>
          </cell>
          <cell r="Q206">
            <v>5</v>
          </cell>
          <cell r="R206">
            <v>650</v>
          </cell>
          <cell r="S206">
            <v>5.41</v>
          </cell>
          <cell r="T206">
            <v>19.59</v>
          </cell>
        </row>
        <row r="207">
          <cell r="C207">
            <v>2431112035</v>
          </cell>
          <cell r="D207">
            <v>7104287636</v>
          </cell>
          <cell r="E207" t="str">
            <v>ИППСП</v>
          </cell>
          <cell r="F207" t="str">
            <v>24-0222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12</v>
          </cell>
          <cell r="L207">
            <v>3</v>
          </cell>
          <cell r="M207">
            <v>78</v>
          </cell>
          <cell r="N207">
            <v>14.62</v>
          </cell>
          <cell r="O207">
            <v>5.41</v>
          </cell>
          <cell r="P207">
            <v>15</v>
          </cell>
          <cell r="Q207">
            <v>5</v>
          </cell>
          <cell r="R207">
            <v>520</v>
          </cell>
          <cell r="S207">
            <v>5.38</v>
          </cell>
          <cell r="T207">
            <v>14.62</v>
          </cell>
        </row>
        <row r="208">
          <cell r="C208">
            <v>2431112030</v>
          </cell>
          <cell r="D208">
            <v>4810267705</v>
          </cell>
          <cell r="E208" t="str">
            <v>ИППСП</v>
          </cell>
          <cell r="F208" t="str">
            <v>24-0155</v>
          </cell>
          <cell r="G208">
            <v>36918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16</v>
          </cell>
          <cell r="L208">
            <v>4</v>
          </cell>
          <cell r="M208">
            <v>104</v>
          </cell>
          <cell r="N208">
            <v>17.07</v>
          </cell>
          <cell r="O208">
            <v>5.03</v>
          </cell>
          <cell r="P208">
            <v>17</v>
          </cell>
          <cell r="Q208">
            <v>5</v>
          </cell>
          <cell r="R208">
            <v>572</v>
          </cell>
          <cell r="S208">
            <v>5</v>
          </cell>
          <cell r="T208">
            <v>17</v>
          </cell>
        </row>
        <row r="209">
          <cell r="C209">
            <v>2431112072</v>
          </cell>
          <cell r="D209">
            <v>5904262612</v>
          </cell>
          <cell r="E209" t="str">
            <v>ИППСП</v>
          </cell>
          <cell r="F209" t="str">
            <v>24-0364</v>
          </cell>
          <cell r="G209">
            <v>36919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14</v>
          </cell>
          <cell r="L209">
            <v>3.5</v>
          </cell>
          <cell r="M209">
            <v>91</v>
          </cell>
          <cell r="N209">
            <v>18.170000000000002</v>
          </cell>
          <cell r="O209">
            <v>7.09</v>
          </cell>
          <cell r="P209">
            <v>18</v>
          </cell>
          <cell r="Q209">
            <v>7</v>
          </cell>
          <cell r="R209">
            <v>650</v>
          </cell>
          <cell r="S209">
            <v>7</v>
          </cell>
          <cell r="T209">
            <v>18</v>
          </cell>
        </row>
        <row r="210">
          <cell r="C210">
            <v>2431112009</v>
          </cell>
          <cell r="D210">
            <v>6801107591</v>
          </cell>
          <cell r="E210" t="str">
            <v>ИППСП</v>
          </cell>
          <cell r="F210" t="str">
            <v>24-0158</v>
          </cell>
          <cell r="G210">
            <v>36917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7</v>
          </cell>
          <cell r="L210">
            <v>1.75</v>
          </cell>
          <cell r="M210">
            <v>45.5</v>
          </cell>
          <cell r="N210">
            <v>11.59</v>
          </cell>
          <cell r="O210">
            <v>9.5</v>
          </cell>
          <cell r="P210">
            <v>15</v>
          </cell>
          <cell r="Q210">
            <v>6</v>
          </cell>
          <cell r="R210">
            <v>546</v>
          </cell>
          <cell r="S210">
            <v>9.41</v>
          </cell>
          <cell r="T210">
            <v>11.59</v>
          </cell>
        </row>
        <row r="211">
          <cell r="C211">
            <v>2431112149</v>
          </cell>
          <cell r="D211">
            <v>6008257594</v>
          </cell>
          <cell r="E211" t="str">
            <v>ИППСП</v>
          </cell>
          <cell r="F211" t="str">
            <v>24-0213</v>
          </cell>
          <cell r="G211">
            <v>36917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9</v>
          </cell>
          <cell r="L211">
            <v>2.25</v>
          </cell>
          <cell r="M211">
            <v>58.5</v>
          </cell>
          <cell r="N211">
            <v>10.42</v>
          </cell>
          <cell r="O211">
            <v>7.62</v>
          </cell>
          <cell r="P211">
            <v>15</v>
          </cell>
          <cell r="Q211">
            <v>3</v>
          </cell>
          <cell r="R211">
            <v>468</v>
          </cell>
          <cell r="S211">
            <v>7.58</v>
          </cell>
          <cell r="T211">
            <v>10.42</v>
          </cell>
        </row>
        <row r="212">
          <cell r="C212">
            <v>2431112105</v>
          </cell>
          <cell r="D212">
            <v>6903307627</v>
          </cell>
          <cell r="E212" t="str">
            <v>ИППСП</v>
          </cell>
          <cell r="F212" t="str">
            <v>24-0164</v>
          </cell>
          <cell r="G212">
            <v>36917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27</v>
          </cell>
          <cell r="L212">
            <v>6.75</v>
          </cell>
          <cell r="M212">
            <v>175.5</v>
          </cell>
          <cell r="N212">
            <v>21.23</v>
          </cell>
          <cell r="O212">
            <v>2.35</v>
          </cell>
          <cell r="P212">
            <v>20</v>
          </cell>
          <cell r="Q212">
            <v>2</v>
          </cell>
          <cell r="R212">
            <v>572</v>
          </cell>
          <cell r="S212">
            <v>2</v>
          </cell>
          <cell r="T212">
            <v>20</v>
          </cell>
        </row>
        <row r="213">
          <cell r="C213">
            <v>2431112036</v>
          </cell>
          <cell r="D213">
            <v>6901237618</v>
          </cell>
          <cell r="E213" t="str">
            <v>ИППСП</v>
          </cell>
          <cell r="F213" t="str">
            <v>14-0189</v>
          </cell>
          <cell r="G213">
            <v>36913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29</v>
          </cell>
          <cell r="L213">
            <v>7.25</v>
          </cell>
          <cell r="M213">
            <v>188.5</v>
          </cell>
          <cell r="N213">
            <v>20.02</v>
          </cell>
          <cell r="O213">
            <v>5.05</v>
          </cell>
          <cell r="P213">
            <v>20</v>
          </cell>
          <cell r="Q213">
            <v>5</v>
          </cell>
          <cell r="R213">
            <v>650</v>
          </cell>
          <cell r="S213">
            <v>5</v>
          </cell>
          <cell r="T213">
            <v>20</v>
          </cell>
        </row>
        <row r="214">
          <cell r="C214">
            <v>2431112057</v>
          </cell>
          <cell r="D214">
            <v>5302167614</v>
          </cell>
          <cell r="E214" t="str">
            <v>ИППСП</v>
          </cell>
          <cell r="F214" t="str">
            <v>24-0012</v>
          </cell>
          <cell r="G214">
            <v>36914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21</v>
          </cell>
          <cell r="L214">
            <v>5.25</v>
          </cell>
          <cell r="M214">
            <v>136.5</v>
          </cell>
          <cell r="N214">
            <v>19.38</v>
          </cell>
          <cell r="O214">
            <v>5.67</v>
          </cell>
          <cell r="P214">
            <v>20</v>
          </cell>
          <cell r="Q214">
            <v>5</v>
          </cell>
          <cell r="R214">
            <v>650</v>
          </cell>
          <cell r="S214">
            <v>5.62</v>
          </cell>
          <cell r="T214">
            <v>19.38</v>
          </cell>
        </row>
        <row r="215">
          <cell r="C215">
            <v>2431112162</v>
          </cell>
          <cell r="D215" t="str">
            <v>7404137616</v>
          </cell>
          <cell r="E215" t="str">
            <v>ИППСП</v>
          </cell>
          <cell r="F215" t="str">
            <v>24-014</v>
          </cell>
          <cell r="G215">
            <v>36915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3</v>
          </cell>
          <cell r="L215">
            <v>0.75</v>
          </cell>
          <cell r="M215">
            <v>19.5</v>
          </cell>
          <cell r="N215">
            <v>15.05</v>
          </cell>
          <cell r="O215">
            <v>0</v>
          </cell>
          <cell r="P215">
            <v>15</v>
          </cell>
          <cell r="Q215">
            <v>0</v>
          </cell>
          <cell r="R215">
            <v>390</v>
          </cell>
          <cell r="S215">
            <v>0</v>
          </cell>
          <cell r="T215">
            <v>15</v>
          </cell>
        </row>
        <row r="216">
          <cell r="C216">
            <v>2431112113</v>
          </cell>
          <cell r="D216">
            <v>5611267561</v>
          </cell>
          <cell r="E216" t="str">
            <v>ИППСП</v>
          </cell>
          <cell r="F216" t="str">
            <v>24-0018</v>
          </cell>
          <cell r="G216">
            <v>36915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39</v>
          </cell>
          <cell r="L216">
            <v>9.75</v>
          </cell>
          <cell r="M216">
            <v>253.5</v>
          </cell>
          <cell r="N216">
            <v>30.09</v>
          </cell>
          <cell r="O216">
            <v>5.12</v>
          </cell>
          <cell r="P216">
            <v>30</v>
          </cell>
          <cell r="Q216">
            <v>5</v>
          </cell>
          <cell r="R216">
            <v>910</v>
          </cell>
          <cell r="S216">
            <v>5</v>
          </cell>
          <cell r="T216">
            <v>30</v>
          </cell>
        </row>
        <row r="217">
          <cell r="C217">
            <v>2431112146</v>
          </cell>
          <cell r="D217">
            <v>6502277610</v>
          </cell>
          <cell r="E217" t="str">
            <v>ИППСП</v>
          </cell>
          <cell r="F217" t="str">
            <v>24-0369</v>
          </cell>
          <cell r="G217">
            <v>36919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7</v>
          </cell>
          <cell r="L217">
            <v>1.75</v>
          </cell>
          <cell r="M217">
            <v>45.5</v>
          </cell>
          <cell r="N217">
            <v>12.37</v>
          </cell>
          <cell r="O217">
            <v>9.74</v>
          </cell>
          <cell r="P217">
            <v>15</v>
          </cell>
          <cell r="Q217">
            <v>7</v>
          </cell>
          <cell r="R217">
            <v>572</v>
          </cell>
          <cell r="S217">
            <v>9.6300000000000008</v>
          </cell>
          <cell r="T217">
            <v>12.37</v>
          </cell>
        </row>
        <row r="218">
          <cell r="C218">
            <v>2431112039</v>
          </cell>
          <cell r="D218">
            <v>5203107560</v>
          </cell>
          <cell r="E218" t="str">
            <v>ИППСП</v>
          </cell>
          <cell r="F218" t="str">
            <v>24-0215</v>
          </cell>
          <cell r="G218">
            <v>36917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7</v>
          </cell>
          <cell r="L218">
            <v>1.75</v>
          </cell>
          <cell r="M218">
            <v>45.5</v>
          </cell>
          <cell r="N218">
            <v>7.82</v>
          </cell>
          <cell r="O218">
            <v>2.17</v>
          </cell>
          <cell r="P218">
            <v>9</v>
          </cell>
          <cell r="Q218">
            <v>1</v>
          </cell>
          <cell r="R218">
            <v>259.74</v>
          </cell>
          <cell r="S218">
            <v>2.17</v>
          </cell>
          <cell r="T218">
            <v>7.82</v>
          </cell>
        </row>
        <row r="219">
          <cell r="C219">
            <v>2431112062</v>
          </cell>
          <cell r="D219">
            <v>5702117650</v>
          </cell>
          <cell r="E219" t="str">
            <v>ИППСП</v>
          </cell>
          <cell r="F219" t="str">
            <v>24-0225</v>
          </cell>
          <cell r="G219">
            <v>36917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14</v>
          </cell>
          <cell r="L219">
            <v>3.5</v>
          </cell>
          <cell r="M219">
            <v>91</v>
          </cell>
          <cell r="N219">
            <v>12.7</v>
          </cell>
          <cell r="O219">
            <v>12.37</v>
          </cell>
          <cell r="P219">
            <v>18</v>
          </cell>
          <cell r="Q219">
            <v>7</v>
          </cell>
          <cell r="R219">
            <v>650</v>
          </cell>
          <cell r="S219">
            <v>12.3</v>
          </cell>
          <cell r="T219">
            <v>12.7</v>
          </cell>
        </row>
        <row r="220">
          <cell r="C220">
            <v>2431112098</v>
          </cell>
          <cell r="D220">
            <v>5701287610</v>
          </cell>
          <cell r="E220" t="str">
            <v>ИППСП</v>
          </cell>
          <cell r="F220" t="str">
            <v>24-0498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17</v>
          </cell>
          <cell r="L220">
            <v>4.25</v>
          </cell>
          <cell r="M220">
            <v>110.5</v>
          </cell>
          <cell r="N220">
            <v>20.059999999999999</v>
          </cell>
          <cell r="O220">
            <v>4</v>
          </cell>
          <cell r="P220">
            <v>20</v>
          </cell>
          <cell r="Q220">
            <v>4</v>
          </cell>
          <cell r="R220">
            <v>624</v>
          </cell>
          <cell r="S220">
            <v>4</v>
          </cell>
          <cell r="T220">
            <v>20</v>
          </cell>
        </row>
        <row r="221">
          <cell r="C221">
            <v>2431112061</v>
          </cell>
          <cell r="D221">
            <v>5810285790</v>
          </cell>
          <cell r="E221" t="str">
            <v>ИППСП</v>
          </cell>
          <cell r="F221" t="str">
            <v>24-0445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13</v>
          </cell>
          <cell r="L221">
            <v>3.25</v>
          </cell>
          <cell r="M221">
            <v>84.5</v>
          </cell>
          <cell r="N221">
            <v>14.65</v>
          </cell>
          <cell r="O221">
            <v>11.63</v>
          </cell>
          <cell r="P221">
            <v>20</v>
          </cell>
          <cell r="Q221">
            <v>5</v>
          </cell>
          <cell r="R221">
            <v>650</v>
          </cell>
          <cell r="S221">
            <v>10.35</v>
          </cell>
          <cell r="T221">
            <v>14.65</v>
          </cell>
        </row>
        <row r="222">
          <cell r="C222">
            <v>2431112013</v>
          </cell>
          <cell r="D222">
            <v>5708317531</v>
          </cell>
          <cell r="E222" t="str">
            <v>ИППСП</v>
          </cell>
          <cell r="F222" t="str">
            <v>24-0546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L222">
            <v>0</v>
          </cell>
          <cell r="M222">
            <v>0</v>
          </cell>
          <cell r="N222">
            <v>1.87</v>
          </cell>
          <cell r="O222">
            <v>20.22</v>
          </cell>
          <cell r="P222">
            <v>15</v>
          </cell>
          <cell r="Q222">
            <v>7</v>
          </cell>
          <cell r="R222">
            <v>572</v>
          </cell>
          <cell r="S222">
            <v>20.13</v>
          </cell>
          <cell r="T222">
            <v>1.87</v>
          </cell>
        </row>
        <row r="223">
          <cell r="C223">
            <v>2431112063</v>
          </cell>
          <cell r="D223">
            <v>5901275895</v>
          </cell>
          <cell r="E223" t="str">
            <v>ИППСП</v>
          </cell>
          <cell r="F223" t="str">
            <v>24-0435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18</v>
          </cell>
          <cell r="L223">
            <v>4.5</v>
          </cell>
          <cell r="M223">
            <v>117</v>
          </cell>
          <cell r="N223">
            <v>20.02</v>
          </cell>
          <cell r="O223">
            <v>5.07</v>
          </cell>
          <cell r="P223">
            <v>20</v>
          </cell>
          <cell r="Q223">
            <v>5</v>
          </cell>
          <cell r="R223">
            <v>650</v>
          </cell>
          <cell r="S223">
            <v>5</v>
          </cell>
          <cell r="T223">
            <v>20</v>
          </cell>
        </row>
        <row r="224">
          <cell r="C224">
            <v>2431112154</v>
          </cell>
          <cell r="D224" t="str">
            <v>5703087740</v>
          </cell>
          <cell r="E224" t="str">
            <v>ИППСП</v>
          </cell>
          <cell r="F224" t="str">
            <v>24-0337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7</v>
          </cell>
          <cell r="L224">
            <v>1.75</v>
          </cell>
          <cell r="M224">
            <v>45.5</v>
          </cell>
          <cell r="N224">
            <v>10.29</v>
          </cell>
          <cell r="O224">
            <v>5.05</v>
          </cell>
          <cell r="P224">
            <v>10</v>
          </cell>
          <cell r="Q224">
            <v>5</v>
          </cell>
          <cell r="R224">
            <v>390</v>
          </cell>
          <cell r="S224">
            <v>5</v>
          </cell>
          <cell r="T224">
            <v>10</v>
          </cell>
        </row>
        <row r="225">
          <cell r="C225">
            <v>2431112086</v>
          </cell>
          <cell r="D225">
            <v>6211147687</v>
          </cell>
          <cell r="E225" t="str">
            <v>ИППСП</v>
          </cell>
          <cell r="F225" t="str">
            <v>24-0458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5</v>
          </cell>
          <cell r="L225">
            <v>1.25</v>
          </cell>
          <cell r="M225">
            <v>32.5</v>
          </cell>
          <cell r="N225">
            <v>20.13</v>
          </cell>
          <cell r="O225">
            <v>0</v>
          </cell>
          <cell r="P225">
            <v>20</v>
          </cell>
          <cell r="Q225">
            <v>0</v>
          </cell>
          <cell r="R225">
            <v>520</v>
          </cell>
          <cell r="S225">
            <v>0</v>
          </cell>
          <cell r="T225">
            <v>20</v>
          </cell>
        </row>
        <row r="226">
          <cell r="C226">
            <v>2431112026</v>
          </cell>
          <cell r="D226">
            <v>6004137667</v>
          </cell>
          <cell r="E226" t="str">
            <v>ИППСП</v>
          </cell>
          <cell r="F226" t="str">
            <v>24-0257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7</v>
          </cell>
          <cell r="L226">
            <v>1.75</v>
          </cell>
          <cell r="M226">
            <v>45.5</v>
          </cell>
          <cell r="N226">
            <v>14.61</v>
          </cell>
          <cell r="O226">
            <v>10.71</v>
          </cell>
          <cell r="P226">
            <v>20</v>
          </cell>
          <cell r="Q226">
            <v>5</v>
          </cell>
          <cell r="R226">
            <v>650</v>
          </cell>
          <cell r="S226">
            <v>10.39</v>
          </cell>
          <cell r="T226">
            <v>14.61</v>
          </cell>
        </row>
        <row r="227">
          <cell r="C227">
            <v>2431112005</v>
          </cell>
          <cell r="D227">
            <v>7402017566</v>
          </cell>
          <cell r="E227" t="str">
            <v>ИППСП</v>
          </cell>
          <cell r="F227" t="str">
            <v>24-0374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7</v>
          </cell>
          <cell r="L227">
            <v>1.75</v>
          </cell>
          <cell r="M227">
            <v>45.5</v>
          </cell>
          <cell r="N227">
            <v>8.9</v>
          </cell>
          <cell r="O227">
            <v>9.83</v>
          </cell>
          <cell r="P227">
            <v>20</v>
          </cell>
          <cell r="Q227">
            <v>5</v>
          </cell>
          <cell r="R227">
            <v>486.98</v>
          </cell>
          <cell r="S227">
            <v>9.83</v>
          </cell>
          <cell r="T227">
            <v>8.9</v>
          </cell>
        </row>
        <row r="228">
          <cell r="C228">
            <v>2431112011</v>
          </cell>
          <cell r="D228">
            <v>5107157680</v>
          </cell>
          <cell r="E228" t="str">
            <v>ИППСП</v>
          </cell>
          <cell r="F228" t="str">
            <v>24-0375</v>
          </cell>
          <cell r="G228">
            <v>36923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11</v>
          </cell>
          <cell r="L228">
            <v>2.75</v>
          </cell>
          <cell r="M228">
            <v>71.5</v>
          </cell>
          <cell r="N228">
            <v>11.73</v>
          </cell>
          <cell r="O228">
            <v>13.04</v>
          </cell>
          <cell r="P228">
            <v>20</v>
          </cell>
          <cell r="Q228">
            <v>5</v>
          </cell>
          <cell r="R228">
            <v>644.02</v>
          </cell>
          <cell r="S228">
            <v>13.04</v>
          </cell>
          <cell r="T228">
            <v>11.73</v>
          </cell>
        </row>
        <row r="229">
          <cell r="C229">
            <v>2431112138</v>
          </cell>
          <cell r="D229">
            <v>6002183616</v>
          </cell>
          <cell r="E229" t="str">
            <v>ИППСП</v>
          </cell>
          <cell r="F229" t="str">
            <v>24-0438</v>
          </cell>
          <cell r="G229">
            <v>36923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13</v>
          </cell>
          <cell r="L229">
            <v>3.25</v>
          </cell>
          <cell r="M229">
            <v>84.5</v>
          </cell>
          <cell r="N229">
            <v>12.78</v>
          </cell>
          <cell r="O229">
            <v>9.32</v>
          </cell>
          <cell r="P229">
            <v>15</v>
          </cell>
          <cell r="Q229">
            <v>7</v>
          </cell>
          <cell r="R229">
            <v>572</v>
          </cell>
          <cell r="S229">
            <v>9.2200000000000006</v>
          </cell>
          <cell r="T229">
            <v>12.78</v>
          </cell>
        </row>
        <row r="230">
          <cell r="C230">
            <v>2431112022</v>
          </cell>
          <cell r="D230">
            <v>6109237678</v>
          </cell>
          <cell r="E230" t="str">
            <v>ИППСП</v>
          </cell>
          <cell r="F230" t="str">
            <v>24-0437</v>
          </cell>
          <cell r="G230">
            <v>36923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5</v>
          </cell>
          <cell r="L230">
            <v>1.25</v>
          </cell>
          <cell r="M230">
            <v>32.5</v>
          </cell>
          <cell r="N230">
            <v>13.09</v>
          </cell>
          <cell r="O230">
            <v>9.02</v>
          </cell>
          <cell r="P230">
            <v>15</v>
          </cell>
          <cell r="Q230">
            <v>7</v>
          </cell>
          <cell r="R230">
            <v>572</v>
          </cell>
          <cell r="S230">
            <v>8.91</v>
          </cell>
          <cell r="T230">
            <v>13.09</v>
          </cell>
        </row>
        <row r="231">
          <cell r="C231">
            <v>2431112158</v>
          </cell>
          <cell r="D231">
            <v>6211147624</v>
          </cell>
          <cell r="E231" t="str">
            <v>ИППСП</v>
          </cell>
          <cell r="F231" t="str">
            <v>24-0552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12</v>
          </cell>
          <cell r="L231">
            <v>3</v>
          </cell>
          <cell r="M231">
            <v>78</v>
          </cell>
          <cell r="N231">
            <v>13.2</v>
          </cell>
          <cell r="O231">
            <v>7.8</v>
          </cell>
          <cell r="P231">
            <v>13</v>
          </cell>
          <cell r="Q231">
            <v>7</v>
          </cell>
          <cell r="R231">
            <v>520</v>
          </cell>
          <cell r="S231">
            <v>7</v>
          </cell>
          <cell r="T231">
            <v>13</v>
          </cell>
        </row>
        <row r="232">
          <cell r="C232">
            <v>2431112068</v>
          </cell>
          <cell r="D232">
            <v>5303087621</v>
          </cell>
          <cell r="E232" t="str">
            <v>ИППСП</v>
          </cell>
          <cell r="F232" t="str">
            <v>24-0525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18</v>
          </cell>
          <cell r="Q232">
            <v>7</v>
          </cell>
          <cell r="R232">
            <v>0</v>
          </cell>
          <cell r="S232">
            <v>0</v>
          </cell>
          <cell r="T232">
            <v>0</v>
          </cell>
        </row>
        <row r="233">
          <cell r="C233">
            <v>2431112108</v>
          </cell>
          <cell r="D233">
            <v>6311298537</v>
          </cell>
          <cell r="E233" t="str">
            <v>ИППСП</v>
          </cell>
          <cell r="F233" t="str">
            <v>24-0575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14.5</v>
          </cell>
          <cell r="O233">
            <v>7.57</v>
          </cell>
          <cell r="P233">
            <v>15</v>
          </cell>
          <cell r="Q233">
            <v>7</v>
          </cell>
          <cell r="R233">
            <v>572</v>
          </cell>
          <cell r="S233">
            <v>7.5</v>
          </cell>
          <cell r="T233">
            <v>14.5</v>
          </cell>
        </row>
        <row r="234">
          <cell r="C234">
            <v>2431112077</v>
          </cell>
          <cell r="D234">
            <v>5411117630</v>
          </cell>
          <cell r="E234" t="str">
            <v>ИППСП</v>
          </cell>
          <cell r="F234" t="str">
            <v>24-0595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14</v>
          </cell>
          <cell r="L234">
            <v>3.5</v>
          </cell>
          <cell r="M234">
            <v>91</v>
          </cell>
          <cell r="N234">
            <v>20.03</v>
          </cell>
          <cell r="O234">
            <v>5.16</v>
          </cell>
          <cell r="P234">
            <v>20</v>
          </cell>
          <cell r="Q234">
            <v>5</v>
          </cell>
          <cell r="R234">
            <v>650</v>
          </cell>
          <cell r="S234">
            <v>5</v>
          </cell>
          <cell r="T234">
            <v>20</v>
          </cell>
        </row>
        <row r="235">
          <cell r="C235">
            <v>2431112058</v>
          </cell>
          <cell r="D235">
            <v>7407017553</v>
          </cell>
          <cell r="E235" t="str">
            <v>ИППСП</v>
          </cell>
          <cell r="F235" t="str">
            <v>24-0507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16</v>
          </cell>
          <cell r="L235">
            <v>4</v>
          </cell>
          <cell r="M235">
            <v>104</v>
          </cell>
          <cell r="N235">
            <v>16.989999999999998</v>
          </cell>
          <cell r="O235">
            <v>5.84</v>
          </cell>
          <cell r="P235">
            <v>17</v>
          </cell>
          <cell r="Q235">
            <v>7</v>
          </cell>
          <cell r="R235">
            <v>593.58000000000004</v>
          </cell>
          <cell r="S235">
            <v>5.84</v>
          </cell>
          <cell r="T235">
            <v>16.989999999999998</v>
          </cell>
        </row>
        <row r="236">
          <cell r="C236">
            <v>2431112064</v>
          </cell>
          <cell r="D236">
            <v>5305137655</v>
          </cell>
          <cell r="E236" t="str">
            <v>ИППСП</v>
          </cell>
          <cell r="F236" t="str">
            <v>24-0611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12</v>
          </cell>
          <cell r="L236">
            <v>3</v>
          </cell>
          <cell r="M236">
            <v>78</v>
          </cell>
          <cell r="N236">
            <v>15.08</v>
          </cell>
          <cell r="O236">
            <v>7.01</v>
          </cell>
          <cell r="P236">
            <v>15</v>
          </cell>
          <cell r="Q236">
            <v>7</v>
          </cell>
          <cell r="R236">
            <v>572</v>
          </cell>
          <cell r="S236">
            <v>7</v>
          </cell>
          <cell r="T236">
            <v>15</v>
          </cell>
        </row>
        <row r="237">
          <cell r="C237">
            <v>2431112075</v>
          </cell>
          <cell r="D237">
            <v>6402177602</v>
          </cell>
          <cell r="E237" t="str">
            <v>ИППСП</v>
          </cell>
          <cell r="F237" t="str">
            <v>24-0571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14</v>
          </cell>
          <cell r="L237">
            <v>3.5</v>
          </cell>
          <cell r="M237">
            <v>91</v>
          </cell>
          <cell r="N237">
            <v>17.010000000000002</v>
          </cell>
          <cell r="O237">
            <v>7.05</v>
          </cell>
          <cell r="P237">
            <v>17</v>
          </cell>
          <cell r="Q237">
            <v>7</v>
          </cell>
          <cell r="R237">
            <v>624</v>
          </cell>
          <cell r="S237">
            <v>7</v>
          </cell>
          <cell r="T237">
            <v>17</v>
          </cell>
        </row>
        <row r="238">
          <cell r="C238">
            <v>2431112131</v>
          </cell>
          <cell r="D238">
            <v>5706297631</v>
          </cell>
          <cell r="E238" t="str">
            <v>ИППСП</v>
          </cell>
          <cell r="F238" t="str">
            <v>24-0574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1</v>
          </cell>
          <cell r="L238">
            <v>0.25</v>
          </cell>
          <cell r="M238">
            <v>6.5</v>
          </cell>
          <cell r="N238">
            <v>11.32</v>
          </cell>
          <cell r="O238">
            <v>9.0399999999999991</v>
          </cell>
          <cell r="P238">
            <v>14</v>
          </cell>
          <cell r="Q238">
            <v>6</v>
          </cell>
          <cell r="R238">
            <v>520</v>
          </cell>
          <cell r="S238">
            <v>8.68</v>
          </cell>
          <cell r="T238">
            <v>11.32</v>
          </cell>
        </row>
        <row r="239">
          <cell r="C239">
            <v>2431112124</v>
          </cell>
          <cell r="D239">
            <v>5104197591</v>
          </cell>
          <cell r="E239" t="str">
            <v>ИППСП</v>
          </cell>
          <cell r="F239" t="str">
            <v>24-0573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15</v>
          </cell>
          <cell r="L239">
            <v>3.75</v>
          </cell>
          <cell r="M239">
            <v>97.5</v>
          </cell>
          <cell r="N239">
            <v>14.8</v>
          </cell>
          <cell r="O239">
            <v>4.9800000000000004</v>
          </cell>
          <cell r="P239">
            <v>15</v>
          </cell>
          <cell r="Q239">
            <v>5</v>
          </cell>
          <cell r="R239">
            <v>514.28</v>
          </cell>
          <cell r="S239">
            <v>4.9800000000000004</v>
          </cell>
          <cell r="T239">
            <v>14.8</v>
          </cell>
        </row>
        <row r="240">
          <cell r="C240">
            <v>2431112121</v>
          </cell>
          <cell r="D240">
            <v>5108125970</v>
          </cell>
          <cell r="E240" t="str">
            <v>ИППСП</v>
          </cell>
          <cell r="F240" t="str">
            <v>24-0587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14</v>
          </cell>
          <cell r="L240">
            <v>3.5</v>
          </cell>
          <cell r="M240">
            <v>91</v>
          </cell>
          <cell r="N240">
            <v>11.95</v>
          </cell>
          <cell r="O240">
            <v>10.11</v>
          </cell>
          <cell r="P240">
            <v>20</v>
          </cell>
          <cell r="Q240">
            <v>2</v>
          </cell>
          <cell r="R240">
            <v>572</v>
          </cell>
          <cell r="S240">
            <v>10.050000000000001</v>
          </cell>
          <cell r="T240">
            <v>11.95</v>
          </cell>
        </row>
        <row r="241">
          <cell r="C241">
            <v>2431112096</v>
          </cell>
          <cell r="D241">
            <v>7203287569</v>
          </cell>
          <cell r="E241" t="str">
            <v>ИППСП</v>
          </cell>
          <cell r="F241" t="str">
            <v>24-0275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9</v>
          </cell>
          <cell r="L241">
            <v>2.25</v>
          </cell>
          <cell r="M241">
            <v>58.5</v>
          </cell>
          <cell r="N241">
            <v>7.25</v>
          </cell>
          <cell r="O241">
            <v>17.79</v>
          </cell>
          <cell r="P241">
            <v>18</v>
          </cell>
          <cell r="Q241">
            <v>7</v>
          </cell>
          <cell r="R241">
            <v>650</v>
          </cell>
          <cell r="S241">
            <v>17.75</v>
          </cell>
          <cell r="T241">
            <v>7.25</v>
          </cell>
        </row>
        <row r="242">
          <cell r="C242">
            <v>2431112142</v>
          </cell>
          <cell r="D242">
            <v>6410017541</v>
          </cell>
          <cell r="E242" t="str">
            <v>ИППСП</v>
          </cell>
          <cell r="F242" t="str">
            <v>24-0542</v>
          </cell>
          <cell r="G242">
            <v>36924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</v>
          </cell>
          <cell r="L242">
            <v>0.5</v>
          </cell>
          <cell r="M242">
            <v>13</v>
          </cell>
          <cell r="N242">
            <v>4.34</v>
          </cell>
          <cell r="O242">
            <v>11.13</v>
          </cell>
          <cell r="P242">
            <v>12</v>
          </cell>
          <cell r="Q242">
            <v>3</v>
          </cell>
          <cell r="R242">
            <v>390</v>
          </cell>
          <cell r="S242">
            <v>10.66</v>
          </cell>
          <cell r="T242">
            <v>4.34</v>
          </cell>
        </row>
        <row r="243">
          <cell r="C243">
            <v>2431112080</v>
          </cell>
          <cell r="D243">
            <v>7101027743</v>
          </cell>
          <cell r="E243" t="str">
            <v>ИППСП</v>
          </cell>
          <cell r="F243" t="str">
            <v>24-0591</v>
          </cell>
          <cell r="G243">
            <v>36924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5</v>
          </cell>
          <cell r="L243">
            <v>1.25</v>
          </cell>
          <cell r="M243">
            <v>32.5</v>
          </cell>
          <cell r="N243">
            <v>11.02</v>
          </cell>
          <cell r="O243">
            <v>6.1</v>
          </cell>
          <cell r="P243">
            <v>15</v>
          </cell>
          <cell r="Q243">
            <v>7</v>
          </cell>
          <cell r="R243">
            <v>445.12</v>
          </cell>
          <cell r="S243">
            <v>6.1</v>
          </cell>
          <cell r="T243">
            <v>11.02</v>
          </cell>
        </row>
        <row r="244">
          <cell r="C244">
            <v>2431112019</v>
          </cell>
          <cell r="D244">
            <v>5503200231</v>
          </cell>
          <cell r="E244" t="str">
            <v>ИППСП</v>
          </cell>
          <cell r="F244" t="str">
            <v>24-0576</v>
          </cell>
          <cell r="G244">
            <v>36924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8</v>
          </cell>
          <cell r="L244">
            <v>2</v>
          </cell>
          <cell r="M244">
            <v>52</v>
          </cell>
          <cell r="N244">
            <v>15.22</v>
          </cell>
          <cell r="O244">
            <v>9.01</v>
          </cell>
          <cell r="P244">
            <v>17</v>
          </cell>
          <cell r="Q244">
            <v>7</v>
          </cell>
          <cell r="R244">
            <v>624</v>
          </cell>
          <cell r="S244">
            <v>8.7799999999999994</v>
          </cell>
          <cell r="T244">
            <v>15.22</v>
          </cell>
        </row>
        <row r="245">
          <cell r="C245">
            <v>2431112123</v>
          </cell>
          <cell r="D245">
            <v>6211267595</v>
          </cell>
          <cell r="E245" t="str">
            <v>ИППСП</v>
          </cell>
          <cell r="F245" t="str">
            <v>24-0383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13</v>
          </cell>
          <cell r="L245">
            <v>3.25</v>
          </cell>
          <cell r="M245">
            <v>84.5</v>
          </cell>
          <cell r="N245">
            <v>16.82</v>
          </cell>
          <cell r="O245">
            <v>7.3</v>
          </cell>
          <cell r="P245">
            <v>17</v>
          </cell>
          <cell r="Q245">
            <v>7</v>
          </cell>
          <cell r="R245">
            <v>624</v>
          </cell>
          <cell r="S245">
            <v>7.18</v>
          </cell>
          <cell r="T245">
            <v>16.82</v>
          </cell>
        </row>
        <row r="246">
          <cell r="C246">
            <v>2431112099</v>
          </cell>
          <cell r="D246">
            <v>5508277534</v>
          </cell>
          <cell r="E246" t="str">
            <v>ИППСП</v>
          </cell>
          <cell r="F246" t="str">
            <v>24-0442</v>
          </cell>
          <cell r="G246">
            <v>36923</v>
          </cell>
          <cell r="H246" t="str">
            <v>Обстоен преглед за установяване на орален статус</v>
          </cell>
          <cell r="I246">
            <v>101</v>
          </cell>
          <cell r="J246">
            <v>11</v>
          </cell>
          <cell r="L246">
            <v>2.75</v>
          </cell>
          <cell r="M246">
            <v>71.5</v>
          </cell>
          <cell r="N246">
            <v>14.77</v>
          </cell>
          <cell r="O246">
            <v>5.45</v>
          </cell>
          <cell r="P246">
            <v>15</v>
          </cell>
          <cell r="Q246">
            <v>5</v>
          </cell>
          <cell r="R246">
            <v>520</v>
          </cell>
          <cell r="S246">
            <v>5.23</v>
          </cell>
          <cell r="T246">
            <v>14.77</v>
          </cell>
        </row>
        <row r="247">
          <cell r="C247">
            <v>2431112016</v>
          </cell>
          <cell r="D247">
            <v>5507247670</v>
          </cell>
          <cell r="E247" t="str">
            <v>ИППСП</v>
          </cell>
          <cell r="F247" t="str">
            <v>24-0284</v>
          </cell>
          <cell r="G247">
            <v>36923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13</v>
          </cell>
          <cell r="L247">
            <v>3.25</v>
          </cell>
          <cell r="M247">
            <v>84.5</v>
          </cell>
          <cell r="N247">
            <v>17.989999999999998</v>
          </cell>
          <cell r="O247">
            <v>6.2</v>
          </cell>
          <cell r="P247">
            <v>19</v>
          </cell>
          <cell r="Q247">
            <v>5</v>
          </cell>
          <cell r="R247">
            <v>624</v>
          </cell>
          <cell r="S247">
            <v>6.01</v>
          </cell>
          <cell r="T247">
            <v>17.989999999999998</v>
          </cell>
        </row>
        <row r="248">
          <cell r="C248">
            <v>2431112012</v>
          </cell>
          <cell r="D248">
            <v>6008283510</v>
          </cell>
          <cell r="E248" t="str">
            <v>ИППСП</v>
          </cell>
          <cell r="F248" t="str">
            <v>24-0340</v>
          </cell>
          <cell r="G248">
            <v>36923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18</v>
          </cell>
          <cell r="L248">
            <v>4.5</v>
          </cell>
          <cell r="M248">
            <v>117</v>
          </cell>
          <cell r="N248">
            <v>18.059999999999999</v>
          </cell>
          <cell r="O248">
            <v>7.19</v>
          </cell>
          <cell r="P248">
            <v>18</v>
          </cell>
          <cell r="Q248">
            <v>7</v>
          </cell>
          <cell r="R248">
            <v>650</v>
          </cell>
          <cell r="S248">
            <v>7</v>
          </cell>
          <cell r="T248">
            <v>18</v>
          </cell>
        </row>
        <row r="249">
          <cell r="C249">
            <v>2431112081</v>
          </cell>
          <cell r="D249">
            <v>5011234632</v>
          </cell>
          <cell r="E249" t="str">
            <v>ИППСП</v>
          </cell>
          <cell r="F249" t="str">
            <v>24-0625</v>
          </cell>
          <cell r="G249">
            <v>36927</v>
          </cell>
          <cell r="H249" t="str">
            <v>Обстоен преглед за установяване на орален статус</v>
          </cell>
          <cell r="I249">
            <v>101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C250">
            <v>2431112087</v>
          </cell>
          <cell r="D250">
            <v>6402287657</v>
          </cell>
          <cell r="E250" t="str">
            <v>ИППСП</v>
          </cell>
          <cell r="F250" t="str">
            <v>24-0531</v>
          </cell>
          <cell r="G250">
            <v>36922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9</v>
          </cell>
          <cell r="L250">
            <v>2.25</v>
          </cell>
          <cell r="M250">
            <v>58.5</v>
          </cell>
          <cell r="N250">
            <v>8.5500000000000007</v>
          </cell>
          <cell r="O250">
            <v>16.86</v>
          </cell>
          <cell r="P250">
            <v>17</v>
          </cell>
          <cell r="Q250">
            <v>8</v>
          </cell>
          <cell r="R250">
            <v>650</v>
          </cell>
          <cell r="S250">
            <v>16.45</v>
          </cell>
          <cell r="T250">
            <v>8.5500000000000007</v>
          </cell>
        </row>
        <row r="251">
          <cell r="C251">
            <v>2431112034</v>
          </cell>
          <cell r="D251">
            <v>4012277616</v>
          </cell>
          <cell r="E251" t="str">
            <v>ИППСП</v>
          </cell>
          <cell r="F251" t="str">
            <v>24-0154</v>
          </cell>
          <cell r="G251">
            <v>36930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11</v>
          </cell>
          <cell r="L251">
            <v>2.75</v>
          </cell>
          <cell r="M251">
            <v>71.5</v>
          </cell>
          <cell r="N251">
            <v>14.88</v>
          </cell>
          <cell r="O251">
            <v>5.31</v>
          </cell>
          <cell r="P251">
            <v>15</v>
          </cell>
          <cell r="Q251">
            <v>5</v>
          </cell>
          <cell r="R251">
            <v>520</v>
          </cell>
          <cell r="S251">
            <v>5.12</v>
          </cell>
          <cell r="T251">
            <v>14.88</v>
          </cell>
        </row>
        <row r="252">
          <cell r="C252">
            <v>2431112054</v>
          </cell>
          <cell r="D252">
            <v>6508227577</v>
          </cell>
          <cell r="E252" t="str">
            <v>ИППСП</v>
          </cell>
          <cell r="F252" t="str">
            <v>24-0624</v>
          </cell>
          <cell r="G252">
            <v>36931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8</v>
          </cell>
          <cell r="L252">
            <v>2</v>
          </cell>
          <cell r="M252">
            <v>52</v>
          </cell>
          <cell r="N252">
            <v>9.7100000000000009</v>
          </cell>
          <cell r="O252">
            <v>12.45</v>
          </cell>
          <cell r="P252">
            <v>15</v>
          </cell>
          <cell r="Q252">
            <v>7</v>
          </cell>
          <cell r="R252">
            <v>572</v>
          </cell>
          <cell r="S252">
            <v>12.29</v>
          </cell>
          <cell r="T252">
            <v>9.7100000000000009</v>
          </cell>
        </row>
        <row r="253">
          <cell r="C253">
            <v>2431114001</v>
          </cell>
          <cell r="D253" t="str">
            <v>5907087560</v>
          </cell>
          <cell r="E253" t="str">
            <v>"ГППСП-ДЕНТАСТОМ" ООД</v>
          </cell>
          <cell r="F253" t="str">
            <v>24-0594</v>
          </cell>
          <cell r="G253" t="str">
            <v>02.02.2001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24</v>
          </cell>
          <cell r="L253">
            <v>6</v>
          </cell>
          <cell r="M253">
            <v>156</v>
          </cell>
          <cell r="N253">
            <v>18.190000000000001</v>
          </cell>
          <cell r="O253">
            <v>9.07</v>
          </cell>
          <cell r="P253">
            <v>20</v>
          </cell>
          <cell r="Q253">
            <v>7</v>
          </cell>
          <cell r="R253">
            <v>702</v>
          </cell>
          <cell r="S253">
            <v>8.81</v>
          </cell>
          <cell r="T253">
            <v>18.190000000000001</v>
          </cell>
        </row>
        <row r="254">
          <cell r="C254">
            <v>2431112164</v>
          </cell>
          <cell r="D254" t="str">
            <v>7202177612</v>
          </cell>
          <cell r="E254" t="str">
            <v>ИППСП</v>
          </cell>
          <cell r="F254" t="str">
            <v>24-0666</v>
          </cell>
          <cell r="G254">
            <v>36992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4</v>
          </cell>
          <cell r="L254">
            <v>1</v>
          </cell>
          <cell r="M254">
            <v>26</v>
          </cell>
          <cell r="N254">
            <v>10.25</v>
          </cell>
          <cell r="O254">
            <v>0</v>
          </cell>
          <cell r="P254">
            <v>10</v>
          </cell>
          <cell r="Q254">
            <v>0</v>
          </cell>
          <cell r="R254">
            <v>260</v>
          </cell>
          <cell r="S254">
            <v>0</v>
          </cell>
          <cell r="T254">
            <v>10</v>
          </cell>
        </row>
        <row r="255">
          <cell r="C255">
            <v>2431112166</v>
          </cell>
          <cell r="D255">
            <v>7503027602</v>
          </cell>
          <cell r="E255" t="str">
            <v>ИППСП</v>
          </cell>
          <cell r="F255" t="str">
            <v>24-0693</v>
          </cell>
          <cell r="G255">
            <v>37135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5</v>
          </cell>
          <cell r="L255">
            <v>1.25</v>
          </cell>
          <cell r="M255">
            <v>32.5</v>
          </cell>
          <cell r="N255">
            <v>6.29</v>
          </cell>
          <cell r="O255">
            <v>1.77</v>
          </cell>
          <cell r="P255">
            <v>7</v>
          </cell>
          <cell r="Q255">
            <v>1</v>
          </cell>
          <cell r="R255">
            <v>208</v>
          </cell>
          <cell r="S255">
            <v>1.71</v>
          </cell>
          <cell r="T255">
            <v>6.29</v>
          </cell>
        </row>
        <row r="256">
          <cell r="C256">
            <v>2431112165</v>
          </cell>
          <cell r="D256">
            <v>7407277566</v>
          </cell>
          <cell r="E256" t="str">
            <v>ИППСП</v>
          </cell>
          <cell r="F256" t="str">
            <v>24-0694</v>
          </cell>
          <cell r="G256">
            <v>37135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6</v>
          </cell>
          <cell r="L256">
            <v>1.5</v>
          </cell>
          <cell r="M256">
            <v>39</v>
          </cell>
          <cell r="N256">
            <v>8.02</v>
          </cell>
          <cell r="O256">
            <v>0</v>
          </cell>
          <cell r="P256">
            <v>8</v>
          </cell>
          <cell r="Q256">
            <v>0</v>
          </cell>
          <cell r="R256">
            <v>208</v>
          </cell>
          <cell r="S256">
            <v>0</v>
          </cell>
          <cell r="T256">
            <v>8</v>
          </cell>
        </row>
        <row r="257">
          <cell r="C257">
            <v>2436112002</v>
          </cell>
          <cell r="D257">
            <v>6707067661</v>
          </cell>
          <cell r="E257" t="str">
            <v>ИППСП</v>
          </cell>
          <cell r="F257" t="str">
            <v>24-0290</v>
          </cell>
          <cell r="G257">
            <v>36918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21</v>
          </cell>
          <cell r="L257">
            <v>5.25</v>
          </cell>
          <cell r="M257">
            <v>136.5</v>
          </cell>
          <cell r="N257">
            <v>19.78</v>
          </cell>
          <cell r="O257">
            <v>17.350000000000001</v>
          </cell>
          <cell r="P257">
            <v>32</v>
          </cell>
          <cell r="Q257">
            <v>5</v>
          </cell>
          <cell r="R257">
            <v>962</v>
          </cell>
          <cell r="S257">
            <v>17.22</v>
          </cell>
          <cell r="T257">
            <v>19.78</v>
          </cell>
        </row>
        <row r="258">
          <cell r="C258">
            <v>2436112003</v>
          </cell>
          <cell r="D258">
            <v>6808091711</v>
          </cell>
          <cell r="E258" t="str">
            <v>ИППСП</v>
          </cell>
          <cell r="F258" t="str">
            <v>24-0423</v>
          </cell>
          <cell r="G258">
            <v>36922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18</v>
          </cell>
          <cell r="L258">
            <v>4.5</v>
          </cell>
          <cell r="M258">
            <v>117</v>
          </cell>
          <cell r="N258">
            <v>17.02</v>
          </cell>
          <cell r="O258">
            <v>11.03</v>
          </cell>
          <cell r="P258">
            <v>23</v>
          </cell>
          <cell r="Q258">
            <v>5</v>
          </cell>
          <cell r="R258">
            <v>728</v>
          </cell>
          <cell r="S258">
            <v>10.98</v>
          </cell>
          <cell r="T258">
            <v>17.02</v>
          </cell>
        </row>
        <row r="259">
          <cell r="C259">
            <v>2436112004</v>
          </cell>
          <cell r="D259">
            <v>5712157557</v>
          </cell>
          <cell r="E259" t="str">
            <v>ИППСП</v>
          </cell>
          <cell r="F259" t="str">
            <v>24-0112</v>
          </cell>
          <cell r="G259">
            <v>36916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26</v>
          </cell>
          <cell r="L259">
            <v>6.5</v>
          </cell>
          <cell r="M259">
            <v>169</v>
          </cell>
          <cell r="N259">
            <v>23.22</v>
          </cell>
          <cell r="O259">
            <v>7.32</v>
          </cell>
          <cell r="P259">
            <v>23</v>
          </cell>
          <cell r="Q259">
            <v>7</v>
          </cell>
          <cell r="R259">
            <v>780</v>
          </cell>
          <cell r="S259">
            <v>7</v>
          </cell>
          <cell r="T259">
            <v>23</v>
          </cell>
        </row>
        <row r="260">
          <cell r="C260">
            <v>2436112005</v>
          </cell>
          <cell r="D260">
            <v>6004297639</v>
          </cell>
          <cell r="E260" t="str">
            <v>ИППСП</v>
          </cell>
          <cell r="F260" t="str">
            <v>24-031</v>
          </cell>
          <cell r="G260">
            <v>36914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11</v>
          </cell>
          <cell r="L260">
            <v>2.75</v>
          </cell>
          <cell r="M260">
            <v>71.5</v>
          </cell>
          <cell r="N260">
            <v>10.08</v>
          </cell>
          <cell r="O260">
            <v>12.15</v>
          </cell>
          <cell r="P260">
            <v>18</v>
          </cell>
          <cell r="Q260">
            <v>4</v>
          </cell>
          <cell r="R260">
            <v>572</v>
          </cell>
          <cell r="S260">
            <v>11.92</v>
          </cell>
          <cell r="T260">
            <v>10.08</v>
          </cell>
        </row>
        <row r="261">
          <cell r="C261">
            <v>2436112007</v>
          </cell>
          <cell r="D261">
            <v>5612307545</v>
          </cell>
          <cell r="E261" t="str">
            <v>ИППСП</v>
          </cell>
          <cell r="F261" t="str">
            <v>24-0258</v>
          </cell>
          <cell r="G261">
            <v>36923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9</v>
          </cell>
          <cell r="L261">
            <v>2.25</v>
          </cell>
          <cell r="M261">
            <v>58.5</v>
          </cell>
          <cell r="N261">
            <v>15.71</v>
          </cell>
          <cell r="O261">
            <v>2.29</v>
          </cell>
          <cell r="P261">
            <v>17</v>
          </cell>
          <cell r="Q261">
            <v>1</v>
          </cell>
          <cell r="R261">
            <v>468</v>
          </cell>
          <cell r="S261">
            <v>2.29</v>
          </cell>
          <cell r="T261">
            <v>15.71</v>
          </cell>
        </row>
        <row r="262">
          <cell r="C262">
            <v>2436112008</v>
          </cell>
          <cell r="D262">
            <v>5803114556</v>
          </cell>
          <cell r="E262" t="str">
            <v>ИППСП</v>
          </cell>
          <cell r="F262" t="str">
            <v>24-0569</v>
          </cell>
          <cell r="G262">
            <v>36924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16</v>
          </cell>
          <cell r="L262">
            <v>4</v>
          </cell>
          <cell r="M262">
            <v>104</v>
          </cell>
          <cell r="N262">
            <v>16.329999999999998</v>
          </cell>
          <cell r="O262">
            <v>11.77</v>
          </cell>
          <cell r="P262">
            <v>25</v>
          </cell>
          <cell r="Q262">
            <v>3</v>
          </cell>
          <cell r="R262">
            <v>728</v>
          </cell>
          <cell r="S262">
            <v>11.67</v>
          </cell>
          <cell r="T262">
            <v>16.329999999999998</v>
          </cell>
        </row>
        <row r="263">
          <cell r="C263">
            <v>2436112009</v>
          </cell>
          <cell r="D263">
            <v>6207127525</v>
          </cell>
          <cell r="E263" t="str">
            <v>ИППСП</v>
          </cell>
          <cell r="F263" t="str">
            <v>24-0570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22</v>
          </cell>
          <cell r="L263">
            <v>5.5</v>
          </cell>
          <cell r="M263">
            <v>143</v>
          </cell>
          <cell r="N263">
            <v>17.47</v>
          </cell>
          <cell r="O263">
            <v>12.72</v>
          </cell>
          <cell r="P263">
            <v>25</v>
          </cell>
          <cell r="Q263">
            <v>5</v>
          </cell>
          <cell r="R263">
            <v>780</v>
          </cell>
          <cell r="S263">
            <v>12.53</v>
          </cell>
          <cell r="T263">
            <v>17.47</v>
          </cell>
        </row>
        <row r="264">
          <cell r="C264">
            <v>2436112010</v>
          </cell>
          <cell r="D264">
            <v>6107154635</v>
          </cell>
          <cell r="E264" t="str">
            <v>ИППСП</v>
          </cell>
          <cell r="F264" t="str">
            <v>24-0572</v>
          </cell>
          <cell r="G264">
            <v>36924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22</v>
          </cell>
          <cell r="L264">
            <v>5.5</v>
          </cell>
          <cell r="M264">
            <v>143</v>
          </cell>
          <cell r="N264">
            <v>22.14</v>
          </cell>
          <cell r="O264">
            <v>5</v>
          </cell>
          <cell r="P264">
            <v>22</v>
          </cell>
          <cell r="Q264">
            <v>5</v>
          </cell>
          <cell r="R264">
            <v>702</v>
          </cell>
          <cell r="S264">
            <v>5</v>
          </cell>
          <cell r="T264">
            <v>22</v>
          </cell>
        </row>
        <row r="265">
          <cell r="C265">
            <v>2436112012</v>
          </cell>
          <cell r="D265">
            <v>7502047559</v>
          </cell>
          <cell r="E265" t="str">
            <v>ИППСП</v>
          </cell>
          <cell r="F265" t="str">
            <v>24-0272</v>
          </cell>
          <cell r="G265">
            <v>36918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3</v>
          </cell>
          <cell r="L265">
            <v>0.75</v>
          </cell>
          <cell r="M265">
            <v>19.5</v>
          </cell>
          <cell r="N265">
            <v>11.93</v>
          </cell>
          <cell r="O265">
            <v>0</v>
          </cell>
          <cell r="P265">
            <v>20</v>
          </cell>
          <cell r="Q265">
            <v>0</v>
          </cell>
          <cell r="R265">
            <v>310.18</v>
          </cell>
          <cell r="S265">
            <v>0</v>
          </cell>
          <cell r="T265">
            <v>11.93</v>
          </cell>
        </row>
        <row r="266">
          <cell r="C266">
            <v>2436112011</v>
          </cell>
          <cell r="D266">
            <v>5908244670</v>
          </cell>
          <cell r="E266" t="str">
            <v>ИППСП</v>
          </cell>
          <cell r="F266" t="str">
            <v>24-0523</v>
          </cell>
          <cell r="G266">
            <v>36924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5</v>
          </cell>
          <cell r="L266">
            <v>1.25</v>
          </cell>
          <cell r="M266">
            <v>32.5</v>
          </cell>
          <cell r="N266">
            <v>8.0500000000000007</v>
          </cell>
          <cell r="O266">
            <v>2.08</v>
          </cell>
          <cell r="P266">
            <v>8</v>
          </cell>
          <cell r="Q266">
            <v>2</v>
          </cell>
          <cell r="R266">
            <v>260</v>
          </cell>
          <cell r="S266">
            <v>2</v>
          </cell>
          <cell r="T266">
            <v>8</v>
          </cell>
        </row>
        <row r="267">
          <cell r="C267">
            <v>2436112001</v>
          </cell>
          <cell r="D267">
            <v>5610287624</v>
          </cell>
          <cell r="E267" t="str">
            <v>ИППСП</v>
          </cell>
          <cell r="F267" t="str">
            <v>24-0226</v>
          </cell>
          <cell r="G267">
            <v>36917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11</v>
          </cell>
          <cell r="L267">
            <v>2.75</v>
          </cell>
          <cell r="M267">
            <v>71.5</v>
          </cell>
          <cell r="N267">
            <v>13.68</v>
          </cell>
          <cell r="O267">
            <v>16.39</v>
          </cell>
          <cell r="P267">
            <v>27</v>
          </cell>
          <cell r="Q267">
            <v>3</v>
          </cell>
          <cell r="R267">
            <v>780</v>
          </cell>
          <cell r="S267">
            <v>16.32</v>
          </cell>
          <cell r="T267">
            <v>13.68</v>
          </cell>
        </row>
        <row r="268">
          <cell r="C268">
            <v>2437112001</v>
          </cell>
          <cell r="D268">
            <v>6011127641</v>
          </cell>
          <cell r="E268" t="str">
            <v>ИППСП</v>
          </cell>
          <cell r="F268" t="str">
            <v>24-0036</v>
          </cell>
          <cell r="G268">
            <v>36914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15</v>
          </cell>
          <cell r="L268">
            <v>3.75</v>
          </cell>
          <cell r="M268">
            <v>97.5</v>
          </cell>
          <cell r="N268">
            <v>22.52</v>
          </cell>
          <cell r="O268">
            <v>8.1999999999999993</v>
          </cell>
          <cell r="P268">
            <v>22</v>
          </cell>
          <cell r="Q268">
            <v>8</v>
          </cell>
          <cell r="R268">
            <v>780</v>
          </cell>
          <cell r="S268">
            <v>8</v>
          </cell>
          <cell r="T268">
            <v>22</v>
          </cell>
        </row>
        <row r="269">
          <cell r="C269">
            <v>2438112001</v>
          </cell>
          <cell r="D269">
            <v>4909167597</v>
          </cell>
          <cell r="E269" t="str">
            <v>ИППСП</v>
          </cell>
          <cell r="F269" t="str">
            <v>24-008</v>
          </cell>
          <cell r="G269">
            <v>36915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13</v>
          </cell>
          <cell r="L269">
            <v>3.25</v>
          </cell>
          <cell r="M269">
            <v>84.5</v>
          </cell>
          <cell r="N269">
            <v>20.059999999999999</v>
          </cell>
          <cell r="O269">
            <v>10.4</v>
          </cell>
          <cell r="P269">
            <v>20</v>
          </cell>
          <cell r="Q269">
            <v>10</v>
          </cell>
          <cell r="R269">
            <v>780</v>
          </cell>
          <cell r="S269">
            <v>10</v>
          </cell>
          <cell r="T269">
            <v>20</v>
          </cell>
        </row>
        <row r="270">
          <cell r="C270">
            <v>2438112002</v>
          </cell>
          <cell r="D270">
            <v>7502107581</v>
          </cell>
          <cell r="E270" t="str">
            <v>ИППСП</v>
          </cell>
          <cell r="F270" t="str">
            <v>24-011</v>
          </cell>
          <cell r="G270">
            <v>36915</v>
          </cell>
          <cell r="H270" t="str">
            <v>Обстоен преглед за установяване на орален статус</v>
          </cell>
          <cell r="I270">
            <v>101</v>
          </cell>
          <cell r="J270">
            <v>7</v>
          </cell>
          <cell r="L270">
            <v>1.75</v>
          </cell>
          <cell r="M270">
            <v>45.5</v>
          </cell>
          <cell r="N270">
            <v>9.1300000000000008</v>
          </cell>
          <cell r="O270">
            <v>1.08</v>
          </cell>
          <cell r="P270">
            <v>9</v>
          </cell>
          <cell r="Q270">
            <v>1</v>
          </cell>
          <cell r="R270">
            <v>260</v>
          </cell>
          <cell r="S270">
            <v>1</v>
          </cell>
          <cell r="T270">
            <v>9</v>
          </cell>
        </row>
        <row r="271">
          <cell r="C271">
            <v>2431112094</v>
          </cell>
          <cell r="D271">
            <v>6811137593</v>
          </cell>
          <cell r="E271" t="str">
            <v>ИППСП</v>
          </cell>
          <cell r="F271" t="str">
            <v>24-0686</v>
          </cell>
          <cell r="G271">
            <v>37077</v>
          </cell>
          <cell r="H271" t="str">
            <v>Обстоен преглед за установяване на орален статус</v>
          </cell>
          <cell r="I271">
            <v>101</v>
          </cell>
          <cell r="J271">
            <v>4</v>
          </cell>
          <cell r="L271">
            <v>1</v>
          </cell>
          <cell r="M271">
            <v>26</v>
          </cell>
          <cell r="N271">
            <v>2.2400000000000002</v>
          </cell>
          <cell r="O271">
            <v>3.35</v>
          </cell>
          <cell r="P271">
            <v>15</v>
          </cell>
          <cell r="Q271">
            <v>7</v>
          </cell>
          <cell r="R271">
            <v>145.34</v>
          </cell>
          <cell r="S271">
            <v>3.35</v>
          </cell>
          <cell r="T271">
            <v>2.2400000000000002</v>
          </cell>
        </row>
      </sheetData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2404112002</v>
          </cell>
          <cell r="D8">
            <v>5707227726</v>
          </cell>
          <cell r="E8" t="str">
            <v>ИППСП</v>
          </cell>
          <cell r="F8" t="str">
            <v>24-0010</v>
          </cell>
          <cell r="G8" t="str">
            <v>24.01.2001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28</v>
          </cell>
          <cell r="L8">
            <v>7</v>
          </cell>
          <cell r="M8">
            <v>182</v>
          </cell>
          <cell r="N8">
            <v>24.63</v>
          </cell>
          <cell r="O8">
            <v>5.38</v>
          </cell>
          <cell r="P8">
            <v>25</v>
          </cell>
          <cell r="Q8">
            <v>5</v>
          </cell>
          <cell r="R8">
            <v>780</v>
          </cell>
          <cell r="S8">
            <v>5.37</v>
          </cell>
          <cell r="T8">
            <v>24.63</v>
          </cell>
        </row>
        <row r="9">
          <cell r="H9" t="str">
            <v>Препариране на кавитет. Подложки и обтурация с амалгама</v>
          </cell>
          <cell r="I9">
            <v>301</v>
          </cell>
          <cell r="J9">
            <v>15</v>
          </cell>
          <cell r="L9">
            <v>6.5</v>
          </cell>
          <cell r="M9">
            <v>169</v>
          </cell>
          <cell r="P9" t="str">
            <v/>
          </cell>
          <cell r="Q9" t="str">
            <v/>
          </cell>
        </row>
        <row r="10">
          <cell r="H10" t="str">
            <v>Препариране на кавитет. Подложки и обтурация с химичен композит</v>
          </cell>
          <cell r="I10">
            <v>301</v>
          </cell>
          <cell r="J10">
            <v>6</v>
          </cell>
          <cell r="L10">
            <v>2.6</v>
          </cell>
          <cell r="M10">
            <v>67.599999999999994</v>
          </cell>
          <cell r="P10" t="str">
            <v/>
          </cell>
          <cell r="Q10" t="str">
            <v/>
          </cell>
        </row>
        <row r="11">
          <cell r="H11" t="str">
            <v>Екстракция на еднокоренов зъб с анестезия</v>
          </cell>
          <cell r="I11">
            <v>508</v>
          </cell>
          <cell r="J11">
            <v>12</v>
          </cell>
          <cell r="L11">
            <v>3.4</v>
          </cell>
          <cell r="M11">
            <v>88.4</v>
          </cell>
          <cell r="P11" t="str">
            <v/>
          </cell>
          <cell r="Q11" t="str">
            <v/>
          </cell>
        </row>
        <row r="12">
          <cell r="H12" t="str">
            <v>Екстракция на многокоренов зъб с анестезия</v>
          </cell>
          <cell r="I12">
            <v>509</v>
          </cell>
          <cell r="J12">
            <v>14</v>
          </cell>
          <cell r="L12">
            <v>5.13</v>
          </cell>
          <cell r="M12">
            <v>133.38</v>
          </cell>
          <cell r="P12" t="str">
            <v/>
          </cell>
          <cell r="Q12" t="str">
            <v/>
          </cell>
        </row>
        <row r="13">
          <cell r="P13" t="str">
            <v/>
          </cell>
          <cell r="Q13" t="str">
            <v/>
          </cell>
        </row>
        <row r="14">
          <cell r="P14" t="str">
            <v/>
          </cell>
          <cell r="Q14" t="str">
            <v/>
          </cell>
        </row>
        <row r="15">
          <cell r="P15" t="str">
            <v/>
          </cell>
          <cell r="Q15" t="str">
            <v/>
          </cell>
        </row>
        <row r="16">
          <cell r="P16" t="str">
            <v/>
          </cell>
          <cell r="Q16" t="str">
            <v/>
          </cell>
        </row>
        <row r="17">
          <cell r="C17">
            <v>2404112004</v>
          </cell>
          <cell r="D17">
            <v>5703314606</v>
          </cell>
          <cell r="E17" t="str">
            <v>ИППСП</v>
          </cell>
          <cell r="F17" t="str">
            <v>24-0009</v>
          </cell>
          <cell r="G17" t="str">
            <v>29.01.2001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36</v>
          </cell>
          <cell r="L17">
            <v>9</v>
          </cell>
          <cell r="M17">
            <v>234</v>
          </cell>
          <cell r="N17">
            <v>24.37</v>
          </cell>
          <cell r="O17">
            <v>5.56</v>
          </cell>
          <cell r="P17">
            <v>25</v>
          </cell>
          <cell r="Q17">
            <v>5</v>
          </cell>
          <cell r="R17">
            <v>778.18</v>
          </cell>
          <cell r="S17">
            <v>5.56</v>
          </cell>
          <cell r="T17">
            <v>24.37</v>
          </cell>
        </row>
        <row r="18">
          <cell r="H18" t="str">
            <v>Препариране на кавитет. Подложки и обтурация с амалгама</v>
          </cell>
          <cell r="I18">
            <v>301</v>
          </cell>
          <cell r="J18">
            <v>8</v>
          </cell>
          <cell r="L18">
            <v>3.47</v>
          </cell>
          <cell r="M18">
            <v>90.22</v>
          </cell>
          <cell r="P18" t="str">
            <v/>
          </cell>
          <cell r="Q18" t="str">
            <v/>
          </cell>
        </row>
        <row r="19">
          <cell r="H19" t="str">
            <v>Препариране на кавитет. Подложки и обтурация с химичен композит</v>
          </cell>
          <cell r="I19">
            <v>301</v>
          </cell>
          <cell r="J19">
            <v>3</v>
          </cell>
          <cell r="L19">
            <v>1.3</v>
          </cell>
          <cell r="M19">
            <v>33.799999999999997</v>
          </cell>
          <cell r="P19" t="str">
            <v/>
          </cell>
          <cell r="Q19" t="str">
            <v/>
          </cell>
        </row>
        <row r="20">
          <cell r="H20" t="str">
            <v>Екстракция на еднокоренов зъб с анестезия</v>
          </cell>
          <cell r="I20">
            <v>508</v>
          </cell>
          <cell r="J20">
            <v>18</v>
          </cell>
          <cell r="L20">
            <v>5.0999999999999996</v>
          </cell>
          <cell r="M20">
            <v>132.6</v>
          </cell>
          <cell r="P20" t="str">
            <v/>
          </cell>
          <cell r="Q20" t="str">
            <v/>
          </cell>
        </row>
        <row r="21">
          <cell r="H21" t="str">
            <v>Екстракция на многокоренов зъб с анестезия</v>
          </cell>
          <cell r="I21">
            <v>509</v>
          </cell>
          <cell r="J21">
            <v>15</v>
          </cell>
          <cell r="L21">
            <v>5.5</v>
          </cell>
          <cell r="M21">
            <v>143</v>
          </cell>
          <cell r="P21" t="str">
            <v/>
          </cell>
          <cell r="Q21" t="str">
            <v/>
          </cell>
        </row>
        <row r="22">
          <cell r="P22" t="str">
            <v/>
          </cell>
          <cell r="Q22" t="str">
            <v/>
          </cell>
        </row>
        <row r="23">
          <cell r="P23" t="str">
            <v/>
          </cell>
          <cell r="Q23" t="str">
            <v/>
          </cell>
        </row>
        <row r="24">
          <cell r="P24" t="str">
            <v/>
          </cell>
          <cell r="Q24" t="str">
            <v/>
          </cell>
        </row>
        <row r="25">
          <cell r="P25" t="str">
            <v/>
          </cell>
          <cell r="Q25" t="str">
            <v/>
          </cell>
        </row>
        <row r="26">
          <cell r="C26">
            <v>2404112005</v>
          </cell>
          <cell r="D26">
            <v>6910014685</v>
          </cell>
          <cell r="E26" t="str">
            <v>ИППСП</v>
          </cell>
          <cell r="F26" t="str">
            <v>24-0623</v>
          </cell>
          <cell r="G26">
            <v>36929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7</v>
          </cell>
          <cell r="L26">
            <v>1.75</v>
          </cell>
          <cell r="M26">
            <v>45.5</v>
          </cell>
          <cell r="N26">
            <v>15.47</v>
          </cell>
          <cell r="O26">
            <v>3.03</v>
          </cell>
          <cell r="P26">
            <v>15</v>
          </cell>
          <cell r="Q26">
            <v>3</v>
          </cell>
          <cell r="R26">
            <v>468</v>
          </cell>
          <cell r="S26">
            <v>3</v>
          </cell>
          <cell r="T26">
            <v>15</v>
          </cell>
        </row>
        <row r="27">
          <cell r="H27" t="str">
            <v>Препариране на кавитет. Подложки и обтурация с амалгама</v>
          </cell>
          <cell r="I27">
            <v>301</v>
          </cell>
          <cell r="L27">
            <v>0</v>
          </cell>
          <cell r="M27">
            <v>0</v>
          </cell>
          <cell r="P27" t="str">
            <v/>
          </cell>
          <cell r="Q27" t="str">
            <v/>
          </cell>
        </row>
        <row r="28">
          <cell r="H28" t="str">
            <v>Препариране на кавитет. Подложки и обтурация с химичен композит</v>
          </cell>
          <cell r="I28">
            <v>301</v>
          </cell>
          <cell r="J28">
            <v>11</v>
          </cell>
          <cell r="L28">
            <v>4.7699999999999996</v>
          </cell>
          <cell r="M28">
            <v>124.02</v>
          </cell>
          <cell r="P28" t="str">
            <v/>
          </cell>
          <cell r="Q28" t="str">
            <v/>
          </cell>
        </row>
        <row r="29">
          <cell r="H29" t="str">
            <v>Екстракция на еднокоренов зъб с анестезия</v>
          </cell>
          <cell r="I29">
            <v>508</v>
          </cell>
          <cell r="J29">
            <v>7</v>
          </cell>
          <cell r="L29">
            <v>1.98</v>
          </cell>
          <cell r="M29">
            <v>51.48</v>
          </cell>
          <cell r="P29" t="str">
            <v/>
          </cell>
          <cell r="Q29" t="str">
            <v/>
          </cell>
        </row>
        <row r="30">
          <cell r="H30" t="str">
            <v>Екстракция на многокоренов зъб с анестезия</v>
          </cell>
          <cell r="I30">
            <v>509</v>
          </cell>
          <cell r="J30">
            <v>19</v>
          </cell>
          <cell r="L30">
            <v>6.97</v>
          </cell>
          <cell r="M30">
            <v>181.22</v>
          </cell>
          <cell r="P30" t="str">
            <v/>
          </cell>
          <cell r="Q30" t="str">
            <v/>
          </cell>
        </row>
        <row r="31">
          <cell r="P31" t="str">
            <v/>
          </cell>
          <cell r="Q31" t="str">
            <v/>
          </cell>
        </row>
        <row r="32">
          <cell r="P32" t="str">
            <v/>
          </cell>
          <cell r="Q32" t="str">
            <v/>
          </cell>
        </row>
        <row r="33">
          <cell r="P33" t="str">
            <v/>
          </cell>
          <cell r="Q33" t="str">
            <v/>
          </cell>
        </row>
        <row r="34">
          <cell r="P34" t="str">
            <v/>
          </cell>
          <cell r="Q34" t="str">
            <v/>
          </cell>
        </row>
        <row r="35">
          <cell r="C35">
            <v>2407112001</v>
          </cell>
          <cell r="D35">
            <v>4309093506</v>
          </cell>
          <cell r="E35" t="str">
            <v>ИППСП</v>
          </cell>
          <cell r="F35" t="str">
            <v>24-0130</v>
          </cell>
          <cell r="G35" t="str">
            <v>24.01.2001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26</v>
          </cell>
          <cell r="L35">
            <v>6.5</v>
          </cell>
          <cell r="M35">
            <v>169</v>
          </cell>
          <cell r="N35">
            <v>20.93</v>
          </cell>
          <cell r="O35">
            <v>6.32</v>
          </cell>
          <cell r="P35">
            <v>26</v>
          </cell>
          <cell r="Q35">
            <v>1</v>
          </cell>
          <cell r="R35">
            <v>702</v>
          </cell>
          <cell r="S35">
            <v>6.07</v>
          </cell>
          <cell r="T35">
            <v>20.93</v>
          </cell>
        </row>
        <row r="36">
          <cell r="H36" t="str">
            <v>Препариране на кавитет. Подложки и обтурация с амалгама</v>
          </cell>
          <cell r="I36">
            <v>301</v>
          </cell>
          <cell r="J36">
            <v>5</v>
          </cell>
          <cell r="L36">
            <v>2.17</v>
          </cell>
          <cell r="M36">
            <v>56.42</v>
          </cell>
          <cell r="P36" t="str">
            <v/>
          </cell>
          <cell r="Q36" t="str">
            <v/>
          </cell>
        </row>
        <row r="37">
          <cell r="H37" t="str">
            <v>Препариране на кавитет. Подложки и обтурация с химичен композит</v>
          </cell>
          <cell r="I37">
            <v>301</v>
          </cell>
          <cell r="J37">
            <v>1</v>
          </cell>
          <cell r="L37">
            <v>0.43</v>
          </cell>
          <cell r="M37">
            <v>11.18</v>
          </cell>
          <cell r="P37" t="str">
            <v/>
          </cell>
          <cell r="Q37" t="str">
            <v/>
          </cell>
        </row>
        <row r="38">
          <cell r="H38" t="str">
            <v>Екстракция на еднокоренов зъб с анестезия</v>
          </cell>
          <cell r="I38">
            <v>508</v>
          </cell>
          <cell r="J38">
            <v>12</v>
          </cell>
          <cell r="L38">
            <v>3.4</v>
          </cell>
          <cell r="M38">
            <v>88.4</v>
          </cell>
          <cell r="P38" t="str">
            <v/>
          </cell>
          <cell r="Q38" t="str">
            <v/>
          </cell>
        </row>
        <row r="39">
          <cell r="H39" t="str">
            <v>Екстракция на многокоренов зъб с анестезия</v>
          </cell>
          <cell r="I39">
            <v>509</v>
          </cell>
          <cell r="J39">
            <v>23</v>
          </cell>
          <cell r="L39">
            <v>8.43</v>
          </cell>
          <cell r="M39">
            <v>219.18</v>
          </cell>
          <cell r="P39" t="str">
            <v/>
          </cell>
          <cell r="Q39" t="str">
            <v/>
          </cell>
        </row>
        <row r="40">
          <cell r="P40" t="str">
            <v/>
          </cell>
          <cell r="Q40" t="str">
            <v/>
          </cell>
        </row>
        <row r="41">
          <cell r="P41" t="str">
            <v/>
          </cell>
          <cell r="Q41" t="str">
            <v/>
          </cell>
        </row>
        <row r="42">
          <cell r="P42" t="str">
            <v/>
          </cell>
          <cell r="Q42" t="str">
            <v/>
          </cell>
        </row>
        <row r="43">
          <cell r="P43" t="str">
            <v/>
          </cell>
          <cell r="Q43" t="str">
            <v/>
          </cell>
        </row>
        <row r="44">
          <cell r="C44">
            <v>2407112004</v>
          </cell>
          <cell r="D44">
            <v>6508097576</v>
          </cell>
          <cell r="E44" t="str">
            <v>ИППСП</v>
          </cell>
          <cell r="F44" t="str">
            <v>24-019</v>
          </cell>
          <cell r="G44">
            <v>36918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24</v>
          </cell>
          <cell r="L44">
            <v>6</v>
          </cell>
          <cell r="M44">
            <v>156</v>
          </cell>
          <cell r="N44">
            <v>18.13</v>
          </cell>
          <cell r="O44">
            <v>4.93</v>
          </cell>
          <cell r="P44">
            <v>20</v>
          </cell>
          <cell r="Q44">
            <v>3</v>
          </cell>
          <cell r="R44">
            <v>598</v>
          </cell>
          <cell r="S44">
            <v>4.87</v>
          </cell>
          <cell r="T44">
            <v>18.13</v>
          </cell>
        </row>
        <row r="45">
          <cell r="H45" t="str">
            <v>Препариране на кавитет. Подложки и обтурация с амалгама</v>
          </cell>
          <cell r="I45">
            <v>301</v>
          </cell>
          <cell r="J45">
            <v>16</v>
          </cell>
          <cell r="L45">
            <v>6.93</v>
          </cell>
          <cell r="M45">
            <v>180.18</v>
          </cell>
          <cell r="P45" t="str">
            <v/>
          </cell>
          <cell r="Q45" t="str">
            <v/>
          </cell>
        </row>
        <row r="46">
          <cell r="H46" t="str">
            <v>Препариране на кавитет. Подложки и обтурация с химичен композит</v>
          </cell>
          <cell r="I46">
            <v>301</v>
          </cell>
          <cell r="J46">
            <v>9</v>
          </cell>
          <cell r="L46">
            <v>3.9</v>
          </cell>
          <cell r="M46">
            <v>101.4</v>
          </cell>
          <cell r="P46" t="str">
            <v/>
          </cell>
          <cell r="Q46" t="str">
            <v/>
          </cell>
        </row>
        <row r="47">
          <cell r="H47" t="str">
            <v>Екстракция на еднокоренов зъб с анестезия</v>
          </cell>
          <cell r="I47">
            <v>508</v>
          </cell>
          <cell r="J47">
            <v>2</v>
          </cell>
          <cell r="L47">
            <v>0.56999999999999995</v>
          </cell>
          <cell r="M47">
            <v>14.82</v>
          </cell>
          <cell r="P47" t="str">
            <v/>
          </cell>
          <cell r="Q47" t="str">
            <v/>
          </cell>
        </row>
        <row r="48">
          <cell r="H48" t="str">
            <v>Екстракция на многокоренов зъб с анестезия</v>
          </cell>
          <cell r="I48">
            <v>509</v>
          </cell>
          <cell r="J48">
            <v>2</v>
          </cell>
          <cell r="L48">
            <v>0.73</v>
          </cell>
          <cell r="M48">
            <v>18.98</v>
          </cell>
          <cell r="P48" t="str">
            <v/>
          </cell>
          <cell r="Q48" t="str">
            <v/>
          </cell>
        </row>
        <row r="49">
          <cell r="P49" t="str">
            <v/>
          </cell>
          <cell r="Q49" t="str">
            <v/>
          </cell>
        </row>
        <row r="50">
          <cell r="P50" t="str">
            <v/>
          </cell>
          <cell r="Q50" t="str">
            <v/>
          </cell>
        </row>
        <row r="51">
          <cell r="P51" t="str">
            <v/>
          </cell>
          <cell r="Q51" t="str">
            <v/>
          </cell>
        </row>
        <row r="52">
          <cell r="P52" t="str">
            <v/>
          </cell>
          <cell r="Q52" t="str">
            <v/>
          </cell>
        </row>
        <row r="53">
          <cell r="C53">
            <v>2407112002</v>
          </cell>
          <cell r="D53">
            <v>6905257525</v>
          </cell>
          <cell r="E53" t="str">
            <v>ИППСП</v>
          </cell>
          <cell r="F53" t="str">
            <v>24-0415</v>
          </cell>
          <cell r="G53">
            <v>36921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27</v>
          </cell>
          <cell r="L53">
            <v>6.75</v>
          </cell>
          <cell r="M53">
            <v>175.5</v>
          </cell>
          <cell r="N53">
            <v>20.57</v>
          </cell>
          <cell r="O53">
            <v>10.02</v>
          </cell>
          <cell r="P53">
            <v>23</v>
          </cell>
          <cell r="Q53">
            <v>7</v>
          </cell>
          <cell r="R53">
            <v>780</v>
          </cell>
          <cell r="S53">
            <v>9.43</v>
          </cell>
          <cell r="T53">
            <v>20.57</v>
          </cell>
        </row>
        <row r="54">
          <cell r="H54" t="str">
            <v>Препариране на кавитет. Подложки и обтурация с амалгама</v>
          </cell>
          <cell r="I54">
            <v>301</v>
          </cell>
          <cell r="J54">
            <v>17</v>
          </cell>
          <cell r="L54">
            <v>7.37</v>
          </cell>
          <cell r="M54">
            <v>191.62</v>
          </cell>
          <cell r="P54" t="str">
            <v/>
          </cell>
          <cell r="Q54" t="str">
            <v/>
          </cell>
        </row>
        <row r="55">
          <cell r="H55" t="str">
            <v>Препариране на кавитет. Подложки и обтурация с химичен композит</v>
          </cell>
          <cell r="I55">
            <v>301</v>
          </cell>
          <cell r="J55">
            <v>7</v>
          </cell>
          <cell r="L55">
            <v>3.03</v>
          </cell>
          <cell r="M55">
            <v>78.78</v>
          </cell>
          <cell r="P55" t="str">
            <v/>
          </cell>
          <cell r="Q55" t="str">
            <v/>
          </cell>
        </row>
        <row r="56">
          <cell r="H56" t="str">
            <v>Екстракция на еднокоренов зъб с анестезия</v>
          </cell>
          <cell r="I56">
            <v>508</v>
          </cell>
          <cell r="J56">
            <v>3</v>
          </cell>
          <cell r="L56">
            <v>0.85</v>
          </cell>
          <cell r="M56">
            <v>22.1</v>
          </cell>
          <cell r="P56" t="str">
            <v/>
          </cell>
          <cell r="Q56" t="str">
            <v/>
          </cell>
        </row>
        <row r="57">
          <cell r="H57" t="str">
            <v>Екстракция на многокоренов зъб с анестезия</v>
          </cell>
          <cell r="I57">
            <v>509</v>
          </cell>
          <cell r="J57">
            <v>7</v>
          </cell>
          <cell r="L57">
            <v>2.57</v>
          </cell>
          <cell r="M57">
            <v>66.819999999999993</v>
          </cell>
          <cell r="P57" t="str">
            <v/>
          </cell>
          <cell r="Q57" t="str">
            <v/>
          </cell>
        </row>
        <row r="58">
          <cell r="P58" t="str">
            <v/>
          </cell>
          <cell r="Q58" t="str">
            <v/>
          </cell>
        </row>
        <row r="59">
          <cell r="P59" t="str">
            <v/>
          </cell>
          <cell r="Q59" t="str">
            <v/>
          </cell>
        </row>
        <row r="60">
          <cell r="P60" t="str">
            <v/>
          </cell>
          <cell r="Q60" t="str">
            <v/>
          </cell>
        </row>
        <row r="61">
          <cell r="P61" t="str">
            <v/>
          </cell>
          <cell r="Q61" t="str">
            <v/>
          </cell>
        </row>
        <row r="62">
          <cell r="C62">
            <v>2407112007</v>
          </cell>
          <cell r="D62">
            <v>6502197557</v>
          </cell>
          <cell r="E62" t="str">
            <v>ИППСП</v>
          </cell>
          <cell r="F62" t="str">
            <v>24-0443</v>
          </cell>
          <cell r="G62">
            <v>36923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22</v>
          </cell>
          <cell r="L62">
            <v>5.5</v>
          </cell>
          <cell r="M62">
            <v>143</v>
          </cell>
          <cell r="N62">
            <v>20.28</v>
          </cell>
          <cell r="O62">
            <v>7.16</v>
          </cell>
          <cell r="P62">
            <v>20</v>
          </cell>
          <cell r="Q62">
            <v>7</v>
          </cell>
          <cell r="R62">
            <v>702</v>
          </cell>
          <cell r="S62">
            <v>7</v>
          </cell>
          <cell r="T62">
            <v>20</v>
          </cell>
        </row>
        <row r="63">
          <cell r="H63" t="str">
            <v>Препариране на кавитет. Подложки и обтурация с амалгама</v>
          </cell>
          <cell r="I63">
            <v>301</v>
          </cell>
          <cell r="J63">
            <v>10</v>
          </cell>
          <cell r="L63">
            <v>4.33</v>
          </cell>
          <cell r="M63">
            <v>112.58</v>
          </cell>
          <cell r="P63" t="str">
            <v/>
          </cell>
          <cell r="Q63" t="str">
            <v/>
          </cell>
        </row>
        <row r="64">
          <cell r="H64" t="str">
            <v>Препариране на кавитет. Подложки и обтурация с химичен композит</v>
          </cell>
          <cell r="I64">
            <v>301</v>
          </cell>
          <cell r="J64">
            <v>14</v>
          </cell>
          <cell r="L64">
            <v>6.07</v>
          </cell>
          <cell r="M64">
            <v>157.82</v>
          </cell>
          <cell r="P64" t="str">
            <v/>
          </cell>
          <cell r="Q64" t="str">
            <v/>
          </cell>
        </row>
        <row r="65">
          <cell r="H65" t="str">
            <v>Екстракция на еднокоренов зъб с анестезия</v>
          </cell>
          <cell r="I65">
            <v>508</v>
          </cell>
          <cell r="J65">
            <v>9</v>
          </cell>
          <cell r="L65">
            <v>2.5499999999999998</v>
          </cell>
          <cell r="M65">
            <v>66.3</v>
          </cell>
          <cell r="P65" t="str">
            <v/>
          </cell>
          <cell r="Q65" t="str">
            <v/>
          </cell>
        </row>
        <row r="66">
          <cell r="H66" t="str">
            <v>Екстракция на многокоренов зъб с анестезия</v>
          </cell>
          <cell r="I66">
            <v>509</v>
          </cell>
          <cell r="J66">
            <v>5</v>
          </cell>
          <cell r="L66">
            <v>1.83</v>
          </cell>
          <cell r="M66">
            <v>47.58</v>
          </cell>
          <cell r="P66" t="str">
            <v/>
          </cell>
          <cell r="Q66" t="str">
            <v/>
          </cell>
        </row>
        <row r="67">
          <cell r="P67" t="str">
            <v/>
          </cell>
          <cell r="Q67" t="str">
            <v/>
          </cell>
        </row>
        <row r="68">
          <cell r="P68" t="str">
            <v/>
          </cell>
          <cell r="Q68" t="str">
            <v/>
          </cell>
        </row>
        <row r="69">
          <cell r="P69" t="str">
            <v/>
          </cell>
          <cell r="Q69" t="str">
            <v/>
          </cell>
        </row>
        <row r="70">
          <cell r="P70" t="str">
            <v/>
          </cell>
          <cell r="Q70" t="str">
            <v/>
          </cell>
        </row>
        <row r="71">
          <cell r="C71">
            <v>2407112003</v>
          </cell>
          <cell r="D71">
            <v>4511286798</v>
          </cell>
          <cell r="E71" t="str">
            <v>ИППСП</v>
          </cell>
          <cell r="F71" t="str">
            <v>24-0450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18</v>
          </cell>
          <cell r="L71">
            <v>4.5</v>
          </cell>
          <cell r="M71">
            <v>117</v>
          </cell>
          <cell r="N71">
            <v>18.420000000000002</v>
          </cell>
          <cell r="O71">
            <v>6.93</v>
          </cell>
          <cell r="P71">
            <v>20</v>
          </cell>
          <cell r="Q71">
            <v>5</v>
          </cell>
          <cell r="R71">
            <v>650</v>
          </cell>
          <cell r="S71">
            <v>6.58</v>
          </cell>
          <cell r="T71">
            <v>18.420000000000002</v>
          </cell>
        </row>
        <row r="72">
          <cell r="H72" t="str">
            <v>Препариране на кавитет. Подложки и обтурация с амалгама</v>
          </cell>
          <cell r="I72">
            <v>301</v>
          </cell>
          <cell r="J72">
            <v>12</v>
          </cell>
          <cell r="L72">
            <v>5.2</v>
          </cell>
          <cell r="M72">
            <v>135.19999999999999</v>
          </cell>
          <cell r="P72" t="str">
            <v/>
          </cell>
          <cell r="Q72" t="str">
            <v/>
          </cell>
        </row>
        <row r="73">
          <cell r="H73" t="str">
            <v>Препариране на кавитет. Подложки и обтурация с химичен композит</v>
          </cell>
          <cell r="I73">
            <v>301</v>
          </cell>
          <cell r="J73">
            <v>8</v>
          </cell>
          <cell r="L73">
            <v>3.47</v>
          </cell>
          <cell r="M73">
            <v>90.22</v>
          </cell>
          <cell r="P73" t="str">
            <v/>
          </cell>
          <cell r="Q73" t="str">
            <v/>
          </cell>
        </row>
        <row r="74">
          <cell r="H74" t="str">
            <v>Екстракция на еднокоренов зъб с анестезия</v>
          </cell>
          <cell r="I74">
            <v>508</v>
          </cell>
          <cell r="J74">
            <v>3</v>
          </cell>
          <cell r="L74">
            <v>0.85</v>
          </cell>
          <cell r="M74">
            <v>22.1</v>
          </cell>
          <cell r="P74" t="str">
            <v/>
          </cell>
          <cell r="Q74" t="str">
            <v/>
          </cell>
        </row>
        <row r="75">
          <cell r="H75" t="str">
            <v>Екстракция на многокоренов зъб с анестезия</v>
          </cell>
          <cell r="I75">
            <v>509</v>
          </cell>
          <cell r="J75">
            <v>12</v>
          </cell>
          <cell r="L75">
            <v>4.4000000000000004</v>
          </cell>
          <cell r="M75">
            <v>114.4</v>
          </cell>
          <cell r="P75" t="str">
            <v/>
          </cell>
          <cell r="Q75" t="str">
            <v/>
          </cell>
        </row>
        <row r="76">
          <cell r="P76" t="str">
            <v/>
          </cell>
          <cell r="Q76" t="str">
            <v/>
          </cell>
        </row>
        <row r="77">
          <cell r="P77" t="str">
            <v/>
          </cell>
          <cell r="Q77" t="str">
            <v/>
          </cell>
        </row>
        <row r="78">
          <cell r="P78" t="str">
            <v/>
          </cell>
          <cell r="Q78" t="str">
            <v/>
          </cell>
        </row>
        <row r="79">
          <cell r="P79" t="str">
            <v/>
          </cell>
          <cell r="Q79" t="str">
            <v/>
          </cell>
        </row>
        <row r="80">
          <cell r="C80">
            <v>2407112005</v>
          </cell>
          <cell r="D80">
            <v>6103147685</v>
          </cell>
          <cell r="E80" t="str">
            <v>ИППСП</v>
          </cell>
          <cell r="F80" t="str">
            <v>24-0259</v>
          </cell>
          <cell r="G80">
            <v>36923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17</v>
          </cell>
          <cell r="L80">
            <v>4.25</v>
          </cell>
          <cell r="M80">
            <v>110.5</v>
          </cell>
          <cell r="N80">
            <v>15.75</v>
          </cell>
          <cell r="O80">
            <v>14.35</v>
          </cell>
          <cell r="P80">
            <v>25</v>
          </cell>
          <cell r="Q80">
            <v>5</v>
          </cell>
          <cell r="R80">
            <v>780</v>
          </cell>
          <cell r="S80">
            <v>14.25</v>
          </cell>
          <cell r="T80">
            <v>15.75</v>
          </cell>
        </row>
        <row r="81">
          <cell r="H81" t="str">
            <v>Препариране на кавитет. Подложки и обтурация с амалгама</v>
          </cell>
          <cell r="I81">
            <v>301</v>
          </cell>
          <cell r="J81">
            <v>16</v>
          </cell>
          <cell r="L81">
            <v>6.93</v>
          </cell>
          <cell r="M81">
            <v>180.18</v>
          </cell>
          <cell r="P81" t="str">
            <v/>
          </cell>
          <cell r="Q81" t="str">
            <v/>
          </cell>
        </row>
        <row r="82">
          <cell r="H82" t="str">
            <v>Препариране на кавитет. Подложки и обтурация с химичен композит</v>
          </cell>
          <cell r="I82">
            <v>301</v>
          </cell>
          <cell r="J82">
            <v>5</v>
          </cell>
          <cell r="L82">
            <v>2.17</v>
          </cell>
          <cell r="M82">
            <v>56.42</v>
          </cell>
          <cell r="P82" t="str">
            <v/>
          </cell>
          <cell r="Q82" t="str">
            <v/>
          </cell>
        </row>
        <row r="83">
          <cell r="H83" t="str">
            <v>Екстракция на еднокоренов зъб с анестезия</v>
          </cell>
          <cell r="I83">
            <v>508</v>
          </cell>
          <cell r="J83">
            <v>2</v>
          </cell>
          <cell r="L83">
            <v>0.56999999999999995</v>
          </cell>
          <cell r="M83">
            <v>14.82</v>
          </cell>
          <cell r="P83" t="str">
            <v/>
          </cell>
          <cell r="Q83" t="str">
            <v/>
          </cell>
        </row>
        <row r="84">
          <cell r="H84" t="str">
            <v>Екстракция на многокоренов зъб с анестезия</v>
          </cell>
          <cell r="I84">
            <v>509</v>
          </cell>
          <cell r="J84">
            <v>5</v>
          </cell>
          <cell r="L84">
            <v>1.83</v>
          </cell>
          <cell r="M84">
            <v>47.58</v>
          </cell>
          <cell r="P84" t="str">
            <v/>
          </cell>
          <cell r="Q84" t="str">
            <v/>
          </cell>
        </row>
        <row r="85">
          <cell r="P85" t="str">
            <v/>
          </cell>
          <cell r="Q85" t="str">
            <v/>
          </cell>
        </row>
        <row r="86">
          <cell r="P86" t="str">
            <v/>
          </cell>
          <cell r="Q86" t="str">
            <v/>
          </cell>
        </row>
        <row r="87">
          <cell r="P87" t="str">
            <v/>
          </cell>
          <cell r="Q87" t="str">
            <v/>
          </cell>
        </row>
        <row r="88">
          <cell r="P88" t="str">
            <v/>
          </cell>
          <cell r="Q88" t="str">
            <v/>
          </cell>
        </row>
        <row r="89">
          <cell r="C89">
            <v>2407112009</v>
          </cell>
          <cell r="D89">
            <v>3205297569</v>
          </cell>
          <cell r="E89" t="str">
            <v>ИППСП</v>
          </cell>
          <cell r="F89" t="str">
            <v>24-0449</v>
          </cell>
          <cell r="G89">
            <v>36923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14</v>
          </cell>
          <cell r="L89">
            <v>3.5</v>
          </cell>
          <cell r="M89">
            <v>91</v>
          </cell>
          <cell r="N89">
            <v>15.03</v>
          </cell>
          <cell r="O89">
            <v>2.6</v>
          </cell>
          <cell r="P89">
            <v>15</v>
          </cell>
          <cell r="Q89">
            <v>2</v>
          </cell>
          <cell r="R89">
            <v>442</v>
          </cell>
          <cell r="S89">
            <v>2</v>
          </cell>
          <cell r="T89">
            <v>15</v>
          </cell>
        </row>
        <row r="90">
          <cell r="H90" t="str">
            <v>Препариране на кавитет. Подложки и обтурация с амалгама</v>
          </cell>
          <cell r="I90">
            <v>301</v>
          </cell>
          <cell r="J90">
            <v>9</v>
          </cell>
          <cell r="L90">
            <v>3.9</v>
          </cell>
          <cell r="M90">
            <v>101.4</v>
          </cell>
          <cell r="P90" t="str">
            <v/>
          </cell>
          <cell r="Q90" t="str">
            <v/>
          </cell>
        </row>
        <row r="91">
          <cell r="H91" t="str">
            <v>Препариране на кавитет. Подложки и обтурация с химичен композит</v>
          </cell>
          <cell r="I91">
            <v>301</v>
          </cell>
          <cell r="J91">
            <v>10</v>
          </cell>
          <cell r="L91">
            <v>4.33</v>
          </cell>
          <cell r="M91">
            <v>112.58</v>
          </cell>
          <cell r="P91" t="str">
            <v/>
          </cell>
          <cell r="Q91" t="str">
            <v/>
          </cell>
        </row>
        <row r="92">
          <cell r="H92" t="str">
            <v>Екстракция на еднокоренов зъб с анестезия</v>
          </cell>
          <cell r="I92">
            <v>508</v>
          </cell>
          <cell r="L92">
            <v>0</v>
          </cell>
          <cell r="M92">
            <v>0</v>
          </cell>
          <cell r="P92" t="str">
            <v/>
          </cell>
          <cell r="Q92" t="str">
            <v/>
          </cell>
        </row>
        <row r="93">
          <cell r="H93" t="str">
            <v>Екстракция на многокоренов зъб с анестезия</v>
          </cell>
          <cell r="I93">
            <v>509</v>
          </cell>
          <cell r="J93">
            <v>9</v>
          </cell>
          <cell r="L93">
            <v>3.3</v>
          </cell>
          <cell r="M93">
            <v>85.8</v>
          </cell>
          <cell r="P93" t="str">
            <v/>
          </cell>
          <cell r="Q93" t="str">
            <v/>
          </cell>
        </row>
        <row r="94">
          <cell r="P94" t="str">
            <v/>
          </cell>
          <cell r="Q94" t="str">
            <v/>
          </cell>
        </row>
        <row r="95">
          <cell r="P95" t="str">
            <v/>
          </cell>
          <cell r="Q95" t="str">
            <v/>
          </cell>
        </row>
        <row r="96">
          <cell r="P96" t="str">
            <v/>
          </cell>
          <cell r="Q96" t="str">
            <v/>
          </cell>
        </row>
        <row r="97">
          <cell r="P97" t="str">
            <v/>
          </cell>
          <cell r="Q97" t="str">
            <v/>
          </cell>
        </row>
        <row r="98">
          <cell r="C98">
            <v>2407112008</v>
          </cell>
          <cell r="D98">
            <v>7110127576</v>
          </cell>
          <cell r="E98" t="str">
            <v>ИППСП</v>
          </cell>
          <cell r="F98" t="str">
            <v>24-0545</v>
          </cell>
          <cell r="G98">
            <v>36928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17</v>
          </cell>
          <cell r="L98">
            <v>4.25</v>
          </cell>
          <cell r="M98">
            <v>110.5</v>
          </cell>
          <cell r="N98">
            <v>18.09</v>
          </cell>
          <cell r="O98">
            <v>4.1500000000000004</v>
          </cell>
          <cell r="P98">
            <v>18</v>
          </cell>
          <cell r="Q98">
            <v>4</v>
          </cell>
          <cell r="R98">
            <v>572</v>
          </cell>
          <cell r="S98">
            <v>4</v>
          </cell>
          <cell r="T98">
            <v>18</v>
          </cell>
        </row>
        <row r="99">
          <cell r="H99" t="str">
            <v>Препариране на кавитет. Подложки и обтурация с амалгама</v>
          </cell>
          <cell r="I99">
            <v>301</v>
          </cell>
          <cell r="J99">
            <v>19</v>
          </cell>
          <cell r="L99">
            <v>8.23</v>
          </cell>
          <cell r="M99">
            <v>213.98</v>
          </cell>
          <cell r="P99" t="str">
            <v/>
          </cell>
          <cell r="Q99" t="str">
            <v/>
          </cell>
        </row>
        <row r="100">
          <cell r="H100" t="str">
            <v>Препариране на кавитет. Подложки и обтурация с химичен композит</v>
          </cell>
          <cell r="I100">
            <v>301</v>
          </cell>
          <cell r="J100">
            <v>3</v>
          </cell>
          <cell r="L100">
            <v>1.3</v>
          </cell>
          <cell r="M100">
            <v>33.799999999999997</v>
          </cell>
          <cell r="P100" t="str">
            <v/>
          </cell>
          <cell r="Q100" t="str">
            <v/>
          </cell>
        </row>
        <row r="101">
          <cell r="H101" t="str">
            <v>Екстракция на еднокоренов зъб с анестезия</v>
          </cell>
          <cell r="I101">
            <v>508</v>
          </cell>
          <cell r="J101">
            <v>1</v>
          </cell>
          <cell r="L101">
            <v>0.28000000000000003</v>
          </cell>
          <cell r="M101">
            <v>7.28</v>
          </cell>
          <cell r="P101" t="str">
            <v/>
          </cell>
          <cell r="Q101" t="str">
            <v/>
          </cell>
        </row>
        <row r="102">
          <cell r="H102" t="str">
            <v>Екстракция на многокоренов зъб с анестезия</v>
          </cell>
          <cell r="I102">
            <v>509</v>
          </cell>
          <cell r="J102">
            <v>11</v>
          </cell>
          <cell r="L102">
            <v>4.03</v>
          </cell>
          <cell r="M102">
            <v>104.78</v>
          </cell>
          <cell r="P102" t="str">
            <v/>
          </cell>
          <cell r="Q102" t="str">
            <v/>
          </cell>
        </row>
        <row r="103">
          <cell r="P103" t="str">
            <v/>
          </cell>
          <cell r="Q103" t="str">
            <v/>
          </cell>
        </row>
        <row r="104">
          <cell r="P104" t="str">
            <v/>
          </cell>
          <cell r="Q104" t="str">
            <v/>
          </cell>
        </row>
        <row r="105">
          <cell r="P105" t="str">
            <v/>
          </cell>
          <cell r="Q105" t="str">
            <v/>
          </cell>
        </row>
        <row r="106">
          <cell r="P106" t="str">
            <v/>
          </cell>
          <cell r="Q106" t="str">
            <v/>
          </cell>
        </row>
        <row r="107">
          <cell r="C107">
            <v>2407112006</v>
          </cell>
          <cell r="D107">
            <v>7001032540</v>
          </cell>
          <cell r="E107" t="str">
            <v>ИППСП</v>
          </cell>
          <cell r="F107" t="str">
            <v>24-0537</v>
          </cell>
          <cell r="G107">
            <v>36928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7</v>
          </cell>
          <cell r="L107">
            <v>1.75</v>
          </cell>
          <cell r="M107">
            <v>45.5</v>
          </cell>
          <cell r="N107">
            <v>7.02</v>
          </cell>
          <cell r="O107">
            <v>3.31</v>
          </cell>
          <cell r="P107">
            <v>7</v>
          </cell>
          <cell r="Q107">
            <v>3</v>
          </cell>
          <cell r="R107">
            <v>260</v>
          </cell>
          <cell r="S107">
            <v>3</v>
          </cell>
          <cell r="T107">
            <v>7</v>
          </cell>
        </row>
        <row r="108">
          <cell r="H108" t="str">
            <v>Препариране на кавитет. Подложки и обтурация с амалгама</v>
          </cell>
          <cell r="I108">
            <v>301</v>
          </cell>
          <cell r="J108">
            <v>4</v>
          </cell>
          <cell r="L108">
            <v>1.73</v>
          </cell>
          <cell r="M108">
            <v>44.98</v>
          </cell>
          <cell r="P108" t="str">
            <v/>
          </cell>
          <cell r="Q108" t="str">
            <v/>
          </cell>
        </row>
        <row r="109">
          <cell r="H109" t="str">
            <v>Препариране на кавитет. Подложки и обтурация с химичен композит</v>
          </cell>
          <cell r="I109">
            <v>301</v>
          </cell>
          <cell r="J109">
            <v>6</v>
          </cell>
          <cell r="L109">
            <v>2.6</v>
          </cell>
          <cell r="M109">
            <v>67.599999999999994</v>
          </cell>
          <cell r="P109" t="str">
            <v/>
          </cell>
          <cell r="Q109" t="str">
            <v/>
          </cell>
        </row>
        <row r="110">
          <cell r="H110" t="str">
            <v>Екстракция на еднокоренов зъб с анестезия</v>
          </cell>
          <cell r="I110">
            <v>508</v>
          </cell>
          <cell r="J110">
            <v>2</v>
          </cell>
          <cell r="L110">
            <v>0.56999999999999995</v>
          </cell>
          <cell r="M110">
            <v>14.82</v>
          </cell>
          <cell r="P110" t="str">
            <v/>
          </cell>
          <cell r="Q110" t="str">
            <v/>
          </cell>
        </row>
        <row r="111">
          <cell r="H111" t="str">
            <v>Екстракция на многокоренов зъб с анестезия</v>
          </cell>
          <cell r="I111">
            <v>509</v>
          </cell>
          <cell r="J111">
            <v>1</v>
          </cell>
          <cell r="L111">
            <v>0.37</v>
          </cell>
          <cell r="M111">
            <v>9.6199999999999992</v>
          </cell>
          <cell r="P111" t="str">
            <v/>
          </cell>
          <cell r="Q111" t="str">
            <v/>
          </cell>
        </row>
        <row r="112">
          <cell r="P112" t="str">
            <v/>
          </cell>
          <cell r="Q112" t="str">
            <v/>
          </cell>
        </row>
        <row r="113">
          <cell r="P113" t="str">
            <v/>
          </cell>
          <cell r="Q113" t="str">
            <v/>
          </cell>
        </row>
        <row r="114">
          <cell r="P114" t="str">
            <v/>
          </cell>
          <cell r="Q114" t="str">
            <v/>
          </cell>
        </row>
        <row r="115">
          <cell r="P115" t="str">
            <v/>
          </cell>
          <cell r="Q115" t="str">
            <v/>
          </cell>
        </row>
        <row r="116">
          <cell r="C116">
            <v>2412112043</v>
          </cell>
          <cell r="D116">
            <v>6308256840</v>
          </cell>
          <cell r="E116" t="str">
            <v>ИППСП</v>
          </cell>
          <cell r="F116" t="str">
            <v>14-540</v>
          </cell>
          <cell r="G116">
            <v>36913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8</v>
          </cell>
          <cell r="L116">
            <v>2</v>
          </cell>
          <cell r="M116">
            <v>52</v>
          </cell>
          <cell r="N116">
            <v>7.71</v>
          </cell>
          <cell r="O116">
            <v>14.47</v>
          </cell>
          <cell r="P116">
            <v>15</v>
          </cell>
          <cell r="Q116">
            <v>7</v>
          </cell>
          <cell r="R116">
            <v>572</v>
          </cell>
          <cell r="S116">
            <v>14.29</v>
          </cell>
          <cell r="T116">
            <v>7.71</v>
          </cell>
        </row>
        <row r="117">
          <cell r="H117" t="str">
            <v>Препариране на кавитет. Подложки и обтурация с амалгама</v>
          </cell>
          <cell r="I117">
            <v>301</v>
          </cell>
          <cell r="L117">
            <v>0</v>
          </cell>
          <cell r="M117">
            <v>0</v>
          </cell>
          <cell r="P117" t="str">
            <v/>
          </cell>
          <cell r="Q117" t="str">
            <v/>
          </cell>
        </row>
        <row r="118">
          <cell r="H118" t="str">
            <v>Препариране на кавитет. Подложки и обтурация с химичен композит</v>
          </cell>
          <cell r="I118">
            <v>301</v>
          </cell>
          <cell r="J118">
            <v>7</v>
          </cell>
          <cell r="L118">
            <v>3.03</v>
          </cell>
          <cell r="M118">
            <v>78.78</v>
          </cell>
          <cell r="P118" t="str">
            <v/>
          </cell>
          <cell r="Q118" t="str">
            <v/>
          </cell>
        </row>
        <row r="119">
          <cell r="H119" t="str">
            <v>Екстракция на еднокоренов зъб с анестезия</v>
          </cell>
          <cell r="I119">
            <v>508</v>
          </cell>
          <cell r="J119">
            <v>3</v>
          </cell>
          <cell r="L119">
            <v>0.85</v>
          </cell>
          <cell r="M119">
            <v>22.1</v>
          </cell>
          <cell r="P119" t="str">
            <v/>
          </cell>
          <cell r="Q119" t="str">
            <v/>
          </cell>
        </row>
        <row r="120">
          <cell r="H120" t="str">
            <v>Екстракция на многокоренов зъб с анестезия</v>
          </cell>
          <cell r="I120">
            <v>509</v>
          </cell>
          <cell r="J120">
            <v>5</v>
          </cell>
          <cell r="L120">
            <v>1.83</v>
          </cell>
          <cell r="M120">
            <v>47.58</v>
          </cell>
          <cell r="P120" t="str">
            <v/>
          </cell>
          <cell r="Q120" t="str">
            <v/>
          </cell>
        </row>
        <row r="121">
          <cell r="P121" t="str">
            <v/>
          </cell>
          <cell r="Q121" t="str">
            <v/>
          </cell>
        </row>
        <row r="122">
          <cell r="P122" t="str">
            <v/>
          </cell>
          <cell r="Q122" t="str">
            <v/>
          </cell>
        </row>
        <row r="123">
          <cell r="P123" t="str">
            <v/>
          </cell>
          <cell r="Q123" t="str">
            <v/>
          </cell>
        </row>
        <row r="124">
          <cell r="P124" t="str">
            <v/>
          </cell>
          <cell r="Q124" t="str">
            <v/>
          </cell>
        </row>
        <row r="125">
          <cell r="C125">
            <v>2412112061</v>
          </cell>
          <cell r="D125">
            <v>5809037523</v>
          </cell>
          <cell r="E125" t="str">
            <v>ИППСП</v>
          </cell>
          <cell r="F125" t="str">
            <v>24-0023</v>
          </cell>
          <cell r="G125">
            <v>36915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16</v>
          </cell>
          <cell r="L125">
            <v>4</v>
          </cell>
          <cell r="M125">
            <v>104</v>
          </cell>
          <cell r="N125">
            <v>16.05</v>
          </cell>
          <cell r="O125">
            <v>8.1999999999999993</v>
          </cell>
          <cell r="P125">
            <v>20</v>
          </cell>
          <cell r="Q125">
            <v>4</v>
          </cell>
          <cell r="R125">
            <v>624</v>
          </cell>
          <cell r="S125">
            <v>7.95</v>
          </cell>
          <cell r="T125">
            <v>16.05</v>
          </cell>
        </row>
        <row r="126">
          <cell r="H126" t="str">
            <v>Препариране на кавитет. Подложки и обтурация с амалгама</v>
          </cell>
          <cell r="I126">
            <v>301</v>
          </cell>
          <cell r="J126">
            <v>7</v>
          </cell>
          <cell r="L126">
            <v>3.03</v>
          </cell>
          <cell r="M126">
            <v>78.78</v>
          </cell>
          <cell r="P126" t="str">
            <v/>
          </cell>
          <cell r="Q126" t="str">
            <v/>
          </cell>
        </row>
        <row r="127">
          <cell r="H127" t="str">
            <v>Препариране на кавитет. Подложки и обтурация с химичен композит</v>
          </cell>
          <cell r="I127">
            <v>301</v>
          </cell>
          <cell r="J127">
            <v>6</v>
          </cell>
          <cell r="L127">
            <v>2.6</v>
          </cell>
          <cell r="M127">
            <v>67.599999999999994</v>
          </cell>
          <cell r="P127" t="str">
            <v/>
          </cell>
          <cell r="Q127" t="str">
            <v/>
          </cell>
        </row>
        <row r="128">
          <cell r="H128" t="str">
            <v>Екстракция на еднокоренов зъб с анестезия</v>
          </cell>
          <cell r="I128">
            <v>508</v>
          </cell>
          <cell r="J128">
            <v>11</v>
          </cell>
          <cell r="L128">
            <v>3.12</v>
          </cell>
          <cell r="M128">
            <v>81.12</v>
          </cell>
          <cell r="P128" t="str">
            <v/>
          </cell>
          <cell r="Q128" t="str">
            <v/>
          </cell>
        </row>
        <row r="129">
          <cell r="H129" t="str">
            <v>Екстракция на многокоренов зъб с анестезия</v>
          </cell>
          <cell r="I129">
            <v>509</v>
          </cell>
          <cell r="J129">
            <v>9</v>
          </cell>
          <cell r="L129">
            <v>3.3</v>
          </cell>
          <cell r="M129">
            <v>85.8</v>
          </cell>
          <cell r="P129" t="str">
            <v/>
          </cell>
          <cell r="Q129" t="str">
            <v/>
          </cell>
        </row>
        <row r="130">
          <cell r="P130" t="str">
            <v/>
          </cell>
          <cell r="Q130" t="str">
            <v/>
          </cell>
        </row>
        <row r="131">
          <cell r="P131" t="str">
            <v/>
          </cell>
          <cell r="Q131" t="str">
            <v/>
          </cell>
        </row>
        <row r="132">
          <cell r="P132" t="str">
            <v/>
          </cell>
          <cell r="Q132" t="str">
            <v/>
          </cell>
        </row>
        <row r="133">
          <cell r="P133" t="str">
            <v/>
          </cell>
          <cell r="Q133" t="str">
            <v/>
          </cell>
        </row>
        <row r="134">
          <cell r="C134">
            <v>2412112035</v>
          </cell>
          <cell r="D134">
            <v>6009077597</v>
          </cell>
          <cell r="E134" t="str">
            <v>ИППСП</v>
          </cell>
          <cell r="F134" t="str">
            <v>24-0021</v>
          </cell>
          <cell r="G134">
            <v>36915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11</v>
          </cell>
          <cell r="L134">
            <v>2.75</v>
          </cell>
          <cell r="M134">
            <v>71.5</v>
          </cell>
          <cell r="N134">
            <v>9.19</v>
          </cell>
          <cell r="O134">
            <v>12.85</v>
          </cell>
          <cell r="P134">
            <v>20</v>
          </cell>
          <cell r="Q134">
            <v>2</v>
          </cell>
          <cell r="R134">
            <v>572</v>
          </cell>
          <cell r="S134">
            <v>12.81</v>
          </cell>
          <cell r="T134">
            <v>9.19</v>
          </cell>
        </row>
        <row r="135">
          <cell r="H135" t="str">
            <v>Препариране на кавитет. Подложки и обтурация с амалгама</v>
          </cell>
          <cell r="I135">
            <v>301</v>
          </cell>
          <cell r="J135">
            <v>11</v>
          </cell>
          <cell r="L135">
            <v>4.7699999999999996</v>
          </cell>
          <cell r="M135">
            <v>124.02</v>
          </cell>
          <cell r="P135" t="str">
            <v/>
          </cell>
          <cell r="Q135" t="str">
            <v/>
          </cell>
        </row>
        <row r="136">
          <cell r="H136" t="str">
            <v>Препариране на кавитет. Подложки и обтурация с химичен композит</v>
          </cell>
          <cell r="I136">
            <v>301</v>
          </cell>
          <cell r="J136">
            <v>3</v>
          </cell>
          <cell r="L136">
            <v>1.3</v>
          </cell>
          <cell r="M136">
            <v>33.799999999999997</v>
          </cell>
          <cell r="P136" t="str">
            <v/>
          </cell>
          <cell r="Q136" t="str">
            <v/>
          </cell>
        </row>
        <row r="137">
          <cell r="H137" t="str">
            <v>Екстракция на еднокоренов зъб с анестезия</v>
          </cell>
          <cell r="I137">
            <v>508</v>
          </cell>
          <cell r="L137">
            <v>0</v>
          </cell>
          <cell r="M137">
            <v>0</v>
          </cell>
          <cell r="P137" t="str">
            <v/>
          </cell>
          <cell r="Q137" t="str">
            <v/>
          </cell>
        </row>
        <row r="138">
          <cell r="H138" t="str">
            <v>Екстракция на многокоренов зъб с анестезия</v>
          </cell>
          <cell r="I138">
            <v>509</v>
          </cell>
          <cell r="J138">
            <v>1</v>
          </cell>
          <cell r="L138">
            <v>0.37</v>
          </cell>
          <cell r="M138">
            <v>9.6199999999999992</v>
          </cell>
          <cell r="P138" t="str">
            <v/>
          </cell>
          <cell r="Q138" t="str">
            <v/>
          </cell>
        </row>
        <row r="139">
          <cell r="P139" t="str">
            <v/>
          </cell>
          <cell r="Q139" t="str">
            <v/>
          </cell>
        </row>
        <row r="140">
          <cell r="P140" t="str">
            <v/>
          </cell>
          <cell r="Q140" t="str">
            <v/>
          </cell>
        </row>
        <row r="141">
          <cell r="P141" t="str">
            <v/>
          </cell>
          <cell r="Q141" t="str">
            <v/>
          </cell>
        </row>
        <row r="142">
          <cell r="P142" t="str">
            <v/>
          </cell>
          <cell r="Q142" t="str">
            <v/>
          </cell>
        </row>
        <row r="143">
          <cell r="C143">
            <v>2412112064</v>
          </cell>
          <cell r="D143">
            <v>3606107797</v>
          </cell>
          <cell r="E143" t="str">
            <v>ИППСП</v>
          </cell>
          <cell r="F143" t="str">
            <v>24-0117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11</v>
          </cell>
          <cell r="L143">
            <v>2.75</v>
          </cell>
          <cell r="M143">
            <v>71.5</v>
          </cell>
          <cell r="N143">
            <v>8.6</v>
          </cell>
          <cell r="O143">
            <v>7.46</v>
          </cell>
          <cell r="P143">
            <v>13</v>
          </cell>
          <cell r="Q143">
            <v>3</v>
          </cell>
          <cell r="R143">
            <v>416</v>
          </cell>
          <cell r="S143">
            <v>7.4</v>
          </cell>
          <cell r="T143">
            <v>8.6</v>
          </cell>
        </row>
        <row r="144">
          <cell r="H144" t="str">
            <v>Препариране на кавитет. Подложки и обтурация с амалгама</v>
          </cell>
          <cell r="I144">
            <v>301</v>
          </cell>
          <cell r="L144">
            <v>0</v>
          </cell>
          <cell r="M144">
            <v>0</v>
          </cell>
          <cell r="P144" t="str">
            <v/>
          </cell>
          <cell r="Q144" t="str">
            <v/>
          </cell>
        </row>
        <row r="145">
          <cell r="H145" t="str">
            <v>Препариране на кавитет. Подложки и обтурация с химичен композит</v>
          </cell>
          <cell r="I145">
            <v>301</v>
          </cell>
          <cell r="J145">
            <v>12</v>
          </cell>
          <cell r="L145">
            <v>5.2</v>
          </cell>
          <cell r="M145">
            <v>135.19999999999999</v>
          </cell>
          <cell r="P145" t="str">
            <v/>
          </cell>
          <cell r="Q145" t="str">
            <v/>
          </cell>
        </row>
        <row r="146">
          <cell r="H146" t="str">
            <v>Екстракция на еднокоренов зъб с анестезия</v>
          </cell>
          <cell r="I146">
            <v>508</v>
          </cell>
          <cell r="J146">
            <v>1</v>
          </cell>
          <cell r="L146">
            <v>0.28000000000000003</v>
          </cell>
          <cell r="M146">
            <v>7.28</v>
          </cell>
          <cell r="P146" t="str">
            <v/>
          </cell>
          <cell r="Q146" t="str">
            <v/>
          </cell>
        </row>
        <row r="147">
          <cell r="H147" t="str">
            <v>Екстракция на многокоренов зъб с анестезия</v>
          </cell>
          <cell r="I147">
            <v>509</v>
          </cell>
          <cell r="J147">
            <v>1</v>
          </cell>
          <cell r="L147">
            <v>0.37</v>
          </cell>
          <cell r="M147">
            <v>9.6199999999999992</v>
          </cell>
          <cell r="P147" t="str">
            <v/>
          </cell>
          <cell r="Q147" t="str">
            <v/>
          </cell>
        </row>
        <row r="148">
          <cell r="P148" t="str">
            <v/>
          </cell>
          <cell r="Q148" t="str">
            <v/>
          </cell>
        </row>
        <row r="149">
          <cell r="P149" t="str">
            <v/>
          </cell>
          <cell r="Q149" t="str">
            <v/>
          </cell>
        </row>
        <row r="150">
          <cell r="P150" t="str">
            <v/>
          </cell>
          <cell r="Q150" t="str">
            <v/>
          </cell>
        </row>
        <row r="151">
          <cell r="P151" t="str">
            <v/>
          </cell>
          <cell r="Q151" t="str">
            <v/>
          </cell>
        </row>
        <row r="152">
          <cell r="C152">
            <v>2412112011</v>
          </cell>
          <cell r="D152">
            <v>6609107610</v>
          </cell>
          <cell r="E152" t="str">
            <v>ИППСП</v>
          </cell>
          <cell r="F152" t="str">
            <v>24-0216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15</v>
          </cell>
          <cell r="L152">
            <v>3.75</v>
          </cell>
          <cell r="M152">
            <v>97.5</v>
          </cell>
          <cell r="N152">
            <v>14.43</v>
          </cell>
          <cell r="O152">
            <v>7.78</v>
          </cell>
          <cell r="P152">
            <v>15</v>
          </cell>
          <cell r="Q152">
            <v>7</v>
          </cell>
          <cell r="R152">
            <v>572</v>
          </cell>
          <cell r="S152">
            <v>7.57</v>
          </cell>
          <cell r="T152">
            <v>14.43</v>
          </cell>
        </row>
        <row r="153">
          <cell r="H153" t="str">
            <v>Препариране на кавитет. Подложки и обтурация с амалгама</v>
          </cell>
          <cell r="I153">
            <v>301</v>
          </cell>
          <cell r="J153">
            <v>7</v>
          </cell>
          <cell r="L153">
            <v>3.03</v>
          </cell>
          <cell r="M153">
            <v>78.78</v>
          </cell>
          <cell r="P153" t="str">
            <v/>
          </cell>
          <cell r="Q153" t="str">
            <v/>
          </cell>
        </row>
        <row r="154">
          <cell r="H154" t="str">
            <v>Препариране на кавитет. Подложки и обтурация с химичен композит</v>
          </cell>
          <cell r="I154">
            <v>301</v>
          </cell>
          <cell r="J154">
            <v>14</v>
          </cell>
          <cell r="L154">
            <v>6.07</v>
          </cell>
          <cell r="M154">
            <v>157.82</v>
          </cell>
          <cell r="P154" t="str">
            <v/>
          </cell>
          <cell r="Q154" t="str">
            <v/>
          </cell>
        </row>
        <row r="155">
          <cell r="H155" t="str">
            <v>Екстракция на еднокоренов зъб с анестезия</v>
          </cell>
          <cell r="I155">
            <v>508</v>
          </cell>
          <cell r="J155">
            <v>3</v>
          </cell>
          <cell r="L155">
            <v>0.85</v>
          </cell>
          <cell r="M155">
            <v>22.1</v>
          </cell>
          <cell r="P155" t="str">
            <v/>
          </cell>
          <cell r="Q155" t="str">
            <v/>
          </cell>
        </row>
        <row r="156">
          <cell r="H156" t="str">
            <v>Екстракция на многокоренов зъб с анестезия</v>
          </cell>
          <cell r="I156">
            <v>509</v>
          </cell>
          <cell r="J156">
            <v>2</v>
          </cell>
          <cell r="L156">
            <v>0.73</v>
          </cell>
          <cell r="M156">
            <v>18.98</v>
          </cell>
          <cell r="P156" t="str">
            <v/>
          </cell>
          <cell r="Q156" t="str">
            <v/>
          </cell>
        </row>
        <row r="157">
          <cell r="P157" t="str">
            <v/>
          </cell>
          <cell r="Q157" t="str">
            <v/>
          </cell>
        </row>
        <row r="158">
          <cell r="P158" t="str">
            <v/>
          </cell>
          <cell r="Q158" t="str">
            <v/>
          </cell>
        </row>
        <row r="159">
          <cell r="P159" t="str">
            <v/>
          </cell>
          <cell r="Q159" t="str">
            <v/>
          </cell>
        </row>
        <row r="160">
          <cell r="P160" t="str">
            <v/>
          </cell>
          <cell r="Q160" t="str">
            <v/>
          </cell>
        </row>
        <row r="161">
          <cell r="C161">
            <v>2412112056</v>
          </cell>
          <cell r="D161">
            <v>5303097614</v>
          </cell>
          <cell r="E161" t="str">
            <v>ИППСП</v>
          </cell>
          <cell r="F161" t="str">
            <v>24-0212</v>
          </cell>
          <cell r="G161">
            <v>36917</v>
          </cell>
          <cell r="H161" t="str">
            <v>Обстоен преглед за установяване на орален статус</v>
          </cell>
          <cell r="I161">
            <v>101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15</v>
          </cell>
          <cell r="Q161">
            <v>5</v>
          </cell>
          <cell r="R161">
            <v>0</v>
          </cell>
          <cell r="S161">
            <v>0</v>
          </cell>
          <cell r="T161">
            <v>0</v>
          </cell>
        </row>
        <row r="162">
          <cell r="H162" t="str">
            <v>Препариране на кавитет. Подложки и обтурация с амалгама</v>
          </cell>
          <cell r="I162">
            <v>301</v>
          </cell>
          <cell r="L162">
            <v>0</v>
          </cell>
          <cell r="M162">
            <v>0</v>
          </cell>
          <cell r="P162" t="str">
            <v/>
          </cell>
          <cell r="Q162" t="str">
            <v/>
          </cell>
        </row>
        <row r="163">
          <cell r="H163" t="str">
            <v>Препариране на кавитет. Подложки и обтурация с химичен композит</v>
          </cell>
          <cell r="I163">
            <v>301</v>
          </cell>
          <cell r="L163">
            <v>0</v>
          </cell>
          <cell r="M163">
            <v>0</v>
          </cell>
          <cell r="P163" t="str">
            <v/>
          </cell>
          <cell r="Q163" t="str">
            <v/>
          </cell>
        </row>
        <row r="164">
          <cell r="H164" t="str">
            <v>Екстракция на еднокоренов зъб с анестезия</v>
          </cell>
          <cell r="I164">
            <v>508</v>
          </cell>
          <cell r="L164">
            <v>0</v>
          </cell>
          <cell r="M164">
            <v>0</v>
          </cell>
          <cell r="P164" t="str">
            <v/>
          </cell>
          <cell r="Q164" t="str">
            <v/>
          </cell>
        </row>
        <row r="165">
          <cell r="H165" t="str">
            <v>Екстракция на многокоренов зъб с анестезия</v>
          </cell>
          <cell r="I165">
            <v>509</v>
          </cell>
          <cell r="L165">
            <v>0</v>
          </cell>
          <cell r="M165">
            <v>0</v>
          </cell>
          <cell r="P165" t="str">
            <v/>
          </cell>
          <cell r="Q165" t="str">
            <v/>
          </cell>
        </row>
        <row r="166">
          <cell r="P166" t="str">
            <v/>
          </cell>
          <cell r="Q166" t="str">
            <v/>
          </cell>
        </row>
        <row r="167">
          <cell r="P167" t="str">
            <v/>
          </cell>
          <cell r="Q167" t="str">
            <v/>
          </cell>
        </row>
        <row r="168">
          <cell r="P168" t="str">
            <v/>
          </cell>
          <cell r="Q168" t="str">
            <v/>
          </cell>
        </row>
        <row r="169">
          <cell r="P169" t="str">
            <v/>
          </cell>
          <cell r="Q169" t="str">
            <v/>
          </cell>
        </row>
        <row r="170">
          <cell r="C170">
            <v>2412112047</v>
          </cell>
          <cell r="D170">
            <v>5011117683</v>
          </cell>
          <cell r="E170" t="str">
            <v>ИППСП</v>
          </cell>
          <cell r="F170" t="str">
            <v>24-0265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15</v>
          </cell>
          <cell r="L170">
            <v>3.75</v>
          </cell>
          <cell r="M170">
            <v>97.5</v>
          </cell>
          <cell r="N170">
            <v>13.56</v>
          </cell>
          <cell r="O170">
            <v>8.67</v>
          </cell>
          <cell r="P170">
            <v>20</v>
          </cell>
          <cell r="Q170">
            <v>2</v>
          </cell>
          <cell r="R170">
            <v>572</v>
          </cell>
          <cell r="S170">
            <v>8.44</v>
          </cell>
          <cell r="T170">
            <v>13.56</v>
          </cell>
        </row>
        <row r="171">
          <cell r="H171" t="str">
            <v>Препариране на кавитет. Подложки и обтурация с амалгама</v>
          </cell>
          <cell r="I171">
            <v>301</v>
          </cell>
          <cell r="J171">
            <v>6</v>
          </cell>
          <cell r="L171">
            <v>2.6</v>
          </cell>
          <cell r="M171">
            <v>67.599999999999994</v>
          </cell>
          <cell r="P171" t="str">
            <v/>
          </cell>
          <cell r="Q171" t="str">
            <v/>
          </cell>
        </row>
        <row r="172">
          <cell r="H172" t="str">
            <v>Препариране на кавитет. Подложки и обтурация с химичен композит</v>
          </cell>
          <cell r="I172">
            <v>301</v>
          </cell>
          <cell r="J172">
            <v>13</v>
          </cell>
          <cell r="L172">
            <v>5.63</v>
          </cell>
          <cell r="M172">
            <v>146.38</v>
          </cell>
          <cell r="P172" t="str">
            <v/>
          </cell>
          <cell r="Q172" t="str">
            <v/>
          </cell>
        </row>
        <row r="173">
          <cell r="H173" t="str">
            <v>Екстракция на еднокоренов зъб с анестезия</v>
          </cell>
          <cell r="I173">
            <v>508</v>
          </cell>
          <cell r="J173">
            <v>3</v>
          </cell>
          <cell r="L173">
            <v>0.85</v>
          </cell>
          <cell r="M173">
            <v>22.1</v>
          </cell>
          <cell r="P173" t="str">
            <v/>
          </cell>
          <cell r="Q173" t="str">
            <v/>
          </cell>
        </row>
        <row r="174">
          <cell r="H174" t="str">
            <v>Екстракция на многокоренов зъб с анестезия</v>
          </cell>
          <cell r="I174">
            <v>509</v>
          </cell>
          <cell r="J174">
            <v>2</v>
          </cell>
          <cell r="L174">
            <v>0.73</v>
          </cell>
          <cell r="M174">
            <v>18.98</v>
          </cell>
          <cell r="P174" t="str">
            <v/>
          </cell>
          <cell r="Q174" t="str">
            <v/>
          </cell>
        </row>
        <row r="175">
          <cell r="P175" t="str">
            <v/>
          </cell>
          <cell r="Q175" t="str">
            <v/>
          </cell>
        </row>
        <row r="176">
          <cell r="P176" t="str">
            <v/>
          </cell>
          <cell r="Q176" t="str">
            <v/>
          </cell>
        </row>
        <row r="177">
          <cell r="P177" t="str">
            <v/>
          </cell>
          <cell r="Q177" t="str">
            <v/>
          </cell>
        </row>
        <row r="178">
          <cell r="P178" t="str">
            <v/>
          </cell>
          <cell r="Q178" t="str">
            <v/>
          </cell>
        </row>
        <row r="179">
          <cell r="C179">
            <v>2412112046</v>
          </cell>
          <cell r="D179">
            <v>5610117675</v>
          </cell>
          <cell r="E179" t="str">
            <v>ИППСП</v>
          </cell>
          <cell r="F179" t="str">
            <v>24-0266</v>
          </cell>
          <cell r="G179">
            <v>36916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18</v>
          </cell>
          <cell r="L179">
            <v>4.5</v>
          </cell>
          <cell r="M179">
            <v>117</v>
          </cell>
          <cell r="N179">
            <v>14.86</v>
          </cell>
          <cell r="O179">
            <v>7.13</v>
          </cell>
          <cell r="P179">
            <v>15</v>
          </cell>
          <cell r="Q179">
            <v>7</v>
          </cell>
          <cell r="R179">
            <v>571.74</v>
          </cell>
          <cell r="S179">
            <v>7.13</v>
          </cell>
          <cell r="T179">
            <v>14.86</v>
          </cell>
        </row>
        <row r="180">
          <cell r="H180" t="str">
            <v>Препариране на кавитет. Подложки и обтурация с амалгама</v>
          </cell>
          <cell r="I180">
            <v>301</v>
          </cell>
          <cell r="J180">
            <v>7</v>
          </cell>
          <cell r="L180">
            <v>3.03</v>
          </cell>
          <cell r="M180">
            <v>78.78</v>
          </cell>
          <cell r="P180" t="str">
            <v/>
          </cell>
          <cell r="Q180" t="str">
            <v/>
          </cell>
        </row>
        <row r="181">
          <cell r="H181" t="str">
            <v>Препариране на кавитет. Подложки и обтурация с химичен композит</v>
          </cell>
          <cell r="I181">
            <v>301</v>
          </cell>
          <cell r="J181">
            <v>5</v>
          </cell>
          <cell r="L181">
            <v>2.17</v>
          </cell>
          <cell r="M181">
            <v>56.42</v>
          </cell>
          <cell r="P181" t="str">
            <v/>
          </cell>
          <cell r="Q181" t="str">
            <v/>
          </cell>
        </row>
        <row r="182">
          <cell r="H182" t="str">
            <v>Екстракция на еднокоренов зъб с анестезия</v>
          </cell>
          <cell r="I182">
            <v>508</v>
          </cell>
          <cell r="J182">
            <v>4</v>
          </cell>
          <cell r="L182">
            <v>1.1299999999999999</v>
          </cell>
          <cell r="M182">
            <v>29.38</v>
          </cell>
          <cell r="P182" t="str">
            <v/>
          </cell>
          <cell r="Q182" t="str">
            <v/>
          </cell>
        </row>
        <row r="183">
          <cell r="H183" t="str">
            <v>Екстракция на многокоренов зъб с анестезия</v>
          </cell>
          <cell r="I183">
            <v>509</v>
          </cell>
          <cell r="J183">
            <v>11</v>
          </cell>
          <cell r="L183">
            <v>4.03</v>
          </cell>
          <cell r="M183">
            <v>104.78</v>
          </cell>
          <cell r="P183" t="str">
            <v/>
          </cell>
          <cell r="Q183" t="str">
            <v/>
          </cell>
        </row>
        <row r="184">
          <cell r="P184" t="str">
            <v/>
          </cell>
          <cell r="Q184" t="str">
            <v/>
          </cell>
        </row>
        <row r="185">
          <cell r="P185" t="str">
            <v/>
          </cell>
          <cell r="Q185" t="str">
            <v/>
          </cell>
        </row>
        <row r="186">
          <cell r="P186" t="str">
            <v/>
          </cell>
          <cell r="Q186" t="str">
            <v/>
          </cell>
        </row>
        <row r="187">
          <cell r="P187" t="str">
            <v/>
          </cell>
          <cell r="Q187" t="str">
            <v/>
          </cell>
        </row>
        <row r="188">
          <cell r="C188">
            <v>2412112002</v>
          </cell>
          <cell r="D188">
            <v>5902044479</v>
          </cell>
          <cell r="E188" t="str">
            <v>ИППСП</v>
          </cell>
          <cell r="F188" t="str">
            <v>24-0230</v>
          </cell>
          <cell r="G188">
            <v>36917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5</v>
          </cell>
          <cell r="L188">
            <v>1.25</v>
          </cell>
          <cell r="M188">
            <v>32.5</v>
          </cell>
          <cell r="N188">
            <v>9.6999999999999993</v>
          </cell>
          <cell r="O188">
            <v>5.6</v>
          </cell>
          <cell r="P188">
            <v>10</v>
          </cell>
          <cell r="Q188">
            <v>5</v>
          </cell>
          <cell r="R188">
            <v>390</v>
          </cell>
          <cell r="S188">
            <v>5.3</v>
          </cell>
          <cell r="T188">
            <v>9.6999999999999993</v>
          </cell>
        </row>
        <row r="189">
          <cell r="H189" t="str">
            <v>Препариране на кавитет. Подложки и обтурация с амалгама</v>
          </cell>
          <cell r="I189">
            <v>301</v>
          </cell>
          <cell r="L189">
            <v>0</v>
          </cell>
          <cell r="M189">
            <v>0</v>
          </cell>
          <cell r="P189" t="str">
            <v/>
          </cell>
          <cell r="Q189" t="str">
            <v/>
          </cell>
        </row>
        <row r="190">
          <cell r="H190" t="str">
            <v>Препариране на кавитет. Подложки и обтурация с химичен композит</v>
          </cell>
          <cell r="I190">
            <v>301</v>
          </cell>
          <cell r="J190">
            <v>15</v>
          </cell>
          <cell r="L190">
            <v>6.5</v>
          </cell>
          <cell r="M190">
            <v>169</v>
          </cell>
          <cell r="P190" t="str">
            <v/>
          </cell>
          <cell r="Q190" t="str">
            <v/>
          </cell>
        </row>
        <row r="191">
          <cell r="H191" t="str">
            <v>Екстракция на еднокоренов зъб с анестезия</v>
          </cell>
          <cell r="I191">
            <v>508</v>
          </cell>
          <cell r="J191">
            <v>3</v>
          </cell>
          <cell r="L191">
            <v>0.85</v>
          </cell>
          <cell r="M191">
            <v>22.1</v>
          </cell>
          <cell r="P191" t="str">
            <v/>
          </cell>
          <cell r="Q191" t="str">
            <v/>
          </cell>
        </row>
        <row r="192">
          <cell r="H192" t="str">
            <v>Екстракция на многокоренов зъб с анестезия</v>
          </cell>
          <cell r="I192">
            <v>509</v>
          </cell>
          <cell r="J192">
            <v>3</v>
          </cell>
          <cell r="L192">
            <v>1.1000000000000001</v>
          </cell>
          <cell r="M192">
            <v>28.6</v>
          </cell>
          <cell r="P192" t="str">
            <v/>
          </cell>
          <cell r="Q192" t="str">
            <v/>
          </cell>
        </row>
        <row r="193">
          <cell r="P193" t="str">
            <v/>
          </cell>
          <cell r="Q193" t="str">
            <v/>
          </cell>
        </row>
        <row r="194">
          <cell r="P194" t="str">
            <v/>
          </cell>
          <cell r="Q194" t="str">
            <v/>
          </cell>
        </row>
        <row r="195">
          <cell r="P195" t="str">
            <v/>
          </cell>
          <cell r="Q195" t="str">
            <v/>
          </cell>
        </row>
        <row r="196">
          <cell r="P196" t="str">
            <v/>
          </cell>
          <cell r="Q196" t="str">
            <v/>
          </cell>
        </row>
        <row r="197">
          <cell r="C197">
            <v>2412112052</v>
          </cell>
          <cell r="D197">
            <v>4708027649</v>
          </cell>
          <cell r="E197" t="str">
            <v>ИППСП</v>
          </cell>
          <cell r="F197" t="str">
            <v>24-0219</v>
          </cell>
          <cell r="G197">
            <v>36917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14</v>
          </cell>
          <cell r="L197">
            <v>3.5</v>
          </cell>
          <cell r="M197">
            <v>91</v>
          </cell>
          <cell r="N197">
            <v>15.22</v>
          </cell>
          <cell r="O197">
            <v>7.03</v>
          </cell>
          <cell r="P197">
            <v>15</v>
          </cell>
          <cell r="Q197">
            <v>7</v>
          </cell>
          <cell r="R197">
            <v>572</v>
          </cell>
          <cell r="S197">
            <v>7</v>
          </cell>
          <cell r="T197">
            <v>15</v>
          </cell>
        </row>
        <row r="198">
          <cell r="H198" t="str">
            <v>Препариране на кавитет. Подложки и обтурация с амалгама</v>
          </cell>
          <cell r="I198">
            <v>301</v>
          </cell>
          <cell r="J198">
            <v>10</v>
          </cell>
          <cell r="L198">
            <v>4.33</v>
          </cell>
          <cell r="M198">
            <v>112.58</v>
          </cell>
          <cell r="P198" t="str">
            <v/>
          </cell>
          <cell r="Q198" t="str">
            <v/>
          </cell>
        </row>
        <row r="199">
          <cell r="H199" t="str">
            <v>Препариране на кавитет. Подложки и обтурация с химичен композит</v>
          </cell>
          <cell r="I199">
            <v>301</v>
          </cell>
          <cell r="J199">
            <v>9</v>
          </cell>
          <cell r="L199">
            <v>3.9</v>
          </cell>
          <cell r="M199">
            <v>101.4</v>
          </cell>
          <cell r="P199" t="str">
            <v/>
          </cell>
          <cell r="Q199" t="str">
            <v/>
          </cell>
        </row>
        <row r="200">
          <cell r="H200" t="str">
            <v>Екстракция на еднокоренов зъб с анестезия</v>
          </cell>
          <cell r="I200">
            <v>508</v>
          </cell>
          <cell r="J200">
            <v>11</v>
          </cell>
          <cell r="L200">
            <v>3.12</v>
          </cell>
          <cell r="M200">
            <v>81.12</v>
          </cell>
          <cell r="P200" t="str">
            <v/>
          </cell>
          <cell r="Q200" t="str">
            <v/>
          </cell>
        </row>
        <row r="201">
          <cell r="H201" t="str">
            <v>Екстракция на многокоренов зъб с анестезия</v>
          </cell>
          <cell r="I201">
            <v>509</v>
          </cell>
          <cell r="J201">
            <v>1</v>
          </cell>
          <cell r="L201">
            <v>0.37</v>
          </cell>
          <cell r="M201">
            <v>9.6199999999999992</v>
          </cell>
          <cell r="P201" t="str">
            <v/>
          </cell>
          <cell r="Q201" t="str">
            <v/>
          </cell>
        </row>
        <row r="202">
          <cell r="P202" t="str">
            <v/>
          </cell>
          <cell r="Q202" t="str">
            <v/>
          </cell>
        </row>
        <row r="203">
          <cell r="P203" t="str">
            <v/>
          </cell>
          <cell r="Q203" t="str">
            <v/>
          </cell>
        </row>
        <row r="204">
          <cell r="P204" t="str">
            <v/>
          </cell>
          <cell r="Q204" t="str">
            <v/>
          </cell>
        </row>
        <row r="205">
          <cell r="P205" t="str">
            <v/>
          </cell>
          <cell r="Q205" t="str">
            <v/>
          </cell>
        </row>
        <row r="206">
          <cell r="C206">
            <v>2412112012</v>
          </cell>
          <cell r="D206">
            <v>5811237651</v>
          </cell>
          <cell r="E206" t="str">
            <v>ИППСП</v>
          </cell>
          <cell r="F206" t="str">
            <v>24-0217</v>
          </cell>
          <cell r="G206">
            <v>36917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9</v>
          </cell>
          <cell r="L206">
            <v>2.25</v>
          </cell>
          <cell r="M206">
            <v>58.5</v>
          </cell>
          <cell r="N206">
            <v>7.9</v>
          </cell>
          <cell r="O206">
            <v>2.14</v>
          </cell>
          <cell r="P206">
            <v>8</v>
          </cell>
          <cell r="Q206">
            <v>2</v>
          </cell>
          <cell r="R206">
            <v>260</v>
          </cell>
          <cell r="S206">
            <v>2.1</v>
          </cell>
          <cell r="T206">
            <v>7.9</v>
          </cell>
        </row>
        <row r="207">
          <cell r="H207" t="str">
            <v>Препариране на кавитет. Подложки и обтурация с амалгама</v>
          </cell>
          <cell r="I207">
            <v>301</v>
          </cell>
          <cell r="J207">
            <v>2</v>
          </cell>
          <cell r="L207">
            <v>0.87</v>
          </cell>
          <cell r="M207">
            <v>22.62</v>
          </cell>
          <cell r="P207" t="str">
            <v/>
          </cell>
          <cell r="Q207" t="str">
            <v/>
          </cell>
        </row>
        <row r="208">
          <cell r="H208" t="str">
            <v>Препариране на кавитет. Подложки и обтурация с химичен композит</v>
          </cell>
          <cell r="I208">
            <v>301</v>
          </cell>
          <cell r="J208">
            <v>4</v>
          </cell>
          <cell r="L208">
            <v>1.73</v>
          </cell>
          <cell r="M208">
            <v>44.98</v>
          </cell>
          <cell r="P208" t="str">
            <v/>
          </cell>
          <cell r="Q208" t="str">
            <v/>
          </cell>
        </row>
        <row r="209">
          <cell r="H209" t="str">
            <v>Екстракция на еднокоренов зъб с анестезия</v>
          </cell>
          <cell r="I209">
            <v>508</v>
          </cell>
          <cell r="J209">
            <v>3</v>
          </cell>
          <cell r="L209">
            <v>0.85</v>
          </cell>
          <cell r="M209">
            <v>22.1</v>
          </cell>
          <cell r="P209" t="str">
            <v/>
          </cell>
          <cell r="Q209" t="str">
            <v/>
          </cell>
        </row>
        <row r="210">
          <cell r="H210" t="str">
            <v>Екстракция на многокоренов зъб с анестезия</v>
          </cell>
          <cell r="I210">
            <v>509</v>
          </cell>
          <cell r="J210">
            <v>6</v>
          </cell>
          <cell r="L210">
            <v>2.2000000000000002</v>
          </cell>
          <cell r="M210">
            <v>57.2</v>
          </cell>
          <cell r="P210" t="str">
            <v/>
          </cell>
          <cell r="Q210" t="str">
            <v/>
          </cell>
        </row>
        <row r="211">
          <cell r="P211" t="str">
            <v/>
          </cell>
          <cell r="Q211" t="str">
            <v/>
          </cell>
        </row>
        <row r="212">
          <cell r="P212" t="str">
            <v/>
          </cell>
          <cell r="Q212" t="str">
            <v/>
          </cell>
        </row>
        <row r="213">
          <cell r="P213" t="str">
            <v/>
          </cell>
          <cell r="Q213" t="str">
            <v/>
          </cell>
        </row>
        <row r="214">
          <cell r="P214" t="str">
            <v/>
          </cell>
          <cell r="Q214" t="str">
            <v/>
          </cell>
        </row>
        <row r="215">
          <cell r="C215">
            <v>2412112063</v>
          </cell>
          <cell r="D215">
            <v>5610037651</v>
          </cell>
          <cell r="E215" t="str">
            <v>ИППСП</v>
          </cell>
          <cell r="F215" t="str">
            <v>24-0218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11</v>
          </cell>
          <cell r="L215">
            <v>2.75</v>
          </cell>
          <cell r="M215">
            <v>71.5</v>
          </cell>
          <cell r="N215">
            <v>15.18</v>
          </cell>
          <cell r="O215">
            <v>3.57</v>
          </cell>
          <cell r="P215">
            <v>15</v>
          </cell>
          <cell r="Q215">
            <v>5</v>
          </cell>
          <cell r="R215">
            <v>482.82</v>
          </cell>
          <cell r="S215">
            <v>3.57</v>
          </cell>
          <cell r="T215">
            <v>15</v>
          </cell>
        </row>
        <row r="216">
          <cell r="H216" t="str">
            <v>Препариране на кавитет. Подложки и обтурация с амалгама</v>
          </cell>
          <cell r="I216">
            <v>301</v>
          </cell>
          <cell r="J216">
            <v>4</v>
          </cell>
          <cell r="L216">
            <v>1.73</v>
          </cell>
          <cell r="M216">
            <v>44.98</v>
          </cell>
          <cell r="P216" t="str">
            <v/>
          </cell>
          <cell r="Q216" t="str">
            <v/>
          </cell>
        </row>
        <row r="217">
          <cell r="H217" t="str">
            <v>Препариране на кавитет. Подложки и обтурация с химичен композит</v>
          </cell>
          <cell r="I217">
            <v>301</v>
          </cell>
          <cell r="J217">
            <v>23</v>
          </cell>
          <cell r="L217">
            <v>9.9700000000000006</v>
          </cell>
          <cell r="M217">
            <v>259.22000000000003</v>
          </cell>
          <cell r="P217" t="str">
            <v/>
          </cell>
          <cell r="Q217" t="str">
            <v/>
          </cell>
        </row>
        <row r="218">
          <cell r="H218" t="str">
            <v>Екстракция на еднокоренов зъб с анестезия</v>
          </cell>
          <cell r="I218">
            <v>508</v>
          </cell>
          <cell r="L218">
            <v>0</v>
          </cell>
          <cell r="M218">
            <v>0</v>
          </cell>
          <cell r="P218" t="str">
            <v/>
          </cell>
          <cell r="Q218" t="str">
            <v/>
          </cell>
        </row>
        <row r="219">
          <cell r="H219" t="str">
            <v>Екстракция на многокоренов зъб с анестезия</v>
          </cell>
          <cell r="I219">
            <v>509</v>
          </cell>
          <cell r="J219">
            <v>2</v>
          </cell>
          <cell r="L219">
            <v>0.73</v>
          </cell>
          <cell r="M219">
            <v>18.98</v>
          </cell>
          <cell r="P219" t="str">
            <v/>
          </cell>
          <cell r="Q219" t="str">
            <v/>
          </cell>
        </row>
        <row r="220">
          <cell r="P220" t="str">
            <v/>
          </cell>
          <cell r="Q220" t="str">
            <v/>
          </cell>
        </row>
        <row r="221">
          <cell r="P221" t="str">
            <v/>
          </cell>
          <cell r="Q221" t="str">
            <v/>
          </cell>
        </row>
        <row r="222">
          <cell r="P222" t="str">
            <v/>
          </cell>
          <cell r="Q222" t="str">
            <v/>
          </cell>
        </row>
        <row r="223">
          <cell r="P223" t="str">
            <v/>
          </cell>
          <cell r="Q223" t="str">
            <v/>
          </cell>
        </row>
        <row r="224">
          <cell r="C224">
            <v>2412112010</v>
          </cell>
          <cell r="D224">
            <v>5705057636</v>
          </cell>
          <cell r="E224" t="str">
            <v>ИППСП</v>
          </cell>
          <cell r="F224" t="str">
            <v>24-0214</v>
          </cell>
          <cell r="G224">
            <v>36917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21</v>
          </cell>
          <cell r="L224">
            <v>5.25</v>
          </cell>
          <cell r="M224">
            <v>136.5</v>
          </cell>
          <cell r="N224">
            <v>15.06</v>
          </cell>
          <cell r="O224">
            <v>5.03</v>
          </cell>
          <cell r="P224">
            <v>15</v>
          </cell>
          <cell r="Q224">
            <v>5</v>
          </cell>
          <cell r="R224">
            <v>520</v>
          </cell>
          <cell r="S224">
            <v>5</v>
          </cell>
          <cell r="T224">
            <v>15</v>
          </cell>
        </row>
        <row r="225">
          <cell r="H225" t="str">
            <v>Препариране на кавитет. Подложки и обтурация с амалгама</v>
          </cell>
          <cell r="I225">
            <v>301</v>
          </cell>
          <cell r="J225">
            <v>10</v>
          </cell>
          <cell r="L225">
            <v>4.33</v>
          </cell>
          <cell r="M225">
            <v>112.58</v>
          </cell>
          <cell r="P225" t="str">
            <v/>
          </cell>
          <cell r="Q225" t="str">
            <v/>
          </cell>
        </row>
        <row r="226">
          <cell r="H226" t="str">
            <v>Препариране на кавитет. Подложки и обтурация с химичен композит</v>
          </cell>
          <cell r="I226">
            <v>301</v>
          </cell>
          <cell r="J226">
            <v>9</v>
          </cell>
          <cell r="L226">
            <v>3.9</v>
          </cell>
          <cell r="M226">
            <v>101.4</v>
          </cell>
          <cell r="P226" t="str">
            <v/>
          </cell>
          <cell r="Q226" t="str">
            <v/>
          </cell>
        </row>
        <row r="227">
          <cell r="H227" t="str">
            <v>Екстракция на еднокоренов зъб с анестезия</v>
          </cell>
          <cell r="I227">
            <v>508</v>
          </cell>
          <cell r="J227">
            <v>3</v>
          </cell>
          <cell r="L227">
            <v>0.85</v>
          </cell>
          <cell r="M227">
            <v>22.1</v>
          </cell>
          <cell r="P227" t="str">
            <v/>
          </cell>
          <cell r="Q227" t="str">
            <v/>
          </cell>
        </row>
        <row r="228">
          <cell r="H228" t="str">
            <v>Екстракция на многокоренов зъб с анестезия</v>
          </cell>
          <cell r="I228">
            <v>509</v>
          </cell>
          <cell r="J228">
            <v>2</v>
          </cell>
          <cell r="L228">
            <v>0.73</v>
          </cell>
          <cell r="M228">
            <v>18.98</v>
          </cell>
          <cell r="P228" t="str">
            <v/>
          </cell>
          <cell r="Q228" t="str">
            <v/>
          </cell>
        </row>
        <row r="229">
          <cell r="P229" t="str">
            <v/>
          </cell>
          <cell r="Q229" t="str">
            <v/>
          </cell>
        </row>
        <row r="230">
          <cell r="P230" t="str">
            <v/>
          </cell>
          <cell r="Q230" t="str">
            <v/>
          </cell>
        </row>
        <row r="231">
          <cell r="P231" t="str">
            <v/>
          </cell>
          <cell r="Q231" t="str">
            <v/>
          </cell>
        </row>
        <row r="232">
          <cell r="P232" t="str">
            <v/>
          </cell>
          <cell r="Q232" t="str">
            <v/>
          </cell>
        </row>
        <row r="233">
          <cell r="C233">
            <v>2412112021</v>
          </cell>
          <cell r="D233">
            <v>5704147592</v>
          </cell>
          <cell r="E233" t="str">
            <v>ИППСП</v>
          </cell>
          <cell r="F233" t="str">
            <v>24-0293</v>
          </cell>
          <cell r="G233">
            <v>36918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11.29</v>
          </cell>
          <cell r="O233">
            <v>15.81</v>
          </cell>
          <cell r="P233">
            <v>20</v>
          </cell>
          <cell r="Q233">
            <v>7</v>
          </cell>
          <cell r="R233">
            <v>702</v>
          </cell>
          <cell r="S233">
            <v>15.71</v>
          </cell>
          <cell r="T233">
            <v>11.29</v>
          </cell>
        </row>
        <row r="234">
          <cell r="H234" t="str">
            <v>Препариране на кавитет. Подложки и обтурация с амалгама</v>
          </cell>
          <cell r="I234">
            <v>301</v>
          </cell>
          <cell r="J234">
            <v>7</v>
          </cell>
          <cell r="L234">
            <v>3.03</v>
          </cell>
          <cell r="M234">
            <v>78.78</v>
          </cell>
          <cell r="P234" t="str">
            <v/>
          </cell>
          <cell r="Q234" t="str">
            <v/>
          </cell>
        </row>
        <row r="235">
          <cell r="H235" t="str">
            <v>Препариране на кавитет. Подложки и обтурация с химичен композит</v>
          </cell>
          <cell r="I235">
            <v>301</v>
          </cell>
          <cell r="J235">
            <v>8</v>
          </cell>
          <cell r="L235">
            <v>3.47</v>
          </cell>
          <cell r="M235">
            <v>90.22</v>
          </cell>
          <cell r="P235" t="str">
            <v/>
          </cell>
          <cell r="Q235" t="str">
            <v/>
          </cell>
        </row>
        <row r="236">
          <cell r="H236" t="str">
            <v>Екстракция на еднокоренов зъб с анестезия</v>
          </cell>
          <cell r="I236">
            <v>508</v>
          </cell>
          <cell r="J236">
            <v>5</v>
          </cell>
          <cell r="L236">
            <v>1.42</v>
          </cell>
          <cell r="M236">
            <v>36.92</v>
          </cell>
          <cell r="P236" t="str">
            <v/>
          </cell>
          <cell r="Q236" t="str">
            <v/>
          </cell>
        </row>
        <row r="237">
          <cell r="H237" t="str">
            <v>Екстракция на многокоренов зъб с анестезия</v>
          </cell>
          <cell r="I237">
            <v>509</v>
          </cell>
          <cell r="J237">
            <v>1</v>
          </cell>
          <cell r="L237">
            <v>0.37</v>
          </cell>
          <cell r="M237">
            <v>9.6199999999999992</v>
          </cell>
          <cell r="P237" t="str">
            <v/>
          </cell>
          <cell r="Q237" t="str">
            <v/>
          </cell>
        </row>
        <row r="238">
          <cell r="P238" t="str">
            <v/>
          </cell>
          <cell r="Q238" t="str">
            <v/>
          </cell>
        </row>
        <row r="239">
          <cell r="P239" t="str">
            <v/>
          </cell>
          <cell r="Q239" t="str">
            <v/>
          </cell>
        </row>
        <row r="240">
          <cell r="P240" t="str">
            <v/>
          </cell>
          <cell r="Q240" t="str">
            <v/>
          </cell>
        </row>
        <row r="241">
          <cell r="P241" t="str">
            <v/>
          </cell>
          <cell r="Q241" t="str">
            <v/>
          </cell>
        </row>
        <row r="242">
          <cell r="C242">
            <v>2412112042</v>
          </cell>
          <cell r="D242">
            <v>5804277579</v>
          </cell>
          <cell r="E242" t="str">
            <v>ИППСП</v>
          </cell>
          <cell r="F242" t="str">
            <v>24-0289</v>
          </cell>
          <cell r="G242">
            <v>36918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20</v>
          </cell>
          <cell r="L242">
            <v>5</v>
          </cell>
          <cell r="M242">
            <v>130</v>
          </cell>
          <cell r="N242">
            <v>13.6</v>
          </cell>
          <cell r="O242">
            <v>8.6999999999999993</v>
          </cell>
          <cell r="P242">
            <v>15</v>
          </cell>
          <cell r="Q242">
            <v>7</v>
          </cell>
          <cell r="R242">
            <v>572</v>
          </cell>
          <cell r="S242">
            <v>8.4</v>
          </cell>
          <cell r="T242">
            <v>13.6</v>
          </cell>
        </row>
        <row r="243">
          <cell r="H243" t="str">
            <v>Препариране на кавитет. Подложки и обтурация с амалгама</v>
          </cell>
          <cell r="I243">
            <v>301</v>
          </cell>
          <cell r="J243">
            <v>2</v>
          </cell>
          <cell r="L243">
            <v>0.87</v>
          </cell>
          <cell r="M243">
            <v>22.62</v>
          </cell>
          <cell r="P243" t="str">
            <v/>
          </cell>
          <cell r="Q243" t="str">
            <v/>
          </cell>
        </row>
        <row r="244">
          <cell r="H244" t="str">
            <v>Препариране на кавитет. Подложки и обтурация с химичен композит</v>
          </cell>
          <cell r="I244">
            <v>301</v>
          </cell>
          <cell r="J244">
            <v>11</v>
          </cell>
          <cell r="L244">
            <v>4.7699999999999996</v>
          </cell>
          <cell r="M244">
            <v>124.02</v>
          </cell>
          <cell r="P244" t="str">
            <v/>
          </cell>
          <cell r="Q244" t="str">
            <v/>
          </cell>
        </row>
        <row r="245">
          <cell r="H245" t="str">
            <v>Екстракция на еднокоренов зъб с анестезия</v>
          </cell>
          <cell r="I245">
            <v>508</v>
          </cell>
          <cell r="J245">
            <v>4</v>
          </cell>
          <cell r="L245">
            <v>1.1299999999999999</v>
          </cell>
          <cell r="M245">
            <v>29.38</v>
          </cell>
          <cell r="P245" t="str">
            <v/>
          </cell>
          <cell r="Q245" t="str">
            <v/>
          </cell>
        </row>
        <row r="246">
          <cell r="H246" t="str">
            <v>Екстракция на многокоренов зъб с анестезия</v>
          </cell>
          <cell r="I246">
            <v>509</v>
          </cell>
          <cell r="J246">
            <v>5</v>
          </cell>
          <cell r="L246">
            <v>1.83</v>
          </cell>
          <cell r="M246">
            <v>47.58</v>
          </cell>
          <cell r="P246" t="str">
            <v/>
          </cell>
          <cell r="Q246" t="str">
            <v/>
          </cell>
        </row>
        <row r="247">
          <cell r="P247" t="str">
            <v/>
          </cell>
          <cell r="Q247" t="str">
            <v/>
          </cell>
        </row>
        <row r="248">
          <cell r="P248" t="str">
            <v/>
          </cell>
          <cell r="Q248" t="str">
            <v/>
          </cell>
        </row>
        <row r="249">
          <cell r="P249" t="str">
            <v/>
          </cell>
          <cell r="Q249" t="str">
            <v/>
          </cell>
        </row>
        <row r="250">
          <cell r="P250" t="str">
            <v/>
          </cell>
          <cell r="Q250" t="str">
            <v/>
          </cell>
        </row>
        <row r="251">
          <cell r="C251">
            <v>2412112041</v>
          </cell>
          <cell r="D251">
            <v>6004167656</v>
          </cell>
          <cell r="E251" t="str">
            <v>ИППСП</v>
          </cell>
          <cell r="F251" t="str">
            <v>24-0287</v>
          </cell>
          <cell r="G251">
            <v>36918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9</v>
          </cell>
          <cell r="L251">
            <v>2.25</v>
          </cell>
          <cell r="M251">
            <v>58.5</v>
          </cell>
          <cell r="N251">
            <v>7.31</v>
          </cell>
          <cell r="O251">
            <v>15.26</v>
          </cell>
          <cell r="P251">
            <v>15</v>
          </cell>
          <cell r="Q251">
            <v>7</v>
          </cell>
          <cell r="R251">
            <v>572</v>
          </cell>
          <cell r="S251">
            <v>14.69</v>
          </cell>
          <cell r="T251">
            <v>7.31</v>
          </cell>
        </row>
        <row r="252">
          <cell r="H252" t="str">
            <v>Препариране на кавитет. Подложки и обтурация с амалгама</v>
          </cell>
          <cell r="I252">
            <v>301</v>
          </cell>
          <cell r="J252">
            <v>3</v>
          </cell>
          <cell r="L252">
            <v>1.3</v>
          </cell>
          <cell r="M252">
            <v>33.799999999999997</v>
          </cell>
          <cell r="P252" t="str">
            <v/>
          </cell>
          <cell r="Q252" t="str">
            <v/>
          </cell>
        </row>
        <row r="253">
          <cell r="H253" t="str">
            <v>Препариране на кавитет. Подложки и обтурация с химичен композит</v>
          </cell>
          <cell r="I253">
            <v>301</v>
          </cell>
          <cell r="J253">
            <v>7</v>
          </cell>
          <cell r="L253">
            <v>3.03</v>
          </cell>
          <cell r="M253">
            <v>78.78</v>
          </cell>
          <cell r="P253" t="str">
            <v/>
          </cell>
          <cell r="Q253" t="str">
            <v/>
          </cell>
        </row>
        <row r="254">
          <cell r="H254" t="str">
            <v>Екстракция на еднокоренов зъб с анестезия</v>
          </cell>
          <cell r="I254">
            <v>508</v>
          </cell>
          <cell r="L254">
            <v>0</v>
          </cell>
          <cell r="M254">
            <v>0</v>
          </cell>
          <cell r="P254" t="str">
            <v/>
          </cell>
          <cell r="Q254" t="str">
            <v/>
          </cell>
        </row>
        <row r="255">
          <cell r="H255" t="str">
            <v>Екстракция на многокоренов зъб с анестезия</v>
          </cell>
          <cell r="I255">
            <v>509</v>
          </cell>
          <cell r="J255">
            <v>2</v>
          </cell>
          <cell r="L255">
            <v>0.73</v>
          </cell>
          <cell r="M255">
            <v>18.98</v>
          </cell>
          <cell r="P255" t="str">
            <v/>
          </cell>
          <cell r="Q255" t="str">
            <v/>
          </cell>
        </row>
        <row r="256">
          <cell r="P256" t="str">
            <v/>
          </cell>
          <cell r="Q256" t="str">
            <v/>
          </cell>
        </row>
        <row r="257">
          <cell r="P257" t="str">
            <v/>
          </cell>
          <cell r="Q257" t="str">
            <v/>
          </cell>
        </row>
        <row r="258">
          <cell r="P258" t="str">
            <v/>
          </cell>
          <cell r="Q258" t="str">
            <v/>
          </cell>
        </row>
        <row r="259">
          <cell r="P259" t="str">
            <v/>
          </cell>
          <cell r="Q259" t="str">
            <v/>
          </cell>
        </row>
        <row r="260">
          <cell r="C260">
            <v>2412112028</v>
          </cell>
          <cell r="D260">
            <v>7412167630</v>
          </cell>
          <cell r="E260" t="str">
            <v>ИППСП</v>
          </cell>
          <cell r="F260" t="str">
            <v>24-0228</v>
          </cell>
          <cell r="G260">
            <v>36917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5</v>
          </cell>
          <cell r="L260">
            <v>1.25</v>
          </cell>
          <cell r="M260">
            <v>32.5</v>
          </cell>
          <cell r="N260">
            <v>12.7</v>
          </cell>
          <cell r="O260">
            <v>10.86</v>
          </cell>
          <cell r="P260">
            <v>18</v>
          </cell>
          <cell r="Q260">
            <v>4</v>
          </cell>
          <cell r="R260">
            <v>572</v>
          </cell>
          <cell r="S260">
            <v>9.3000000000000007</v>
          </cell>
          <cell r="T260">
            <v>12.7</v>
          </cell>
        </row>
        <row r="261">
          <cell r="H261" t="str">
            <v>Препариране на кавитет. Подложки и обтурация с амалгама</v>
          </cell>
          <cell r="I261">
            <v>301</v>
          </cell>
          <cell r="J261">
            <v>11</v>
          </cell>
          <cell r="L261">
            <v>4.7699999999999996</v>
          </cell>
          <cell r="M261">
            <v>124.02</v>
          </cell>
          <cell r="P261" t="str">
            <v/>
          </cell>
          <cell r="Q261" t="str">
            <v/>
          </cell>
        </row>
        <row r="262">
          <cell r="H262" t="str">
            <v>Препариране на кавитет. Подложки и обтурация с химичен композит</v>
          </cell>
          <cell r="I262">
            <v>301</v>
          </cell>
          <cell r="J262">
            <v>10</v>
          </cell>
          <cell r="L262">
            <v>4.33</v>
          </cell>
          <cell r="M262">
            <v>112.58</v>
          </cell>
          <cell r="P262" t="str">
            <v/>
          </cell>
          <cell r="Q262" t="str">
            <v/>
          </cell>
        </row>
        <row r="263">
          <cell r="H263" t="str">
            <v>Екстракция на еднокоренов зъб с анестезия</v>
          </cell>
          <cell r="I263">
            <v>508</v>
          </cell>
          <cell r="J263">
            <v>7</v>
          </cell>
          <cell r="L263">
            <v>1.98</v>
          </cell>
          <cell r="M263">
            <v>51.48</v>
          </cell>
          <cell r="P263" t="str">
            <v/>
          </cell>
          <cell r="Q263" t="str">
            <v/>
          </cell>
        </row>
        <row r="264">
          <cell r="H264" t="str">
            <v>Екстракция на многокоренов зъб с анестезия</v>
          </cell>
          <cell r="I264">
            <v>509</v>
          </cell>
          <cell r="J264">
            <v>1</v>
          </cell>
          <cell r="L264">
            <v>0.37</v>
          </cell>
          <cell r="M264">
            <v>9.6199999999999992</v>
          </cell>
          <cell r="P264" t="str">
            <v/>
          </cell>
          <cell r="Q264" t="str">
            <v/>
          </cell>
        </row>
        <row r="265">
          <cell r="P265" t="str">
            <v/>
          </cell>
          <cell r="Q265" t="str">
            <v/>
          </cell>
        </row>
        <row r="266">
          <cell r="P266" t="str">
            <v/>
          </cell>
          <cell r="Q266" t="str">
            <v/>
          </cell>
        </row>
        <row r="267">
          <cell r="P267" t="str">
            <v/>
          </cell>
          <cell r="Q267" t="str">
            <v/>
          </cell>
        </row>
        <row r="268">
          <cell r="P268" t="str">
            <v/>
          </cell>
          <cell r="Q268" t="str">
            <v/>
          </cell>
        </row>
        <row r="269">
          <cell r="C269">
            <v>2412112013</v>
          </cell>
          <cell r="D269">
            <v>5803047648</v>
          </cell>
          <cell r="E269" t="str">
            <v>ИППСП</v>
          </cell>
          <cell r="F269" t="str">
            <v>24-0288</v>
          </cell>
          <cell r="G269">
            <v>36918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7</v>
          </cell>
          <cell r="L269">
            <v>1.75</v>
          </cell>
          <cell r="M269">
            <v>45.5</v>
          </cell>
          <cell r="N269">
            <v>10.52</v>
          </cell>
          <cell r="O269">
            <v>9.77</v>
          </cell>
          <cell r="P269">
            <v>15</v>
          </cell>
          <cell r="Q269">
            <v>5</v>
          </cell>
          <cell r="R269">
            <v>520</v>
          </cell>
          <cell r="S269">
            <v>9.48</v>
          </cell>
          <cell r="T269">
            <v>10.52</v>
          </cell>
        </row>
        <row r="270">
          <cell r="H270" t="str">
            <v>Препариране на кавитет. Подложки и обтурация с амалгама</v>
          </cell>
          <cell r="I270">
            <v>301</v>
          </cell>
          <cell r="L270">
            <v>0</v>
          </cell>
          <cell r="M270">
            <v>0</v>
          </cell>
          <cell r="P270" t="str">
            <v/>
          </cell>
          <cell r="Q270" t="str">
            <v/>
          </cell>
        </row>
        <row r="271">
          <cell r="H271" t="str">
            <v>Препариране на кавитет. Подложки и обтурация с химичен композит</v>
          </cell>
          <cell r="I271">
            <v>301</v>
          </cell>
          <cell r="J271">
            <v>13</v>
          </cell>
          <cell r="L271">
            <v>5.63</v>
          </cell>
          <cell r="M271">
            <v>146.38</v>
          </cell>
          <cell r="P271" t="str">
            <v/>
          </cell>
          <cell r="Q271" t="str">
            <v/>
          </cell>
        </row>
        <row r="272">
          <cell r="H272" t="str">
            <v>Екстракция на еднокоренов зъб с анестезия</v>
          </cell>
          <cell r="I272">
            <v>508</v>
          </cell>
          <cell r="J272">
            <v>2</v>
          </cell>
          <cell r="L272">
            <v>0.56999999999999995</v>
          </cell>
          <cell r="M272">
            <v>14.82</v>
          </cell>
          <cell r="P272" t="str">
            <v/>
          </cell>
          <cell r="Q272" t="str">
            <v/>
          </cell>
        </row>
        <row r="273">
          <cell r="H273" t="str">
            <v>Екстракция на многокоренов зъб с анестезия</v>
          </cell>
          <cell r="I273">
            <v>509</v>
          </cell>
          <cell r="J273">
            <v>7</v>
          </cell>
          <cell r="L273">
            <v>2.57</v>
          </cell>
          <cell r="M273">
            <v>66.819999999999993</v>
          </cell>
          <cell r="P273" t="str">
            <v/>
          </cell>
          <cell r="Q273" t="str">
            <v/>
          </cell>
        </row>
        <row r="274">
          <cell r="P274" t="str">
            <v/>
          </cell>
          <cell r="Q274" t="str">
            <v/>
          </cell>
        </row>
        <row r="275">
          <cell r="P275" t="str">
            <v/>
          </cell>
          <cell r="Q275" t="str">
            <v/>
          </cell>
        </row>
        <row r="276">
          <cell r="P276" t="str">
            <v/>
          </cell>
          <cell r="Q276" t="str">
            <v/>
          </cell>
        </row>
        <row r="277">
          <cell r="P277" t="str">
            <v/>
          </cell>
          <cell r="Q277" t="str">
            <v/>
          </cell>
        </row>
        <row r="278">
          <cell r="C278">
            <v>2412112048</v>
          </cell>
          <cell r="D278">
            <v>5806087773</v>
          </cell>
          <cell r="E278" t="str">
            <v>ИППСП</v>
          </cell>
          <cell r="F278" t="str">
            <v>24-0109</v>
          </cell>
          <cell r="G278">
            <v>36916</v>
          </cell>
          <cell r="H278" t="str">
            <v>Обстоен преглед за установяване на орален статус</v>
          </cell>
          <cell r="I278">
            <v>101</v>
          </cell>
          <cell r="J278">
            <v>10</v>
          </cell>
          <cell r="L278">
            <v>2.5</v>
          </cell>
          <cell r="M278">
            <v>65</v>
          </cell>
          <cell r="N278">
            <v>20.190000000000001</v>
          </cell>
          <cell r="O278">
            <v>0</v>
          </cell>
          <cell r="P278">
            <v>20</v>
          </cell>
          <cell r="Q278">
            <v>0</v>
          </cell>
          <cell r="R278">
            <v>520</v>
          </cell>
          <cell r="S278">
            <v>0</v>
          </cell>
          <cell r="T278">
            <v>20</v>
          </cell>
        </row>
        <row r="279">
          <cell r="H279" t="str">
            <v>Препариране на кавитет. Подложки и обтурация с амалгама</v>
          </cell>
          <cell r="I279">
            <v>301</v>
          </cell>
          <cell r="J279">
            <v>14</v>
          </cell>
          <cell r="L279">
            <v>6.07</v>
          </cell>
          <cell r="M279">
            <v>157.82</v>
          </cell>
          <cell r="P279" t="str">
            <v/>
          </cell>
          <cell r="Q279" t="str">
            <v/>
          </cell>
        </row>
        <row r="280">
          <cell r="H280" t="str">
            <v>Препариране на кавитет. Подложки и обтурация с химичен композит</v>
          </cell>
          <cell r="I280">
            <v>301</v>
          </cell>
          <cell r="J280">
            <v>21</v>
          </cell>
          <cell r="L280">
            <v>9.1</v>
          </cell>
          <cell r="M280">
            <v>236.6</v>
          </cell>
          <cell r="P280" t="str">
            <v/>
          </cell>
          <cell r="Q280" t="str">
            <v/>
          </cell>
        </row>
        <row r="281">
          <cell r="H281" t="str">
            <v>Екстракция на еднокоренов зъб с анестезия</v>
          </cell>
          <cell r="I281">
            <v>508</v>
          </cell>
          <cell r="J281">
            <v>5</v>
          </cell>
          <cell r="L281">
            <v>1.42</v>
          </cell>
          <cell r="M281">
            <v>36.92</v>
          </cell>
          <cell r="P281" t="str">
            <v/>
          </cell>
          <cell r="Q281" t="str">
            <v/>
          </cell>
        </row>
        <row r="282">
          <cell r="H282" t="str">
            <v>Екстракция на многокоренов зъб с анестезия</v>
          </cell>
          <cell r="I282">
            <v>509</v>
          </cell>
          <cell r="J282">
            <v>3</v>
          </cell>
          <cell r="L282">
            <v>1.1000000000000001</v>
          </cell>
          <cell r="M282">
            <v>28.6</v>
          </cell>
          <cell r="P282" t="str">
            <v/>
          </cell>
          <cell r="Q282" t="str">
            <v/>
          </cell>
        </row>
        <row r="283">
          <cell r="P283" t="str">
            <v/>
          </cell>
          <cell r="Q283" t="str">
            <v/>
          </cell>
        </row>
        <row r="284">
          <cell r="P284" t="str">
            <v/>
          </cell>
          <cell r="Q284" t="str">
            <v/>
          </cell>
        </row>
        <row r="285">
          <cell r="P285" t="str">
            <v/>
          </cell>
          <cell r="Q285" t="str">
            <v/>
          </cell>
        </row>
        <row r="286">
          <cell r="P286" t="str">
            <v/>
          </cell>
          <cell r="Q286" t="str">
            <v/>
          </cell>
        </row>
        <row r="287">
          <cell r="C287">
            <v>2412112024</v>
          </cell>
          <cell r="D287">
            <v>5505037669</v>
          </cell>
          <cell r="E287" t="str">
            <v>ИППСП</v>
          </cell>
          <cell r="F287" t="str">
            <v>24-0105</v>
          </cell>
          <cell r="G287">
            <v>36916</v>
          </cell>
          <cell r="H287" t="str">
            <v>Обстоен преглед за установяване на орален статус</v>
          </cell>
          <cell r="I287">
            <v>101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20</v>
          </cell>
          <cell r="Q287">
            <v>2</v>
          </cell>
          <cell r="R287">
            <v>0</v>
          </cell>
          <cell r="S287">
            <v>0</v>
          </cell>
          <cell r="T287">
            <v>0</v>
          </cell>
        </row>
        <row r="288">
          <cell r="H288" t="str">
            <v>Препариране на кавитет. Подложки и обтурация с амалгама</v>
          </cell>
          <cell r="I288">
            <v>301</v>
          </cell>
          <cell r="L288">
            <v>0</v>
          </cell>
          <cell r="M288">
            <v>0</v>
          </cell>
          <cell r="P288" t="str">
            <v/>
          </cell>
          <cell r="Q288" t="str">
            <v/>
          </cell>
        </row>
        <row r="289">
          <cell r="H289" t="str">
            <v>Препариране на кавитет. Подложки и обтурация с химичен композит</v>
          </cell>
          <cell r="I289">
            <v>301</v>
          </cell>
          <cell r="L289">
            <v>0</v>
          </cell>
          <cell r="M289">
            <v>0</v>
          </cell>
          <cell r="P289" t="str">
            <v/>
          </cell>
          <cell r="Q289" t="str">
            <v/>
          </cell>
        </row>
        <row r="290">
          <cell r="H290" t="str">
            <v>Екстракция на еднокоренов зъб с анестезия</v>
          </cell>
          <cell r="I290">
            <v>508</v>
          </cell>
          <cell r="L290">
            <v>0</v>
          </cell>
          <cell r="M290">
            <v>0</v>
          </cell>
          <cell r="P290" t="str">
            <v/>
          </cell>
          <cell r="Q290" t="str">
            <v/>
          </cell>
        </row>
        <row r="291">
          <cell r="H291" t="str">
            <v>Екстракция на многокоренов зъб с анестезия</v>
          </cell>
          <cell r="I291">
            <v>509</v>
          </cell>
          <cell r="L291">
            <v>0</v>
          </cell>
          <cell r="M291">
            <v>0</v>
          </cell>
          <cell r="P291" t="str">
            <v/>
          </cell>
          <cell r="Q291" t="str">
            <v/>
          </cell>
        </row>
        <row r="292">
          <cell r="P292" t="str">
            <v/>
          </cell>
          <cell r="Q292" t="str">
            <v/>
          </cell>
        </row>
        <row r="293">
          <cell r="P293" t="str">
            <v/>
          </cell>
          <cell r="Q293" t="str">
            <v/>
          </cell>
        </row>
        <row r="294">
          <cell r="P294" t="str">
            <v/>
          </cell>
          <cell r="Q294" t="str">
            <v/>
          </cell>
        </row>
        <row r="295">
          <cell r="P295" t="str">
            <v/>
          </cell>
          <cell r="Q295" t="str">
            <v/>
          </cell>
        </row>
        <row r="296">
          <cell r="C296">
            <v>2412112027</v>
          </cell>
          <cell r="D296">
            <v>5801217880</v>
          </cell>
          <cell r="E296" t="str">
            <v>ИППСП</v>
          </cell>
          <cell r="F296" t="str">
            <v>24-0034</v>
          </cell>
          <cell r="G296">
            <v>36914</v>
          </cell>
          <cell r="H296" t="str">
            <v>Обстоен преглед за установяване на орален статус</v>
          </cell>
          <cell r="I296">
            <v>101</v>
          </cell>
          <cell r="J296">
            <v>19</v>
          </cell>
          <cell r="L296">
            <v>4.75</v>
          </cell>
          <cell r="M296">
            <v>123.5</v>
          </cell>
          <cell r="N296">
            <v>17.32</v>
          </cell>
          <cell r="O296">
            <v>8.86</v>
          </cell>
          <cell r="P296">
            <v>19</v>
          </cell>
          <cell r="Q296">
            <v>7</v>
          </cell>
          <cell r="R296">
            <v>676</v>
          </cell>
          <cell r="S296">
            <v>8.68</v>
          </cell>
          <cell r="T296">
            <v>17.32</v>
          </cell>
        </row>
        <row r="297">
          <cell r="H297" t="str">
            <v>Препариране на кавитет. Подложки и обтурация с амалгама</v>
          </cell>
          <cell r="I297">
            <v>301</v>
          </cell>
          <cell r="J297">
            <v>9</v>
          </cell>
          <cell r="L297">
            <v>3.9</v>
          </cell>
          <cell r="M297">
            <v>101.4</v>
          </cell>
          <cell r="P297" t="str">
            <v/>
          </cell>
          <cell r="Q297" t="str">
            <v/>
          </cell>
        </row>
        <row r="298">
          <cell r="H298" t="str">
            <v>Препариране на кавитет. Подложки и обтурация с химичен композит</v>
          </cell>
          <cell r="I298">
            <v>301</v>
          </cell>
          <cell r="J298">
            <v>8</v>
          </cell>
          <cell r="L298">
            <v>3.47</v>
          </cell>
          <cell r="M298">
            <v>90.22</v>
          </cell>
          <cell r="P298" t="str">
            <v/>
          </cell>
          <cell r="Q298" t="str">
            <v/>
          </cell>
        </row>
        <row r="299">
          <cell r="H299" t="str">
            <v>Екстракция на еднокоренов зъб с анестезия</v>
          </cell>
          <cell r="I299">
            <v>508</v>
          </cell>
          <cell r="J299">
            <v>8</v>
          </cell>
          <cell r="L299">
            <v>2.27</v>
          </cell>
          <cell r="M299">
            <v>59.02</v>
          </cell>
          <cell r="P299" t="str">
            <v/>
          </cell>
          <cell r="Q299" t="str">
            <v/>
          </cell>
        </row>
        <row r="300">
          <cell r="H300" t="str">
            <v>Екстракция на многокоренов зъб с анестезия</v>
          </cell>
          <cell r="I300">
            <v>509</v>
          </cell>
          <cell r="J300">
            <v>8</v>
          </cell>
          <cell r="L300">
            <v>2.93</v>
          </cell>
          <cell r="M300">
            <v>76.180000000000007</v>
          </cell>
          <cell r="P300" t="str">
            <v/>
          </cell>
          <cell r="Q300" t="str">
            <v/>
          </cell>
        </row>
        <row r="301">
          <cell r="P301" t="str">
            <v/>
          </cell>
          <cell r="Q301" t="str">
            <v/>
          </cell>
        </row>
        <row r="302">
          <cell r="P302" t="str">
            <v/>
          </cell>
          <cell r="Q302" t="str">
            <v/>
          </cell>
        </row>
        <row r="303">
          <cell r="P303" t="str">
            <v/>
          </cell>
          <cell r="Q303" t="str">
            <v/>
          </cell>
        </row>
        <row r="304">
          <cell r="P304" t="str">
            <v/>
          </cell>
          <cell r="Q304" t="str">
            <v/>
          </cell>
        </row>
        <row r="305">
          <cell r="C305">
            <v>2412112045</v>
          </cell>
          <cell r="D305">
            <v>6107027610</v>
          </cell>
          <cell r="E305" t="str">
            <v>ИППСП</v>
          </cell>
          <cell r="F305" t="str">
            <v>24-038</v>
          </cell>
          <cell r="G305">
            <v>36914</v>
          </cell>
          <cell r="H305" t="str">
            <v>Обстоен преглед за установяване на орален статус</v>
          </cell>
          <cell r="I305">
            <v>101</v>
          </cell>
          <cell r="J305">
            <v>12</v>
          </cell>
          <cell r="L305">
            <v>3</v>
          </cell>
          <cell r="M305">
            <v>78</v>
          </cell>
          <cell r="N305">
            <v>20.149999999999999</v>
          </cell>
          <cell r="O305">
            <v>0</v>
          </cell>
          <cell r="P305">
            <v>20</v>
          </cell>
          <cell r="Q305">
            <v>0</v>
          </cell>
          <cell r="R305">
            <v>520</v>
          </cell>
          <cell r="S305">
            <v>0</v>
          </cell>
          <cell r="T305">
            <v>20</v>
          </cell>
        </row>
        <row r="306">
          <cell r="H306" t="str">
            <v>Препариране на кавитет. Подложки и обтурация с амалгама</v>
          </cell>
          <cell r="I306">
            <v>301</v>
          </cell>
          <cell r="J306">
            <v>13</v>
          </cell>
          <cell r="L306">
            <v>5.63</v>
          </cell>
          <cell r="M306">
            <v>146.38</v>
          </cell>
          <cell r="P306" t="str">
            <v/>
          </cell>
          <cell r="Q306" t="str">
            <v/>
          </cell>
        </row>
        <row r="307">
          <cell r="H307" t="str">
            <v>Препариране на кавитет. Подложки и обтурация с химичен композит</v>
          </cell>
          <cell r="I307">
            <v>301</v>
          </cell>
          <cell r="J307">
            <v>20</v>
          </cell>
          <cell r="L307">
            <v>8.67</v>
          </cell>
          <cell r="M307">
            <v>225.42</v>
          </cell>
          <cell r="P307" t="str">
            <v/>
          </cell>
          <cell r="Q307" t="str">
            <v/>
          </cell>
        </row>
        <row r="308">
          <cell r="H308" t="str">
            <v>Екстракция на еднокоренов зъб с анестезия</v>
          </cell>
          <cell r="I308">
            <v>508</v>
          </cell>
          <cell r="J308">
            <v>1</v>
          </cell>
          <cell r="L308">
            <v>0.28000000000000003</v>
          </cell>
          <cell r="M308">
            <v>7.28</v>
          </cell>
          <cell r="P308" t="str">
            <v/>
          </cell>
          <cell r="Q308" t="str">
            <v/>
          </cell>
        </row>
        <row r="309">
          <cell r="H309" t="str">
            <v>Екстракция на многокоренов зъб с анестезия</v>
          </cell>
          <cell r="I309">
            <v>509</v>
          </cell>
          <cell r="J309">
            <v>7</v>
          </cell>
          <cell r="L309">
            <v>2.57</v>
          </cell>
          <cell r="M309">
            <v>66.819999999999993</v>
          </cell>
          <cell r="P309" t="str">
            <v/>
          </cell>
          <cell r="Q309" t="str">
            <v/>
          </cell>
        </row>
        <row r="310">
          <cell r="P310" t="str">
            <v/>
          </cell>
          <cell r="Q310" t="str">
            <v/>
          </cell>
        </row>
        <row r="311">
          <cell r="P311" t="str">
            <v/>
          </cell>
          <cell r="Q311" t="str">
            <v/>
          </cell>
        </row>
        <row r="312">
          <cell r="P312" t="str">
            <v/>
          </cell>
          <cell r="Q312" t="str">
            <v/>
          </cell>
        </row>
        <row r="313">
          <cell r="P313" t="str">
            <v/>
          </cell>
          <cell r="Q313" t="str">
            <v/>
          </cell>
        </row>
        <row r="314">
          <cell r="C314">
            <v>2412112049</v>
          </cell>
          <cell r="D314">
            <v>7105047579</v>
          </cell>
          <cell r="E314" t="str">
            <v>ИППСП</v>
          </cell>
          <cell r="F314" t="str">
            <v>24-0037</v>
          </cell>
          <cell r="G314">
            <v>36914</v>
          </cell>
          <cell r="H314" t="str">
            <v>Обстоен преглед за установяване на орален статус</v>
          </cell>
          <cell r="I314">
            <v>101</v>
          </cell>
          <cell r="L314">
            <v>0</v>
          </cell>
          <cell r="M314">
            <v>0</v>
          </cell>
          <cell r="N314">
            <v>14.83</v>
          </cell>
          <cell r="O314">
            <v>6.89</v>
          </cell>
          <cell r="P314">
            <v>15</v>
          </cell>
          <cell r="Q314">
            <v>7</v>
          </cell>
          <cell r="R314">
            <v>564.72</v>
          </cell>
          <cell r="S314">
            <v>6.89</v>
          </cell>
          <cell r="T314">
            <v>14.83</v>
          </cell>
        </row>
        <row r="315">
          <cell r="H315" t="str">
            <v>Препариране на кавитет. Подложки и обтурация с амалгама</v>
          </cell>
          <cell r="I315">
            <v>301</v>
          </cell>
          <cell r="J315">
            <v>13</v>
          </cell>
          <cell r="L315">
            <v>5.63</v>
          </cell>
          <cell r="M315">
            <v>146.38</v>
          </cell>
          <cell r="P315" t="str">
            <v/>
          </cell>
          <cell r="Q315" t="str">
            <v/>
          </cell>
        </row>
        <row r="316">
          <cell r="H316" t="str">
            <v>Препариране на кавитет. Подложки и обтурация с химичен композит</v>
          </cell>
          <cell r="I316">
            <v>301</v>
          </cell>
          <cell r="J316">
            <v>17</v>
          </cell>
          <cell r="L316">
            <v>7.37</v>
          </cell>
          <cell r="M316">
            <v>191.62</v>
          </cell>
          <cell r="P316" t="str">
            <v/>
          </cell>
          <cell r="Q316" t="str">
            <v/>
          </cell>
        </row>
        <row r="317">
          <cell r="H317" t="str">
            <v>Екстракция на еднокоренов зъб с анестезия</v>
          </cell>
          <cell r="I317">
            <v>508</v>
          </cell>
          <cell r="L317">
            <v>0</v>
          </cell>
          <cell r="M317">
            <v>0</v>
          </cell>
          <cell r="P317" t="str">
            <v/>
          </cell>
          <cell r="Q317" t="str">
            <v/>
          </cell>
        </row>
        <row r="318">
          <cell r="H318" t="str">
            <v>Екстракция на многокоренов зъб с анестезия</v>
          </cell>
          <cell r="I318">
            <v>509</v>
          </cell>
          <cell r="J318">
            <v>5</v>
          </cell>
          <cell r="L318">
            <v>1.83</v>
          </cell>
          <cell r="M318">
            <v>47.58</v>
          </cell>
          <cell r="P318" t="str">
            <v/>
          </cell>
          <cell r="Q318" t="str">
            <v/>
          </cell>
        </row>
        <row r="319">
          <cell r="P319" t="str">
            <v/>
          </cell>
          <cell r="Q319" t="str">
            <v/>
          </cell>
        </row>
        <row r="320">
          <cell r="P320" t="str">
            <v/>
          </cell>
          <cell r="Q320" t="str">
            <v/>
          </cell>
        </row>
        <row r="321">
          <cell r="P321" t="str">
            <v/>
          </cell>
          <cell r="Q321" t="str">
            <v/>
          </cell>
        </row>
        <row r="322">
          <cell r="P322" t="str">
            <v/>
          </cell>
          <cell r="Q322" t="str">
            <v/>
          </cell>
        </row>
        <row r="323">
          <cell r="C323">
            <v>2412112009</v>
          </cell>
          <cell r="D323">
            <v>5811302192</v>
          </cell>
          <cell r="E323" t="str">
            <v>ИППСП</v>
          </cell>
          <cell r="F323" t="str">
            <v>24-0110</v>
          </cell>
          <cell r="G323">
            <v>36916</v>
          </cell>
          <cell r="H323" t="str">
            <v>Обстоен преглед за установяване на орален статус</v>
          </cell>
          <cell r="I323">
            <v>101</v>
          </cell>
          <cell r="J323">
            <v>13</v>
          </cell>
          <cell r="L323">
            <v>3.25</v>
          </cell>
          <cell r="M323">
            <v>84.5</v>
          </cell>
          <cell r="N323">
            <v>10.9</v>
          </cell>
          <cell r="O323">
            <v>11.24</v>
          </cell>
          <cell r="P323">
            <v>15</v>
          </cell>
          <cell r="Q323">
            <v>7</v>
          </cell>
          <cell r="R323">
            <v>572</v>
          </cell>
          <cell r="S323">
            <v>11.1</v>
          </cell>
          <cell r="T323">
            <v>10.9</v>
          </cell>
        </row>
        <row r="324">
          <cell r="H324" t="str">
            <v>Препариране на кавитет. Подложки и обтурация с амалгама</v>
          </cell>
          <cell r="I324">
            <v>301</v>
          </cell>
          <cell r="J324">
            <v>6</v>
          </cell>
          <cell r="L324">
            <v>2.6</v>
          </cell>
          <cell r="M324">
            <v>67.599999999999994</v>
          </cell>
          <cell r="P324" t="str">
            <v/>
          </cell>
          <cell r="Q324" t="str">
            <v/>
          </cell>
        </row>
        <row r="325">
          <cell r="H325" t="str">
            <v>Препариране на кавитет. Подложки и обтурация с химичен композит</v>
          </cell>
          <cell r="I325">
            <v>301</v>
          </cell>
          <cell r="J325">
            <v>8</v>
          </cell>
          <cell r="L325">
            <v>3.47</v>
          </cell>
          <cell r="M325">
            <v>90.22</v>
          </cell>
          <cell r="P325" t="str">
            <v/>
          </cell>
          <cell r="Q325" t="str">
            <v/>
          </cell>
        </row>
        <row r="326">
          <cell r="H326" t="str">
            <v>Екстракция на еднокоренов зъб с анестезия</v>
          </cell>
          <cell r="I326">
            <v>508</v>
          </cell>
          <cell r="J326">
            <v>3</v>
          </cell>
          <cell r="L326">
            <v>0.85</v>
          </cell>
          <cell r="M326">
            <v>22.1</v>
          </cell>
          <cell r="P326" t="str">
            <v/>
          </cell>
          <cell r="Q326" t="str">
            <v/>
          </cell>
        </row>
        <row r="327">
          <cell r="H327" t="str">
            <v>Екстракция на многокоренов зъб с анестезия</v>
          </cell>
          <cell r="I327">
            <v>509</v>
          </cell>
          <cell r="J327">
            <v>2</v>
          </cell>
          <cell r="L327">
            <v>0.73</v>
          </cell>
          <cell r="M327">
            <v>18.98</v>
          </cell>
          <cell r="P327" t="str">
            <v/>
          </cell>
          <cell r="Q327" t="str">
            <v/>
          </cell>
        </row>
        <row r="328">
          <cell r="P328" t="str">
            <v/>
          </cell>
          <cell r="Q328" t="str">
            <v/>
          </cell>
        </row>
        <row r="329">
          <cell r="P329" t="str">
            <v/>
          </cell>
          <cell r="Q329" t="str">
            <v/>
          </cell>
        </row>
        <row r="330">
          <cell r="P330" t="str">
            <v/>
          </cell>
          <cell r="Q330" t="str">
            <v/>
          </cell>
        </row>
        <row r="331">
          <cell r="P331" t="str">
            <v/>
          </cell>
          <cell r="Q331" t="str">
            <v/>
          </cell>
        </row>
        <row r="332">
          <cell r="C332">
            <v>2412112029</v>
          </cell>
          <cell r="D332">
            <v>5505311912</v>
          </cell>
          <cell r="E332" t="str">
            <v>ИППСП</v>
          </cell>
          <cell r="F332" t="str">
            <v>24-0119</v>
          </cell>
          <cell r="G332">
            <v>36916</v>
          </cell>
          <cell r="H332" t="str">
            <v>Обстоен преглед за установяване на орален статус</v>
          </cell>
          <cell r="I332">
            <v>101</v>
          </cell>
          <cell r="J332">
            <v>2</v>
          </cell>
          <cell r="L332">
            <v>0.5</v>
          </cell>
          <cell r="M332">
            <v>13</v>
          </cell>
          <cell r="N332">
            <v>18.03</v>
          </cell>
          <cell r="O332">
            <v>9.0299999999999994</v>
          </cell>
          <cell r="P332">
            <v>20</v>
          </cell>
          <cell r="Q332">
            <v>7</v>
          </cell>
          <cell r="R332">
            <v>702</v>
          </cell>
          <cell r="S332">
            <v>8.9700000000000006</v>
          </cell>
          <cell r="T332">
            <v>18.03</v>
          </cell>
        </row>
        <row r="333">
          <cell r="H333" t="str">
            <v>Препариране на кавитет. Подложки и обтурация с амалгама</v>
          </cell>
          <cell r="I333">
            <v>301</v>
          </cell>
          <cell r="J333">
            <v>21</v>
          </cell>
          <cell r="L333">
            <v>9.1</v>
          </cell>
          <cell r="M333">
            <v>236.6</v>
          </cell>
          <cell r="P333" t="str">
            <v/>
          </cell>
          <cell r="Q333" t="str">
            <v/>
          </cell>
        </row>
        <row r="334">
          <cell r="H334" t="str">
            <v>Препариране на кавитет. Подложки и обтурация с химичен композит</v>
          </cell>
          <cell r="I334">
            <v>301</v>
          </cell>
          <cell r="J334">
            <v>10</v>
          </cell>
          <cell r="L334">
            <v>4.33</v>
          </cell>
          <cell r="M334">
            <v>112.58</v>
          </cell>
          <cell r="P334" t="str">
            <v/>
          </cell>
          <cell r="Q334" t="str">
            <v/>
          </cell>
        </row>
        <row r="335">
          <cell r="H335" t="str">
            <v>Екстракция на еднокоренов зъб с анестезия</v>
          </cell>
          <cell r="I335">
            <v>508</v>
          </cell>
          <cell r="J335">
            <v>8</v>
          </cell>
          <cell r="L335">
            <v>2.27</v>
          </cell>
          <cell r="M335">
            <v>59.02</v>
          </cell>
          <cell r="P335" t="str">
            <v/>
          </cell>
          <cell r="Q335" t="str">
            <v/>
          </cell>
        </row>
        <row r="336">
          <cell r="H336" t="str">
            <v>Екстракция на многокоренов зъб с анестезия</v>
          </cell>
          <cell r="I336">
            <v>509</v>
          </cell>
          <cell r="J336">
            <v>5</v>
          </cell>
          <cell r="L336">
            <v>1.83</v>
          </cell>
          <cell r="M336">
            <v>47.58</v>
          </cell>
          <cell r="P336" t="str">
            <v/>
          </cell>
          <cell r="Q336" t="str">
            <v/>
          </cell>
        </row>
        <row r="337">
          <cell r="P337" t="str">
            <v/>
          </cell>
          <cell r="Q337" t="str">
            <v/>
          </cell>
        </row>
        <row r="338">
          <cell r="P338" t="str">
            <v/>
          </cell>
          <cell r="Q338" t="str">
            <v/>
          </cell>
        </row>
        <row r="339">
          <cell r="P339" t="str">
            <v/>
          </cell>
          <cell r="Q339" t="str">
            <v/>
          </cell>
        </row>
        <row r="340">
          <cell r="P340" t="str">
            <v/>
          </cell>
          <cell r="Q340" t="str">
            <v/>
          </cell>
        </row>
        <row r="341">
          <cell r="C341">
            <v>2412112020</v>
          </cell>
          <cell r="D341">
            <v>6105274478</v>
          </cell>
          <cell r="E341" t="str">
            <v>ИППСП</v>
          </cell>
          <cell r="F341" t="str">
            <v>24-006</v>
          </cell>
          <cell r="G341">
            <v>36914</v>
          </cell>
          <cell r="H341" t="str">
            <v>Обстоен преглед за установяване на орален статус</v>
          </cell>
          <cell r="I341">
            <v>101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15</v>
          </cell>
          <cell r="Q341">
            <v>7</v>
          </cell>
          <cell r="R341">
            <v>0</v>
          </cell>
          <cell r="S341">
            <v>0</v>
          </cell>
          <cell r="T341">
            <v>0</v>
          </cell>
        </row>
        <row r="342">
          <cell r="H342" t="str">
            <v>Препариране на кавитет. Подложки и обтурация с амалгама</v>
          </cell>
          <cell r="I342">
            <v>301</v>
          </cell>
          <cell r="L342">
            <v>0</v>
          </cell>
          <cell r="M342">
            <v>0</v>
          </cell>
          <cell r="P342" t="str">
            <v/>
          </cell>
          <cell r="Q342" t="str">
            <v/>
          </cell>
        </row>
        <row r="343">
          <cell r="H343" t="str">
            <v>Препариране на кавитет. Подложки и обтурация с химичен композит</v>
          </cell>
          <cell r="I343">
            <v>301</v>
          </cell>
          <cell r="L343">
            <v>0</v>
          </cell>
          <cell r="M343">
            <v>0</v>
          </cell>
          <cell r="P343" t="str">
            <v/>
          </cell>
          <cell r="Q343" t="str">
            <v/>
          </cell>
        </row>
        <row r="344">
          <cell r="H344" t="str">
            <v>Екстракция на еднокоренов зъб с анестезия</v>
          </cell>
          <cell r="I344">
            <v>508</v>
          </cell>
          <cell r="L344">
            <v>0</v>
          </cell>
          <cell r="M344">
            <v>0</v>
          </cell>
          <cell r="P344" t="str">
            <v/>
          </cell>
          <cell r="Q344" t="str">
            <v/>
          </cell>
        </row>
        <row r="345">
          <cell r="H345" t="str">
            <v>Екстракция на многокоренов зъб с анестезия</v>
          </cell>
          <cell r="I345">
            <v>509</v>
          </cell>
          <cell r="L345">
            <v>0</v>
          </cell>
          <cell r="M345">
            <v>0</v>
          </cell>
          <cell r="P345" t="str">
            <v/>
          </cell>
          <cell r="Q345" t="str">
            <v/>
          </cell>
        </row>
        <row r="346">
          <cell r="P346" t="str">
            <v/>
          </cell>
          <cell r="Q346" t="str">
            <v/>
          </cell>
        </row>
        <row r="347">
          <cell r="P347" t="str">
            <v/>
          </cell>
          <cell r="Q347" t="str">
            <v/>
          </cell>
        </row>
        <row r="348">
          <cell r="P348" t="str">
            <v/>
          </cell>
          <cell r="Q348" t="str">
            <v/>
          </cell>
        </row>
        <row r="349">
          <cell r="P349" t="str">
            <v/>
          </cell>
          <cell r="Q349" t="str">
            <v/>
          </cell>
        </row>
        <row r="350">
          <cell r="C350">
            <v>2412112033</v>
          </cell>
          <cell r="D350">
            <v>7505266118</v>
          </cell>
          <cell r="E350" t="str">
            <v>ИППСП</v>
          </cell>
          <cell r="F350" t="str">
            <v>24-0209</v>
          </cell>
          <cell r="G350">
            <v>36919</v>
          </cell>
          <cell r="H350" t="str">
            <v>Обстоен преглед за установяване на орален статус</v>
          </cell>
          <cell r="I350">
            <v>101</v>
          </cell>
          <cell r="J350">
            <v>8</v>
          </cell>
          <cell r="L350">
            <v>2</v>
          </cell>
          <cell r="M350">
            <v>52</v>
          </cell>
          <cell r="N350">
            <v>6.69</v>
          </cell>
          <cell r="O350">
            <v>15.7</v>
          </cell>
          <cell r="P350">
            <v>15</v>
          </cell>
          <cell r="Q350">
            <v>7</v>
          </cell>
          <cell r="R350">
            <v>572</v>
          </cell>
          <cell r="S350">
            <v>15.31</v>
          </cell>
          <cell r="T350">
            <v>6.69</v>
          </cell>
        </row>
        <row r="351">
          <cell r="H351" t="str">
            <v>Препариране на кавитет. Подложки и обтурация с амалгама</v>
          </cell>
          <cell r="I351">
            <v>301</v>
          </cell>
          <cell r="L351">
            <v>0</v>
          </cell>
          <cell r="M351">
            <v>0</v>
          </cell>
          <cell r="P351" t="str">
            <v/>
          </cell>
          <cell r="Q351" t="str">
            <v/>
          </cell>
        </row>
        <row r="352">
          <cell r="H352" t="str">
            <v>Препариране на кавитет. Подложки и обтурация с химичен композит</v>
          </cell>
          <cell r="I352">
            <v>301</v>
          </cell>
          <cell r="J352">
            <v>8</v>
          </cell>
          <cell r="L352">
            <v>3.47</v>
          </cell>
          <cell r="M352">
            <v>90.22</v>
          </cell>
          <cell r="P352" t="str">
            <v/>
          </cell>
          <cell r="Q352" t="str">
            <v/>
          </cell>
        </row>
        <row r="353">
          <cell r="H353" t="str">
            <v>Екстракция на еднокоренов зъб с анестезия</v>
          </cell>
          <cell r="I353">
            <v>508</v>
          </cell>
          <cell r="J353">
            <v>3</v>
          </cell>
          <cell r="L353">
            <v>0.85</v>
          </cell>
          <cell r="M353">
            <v>22.1</v>
          </cell>
          <cell r="P353" t="str">
            <v/>
          </cell>
          <cell r="Q353" t="str">
            <v/>
          </cell>
        </row>
        <row r="354">
          <cell r="H354" t="str">
            <v>Екстракция на многокоренов зъб с анестезия</v>
          </cell>
          <cell r="I354">
            <v>509</v>
          </cell>
          <cell r="J354">
            <v>1</v>
          </cell>
          <cell r="L354">
            <v>0.37</v>
          </cell>
          <cell r="M354">
            <v>9.6199999999999992</v>
          </cell>
          <cell r="P354" t="str">
            <v/>
          </cell>
          <cell r="Q354" t="str">
            <v/>
          </cell>
        </row>
        <row r="355">
          <cell r="P355" t="str">
            <v/>
          </cell>
          <cell r="Q355" t="str">
            <v/>
          </cell>
        </row>
        <row r="356">
          <cell r="P356" t="str">
            <v/>
          </cell>
          <cell r="Q356" t="str">
            <v/>
          </cell>
        </row>
        <row r="357">
          <cell r="P357" t="str">
            <v/>
          </cell>
          <cell r="Q357" t="str">
            <v/>
          </cell>
        </row>
        <row r="358">
          <cell r="P358" t="str">
            <v/>
          </cell>
          <cell r="Q358" t="str">
            <v/>
          </cell>
        </row>
        <row r="359">
          <cell r="C359">
            <v>2412112034</v>
          </cell>
          <cell r="D359">
            <v>7504176175</v>
          </cell>
          <cell r="E359" t="str">
            <v>ИППСП</v>
          </cell>
          <cell r="F359" t="str">
            <v>24-0210</v>
          </cell>
          <cell r="G359">
            <v>36919</v>
          </cell>
          <cell r="H359" t="str">
            <v>Обстоен преглед за установяване на орален статус</v>
          </cell>
          <cell r="I359">
            <v>101</v>
          </cell>
          <cell r="J359">
            <v>2</v>
          </cell>
          <cell r="L359">
            <v>0.5</v>
          </cell>
          <cell r="M359">
            <v>13</v>
          </cell>
          <cell r="N359">
            <v>5.0999999999999996</v>
          </cell>
          <cell r="O359">
            <v>17.03</v>
          </cell>
          <cell r="P359">
            <v>15</v>
          </cell>
          <cell r="Q359">
            <v>7</v>
          </cell>
          <cell r="R359">
            <v>572</v>
          </cell>
          <cell r="S359">
            <v>16.899999999999999</v>
          </cell>
          <cell r="T359">
            <v>5.0999999999999996</v>
          </cell>
        </row>
        <row r="360">
          <cell r="H360" t="str">
            <v>Препариране на кавитет. Подложки и обтурация с амалгама</v>
          </cell>
          <cell r="I360">
            <v>301</v>
          </cell>
          <cell r="L360">
            <v>0</v>
          </cell>
          <cell r="M360">
            <v>0</v>
          </cell>
          <cell r="P360" t="str">
            <v/>
          </cell>
          <cell r="Q360" t="str">
            <v/>
          </cell>
        </row>
        <row r="361">
          <cell r="H361" t="str">
            <v>Препариране на кавитет. Подложки и обтурация с химичен композит</v>
          </cell>
          <cell r="I361">
            <v>301</v>
          </cell>
          <cell r="J361">
            <v>8</v>
          </cell>
          <cell r="L361">
            <v>3.47</v>
          </cell>
          <cell r="M361">
            <v>90.22</v>
          </cell>
          <cell r="P361" t="str">
            <v/>
          </cell>
          <cell r="Q361" t="str">
            <v/>
          </cell>
        </row>
        <row r="362">
          <cell r="H362" t="str">
            <v>Екстракция на еднокоренов зъб с анестезия</v>
          </cell>
          <cell r="I362">
            <v>508</v>
          </cell>
          <cell r="J362">
            <v>4</v>
          </cell>
          <cell r="L362">
            <v>1.1299999999999999</v>
          </cell>
          <cell r="M362">
            <v>29.38</v>
          </cell>
          <cell r="P362" t="str">
            <v/>
          </cell>
          <cell r="Q362" t="str">
            <v/>
          </cell>
        </row>
        <row r="363">
          <cell r="H363" t="str">
            <v>Екстракция на многокоренов зъб с анестезия</v>
          </cell>
          <cell r="I363">
            <v>509</v>
          </cell>
          <cell r="L363">
            <v>0</v>
          </cell>
          <cell r="M363">
            <v>0</v>
          </cell>
          <cell r="P363" t="str">
            <v/>
          </cell>
          <cell r="Q363" t="str">
            <v/>
          </cell>
        </row>
        <row r="364">
          <cell r="P364" t="str">
            <v/>
          </cell>
          <cell r="Q364" t="str">
            <v/>
          </cell>
        </row>
        <row r="365">
          <cell r="P365" t="str">
            <v/>
          </cell>
          <cell r="Q365" t="str">
            <v/>
          </cell>
        </row>
        <row r="366">
          <cell r="P366" t="str">
            <v/>
          </cell>
          <cell r="Q366" t="str">
            <v/>
          </cell>
        </row>
        <row r="367">
          <cell r="P367" t="str">
            <v/>
          </cell>
          <cell r="Q367" t="str">
            <v/>
          </cell>
        </row>
        <row r="368">
          <cell r="C368">
            <v>2412112059</v>
          </cell>
          <cell r="D368">
            <v>7401017622</v>
          </cell>
          <cell r="E368" t="str">
            <v>ИППСП</v>
          </cell>
          <cell r="F368" t="str">
            <v>24-0211</v>
          </cell>
          <cell r="G368">
            <v>36919</v>
          </cell>
          <cell r="H368" t="str">
            <v>Обстоен преглед за установяване на орален статус</v>
          </cell>
          <cell r="I368">
            <v>101</v>
          </cell>
          <cell r="J368">
            <v>4</v>
          </cell>
          <cell r="L368">
            <v>1</v>
          </cell>
          <cell r="M368">
            <v>26</v>
          </cell>
          <cell r="N368">
            <v>6.87</v>
          </cell>
          <cell r="O368">
            <v>15.38</v>
          </cell>
          <cell r="P368">
            <v>15</v>
          </cell>
          <cell r="Q368">
            <v>7</v>
          </cell>
          <cell r="R368">
            <v>572</v>
          </cell>
          <cell r="S368">
            <v>15.13</v>
          </cell>
          <cell r="T368">
            <v>6.87</v>
          </cell>
        </row>
        <row r="369">
          <cell r="H369" t="str">
            <v>Препариране на кавитет. Подложки и обтурация с амалгама</v>
          </cell>
          <cell r="I369">
            <v>301</v>
          </cell>
          <cell r="L369">
            <v>0</v>
          </cell>
          <cell r="M369">
            <v>0</v>
          </cell>
          <cell r="P369" t="str">
            <v/>
          </cell>
          <cell r="Q369" t="str">
            <v/>
          </cell>
        </row>
        <row r="370">
          <cell r="H370" t="str">
            <v>Препариране на кавитет. Подложки и обтурация с химичен композит</v>
          </cell>
          <cell r="I370">
            <v>301</v>
          </cell>
          <cell r="J370">
            <v>8</v>
          </cell>
          <cell r="L370">
            <v>3.47</v>
          </cell>
          <cell r="M370">
            <v>90.22</v>
          </cell>
          <cell r="P370" t="str">
            <v/>
          </cell>
          <cell r="Q370" t="str">
            <v/>
          </cell>
        </row>
        <row r="371">
          <cell r="H371" t="str">
            <v>Екстракция на еднокоренов зъб с анестезия</v>
          </cell>
          <cell r="I371">
            <v>508</v>
          </cell>
          <cell r="J371">
            <v>2</v>
          </cell>
          <cell r="L371">
            <v>0.56999999999999995</v>
          </cell>
          <cell r="M371">
            <v>14.82</v>
          </cell>
          <cell r="P371" t="str">
            <v/>
          </cell>
          <cell r="Q371" t="str">
            <v/>
          </cell>
        </row>
        <row r="372">
          <cell r="H372" t="str">
            <v>Екстракция на многокоренов зъб с анестезия</v>
          </cell>
          <cell r="I372">
            <v>509</v>
          </cell>
          <cell r="J372">
            <v>5</v>
          </cell>
          <cell r="L372">
            <v>1.83</v>
          </cell>
          <cell r="M372">
            <v>47.58</v>
          </cell>
          <cell r="P372" t="str">
            <v/>
          </cell>
          <cell r="Q372" t="str">
            <v/>
          </cell>
        </row>
        <row r="373">
          <cell r="P373" t="str">
            <v/>
          </cell>
          <cell r="Q373" t="str">
            <v/>
          </cell>
        </row>
        <row r="374">
          <cell r="P374" t="str">
            <v/>
          </cell>
          <cell r="Q374" t="str">
            <v/>
          </cell>
        </row>
        <row r="375">
          <cell r="P375" t="str">
            <v/>
          </cell>
          <cell r="Q375" t="str">
            <v/>
          </cell>
        </row>
        <row r="376">
          <cell r="P376" t="str">
            <v/>
          </cell>
          <cell r="Q376" t="str">
            <v/>
          </cell>
        </row>
        <row r="377">
          <cell r="C377">
            <v>2412112044</v>
          </cell>
          <cell r="D377">
            <v>4101277747</v>
          </cell>
          <cell r="E377" t="str">
            <v>ИППСП</v>
          </cell>
          <cell r="F377" t="str">
            <v>24-0368</v>
          </cell>
          <cell r="G377">
            <v>36919</v>
          </cell>
          <cell r="H377" t="str">
            <v>Обстоен преглед за установяване на орален статус</v>
          </cell>
          <cell r="I377">
            <v>101</v>
          </cell>
          <cell r="L377">
            <v>0</v>
          </cell>
          <cell r="M377">
            <v>0</v>
          </cell>
          <cell r="N377">
            <v>17.04</v>
          </cell>
          <cell r="O377">
            <v>0</v>
          </cell>
          <cell r="P377">
            <v>20</v>
          </cell>
          <cell r="Q377">
            <v>0</v>
          </cell>
          <cell r="R377">
            <v>443.04</v>
          </cell>
          <cell r="S377">
            <v>0</v>
          </cell>
          <cell r="T377">
            <v>17.04</v>
          </cell>
        </row>
        <row r="378">
          <cell r="H378" t="str">
            <v>Препариране на кавитет. Подложки и обтурация с амалгама</v>
          </cell>
          <cell r="I378">
            <v>301</v>
          </cell>
          <cell r="L378">
            <v>0</v>
          </cell>
          <cell r="M378">
            <v>0</v>
          </cell>
          <cell r="P378" t="str">
            <v/>
          </cell>
          <cell r="Q378" t="str">
            <v/>
          </cell>
        </row>
        <row r="379">
          <cell r="H379" t="str">
            <v>Препариране на кавитет. Подложки и обтурация с химичен композит</v>
          </cell>
          <cell r="I379">
            <v>301</v>
          </cell>
          <cell r="J379">
            <v>28</v>
          </cell>
          <cell r="L379">
            <v>12.13</v>
          </cell>
          <cell r="M379">
            <v>315.38</v>
          </cell>
          <cell r="P379" t="str">
            <v/>
          </cell>
          <cell r="Q379" t="str">
            <v/>
          </cell>
        </row>
        <row r="380">
          <cell r="H380" t="str">
            <v>Екстракция на еднокоренов зъб с анестезия</v>
          </cell>
          <cell r="I380">
            <v>508</v>
          </cell>
          <cell r="J380">
            <v>7</v>
          </cell>
          <cell r="L380">
            <v>1.98</v>
          </cell>
          <cell r="M380">
            <v>51.48</v>
          </cell>
          <cell r="P380" t="str">
            <v/>
          </cell>
          <cell r="Q380" t="str">
            <v/>
          </cell>
        </row>
        <row r="381">
          <cell r="H381" t="str">
            <v>Екстракция на многокоренов зъб с анестезия</v>
          </cell>
          <cell r="I381">
            <v>509</v>
          </cell>
          <cell r="J381">
            <v>8</v>
          </cell>
          <cell r="L381">
            <v>2.93</v>
          </cell>
          <cell r="M381">
            <v>76.180000000000007</v>
          </cell>
          <cell r="P381" t="str">
            <v/>
          </cell>
          <cell r="Q381" t="str">
            <v/>
          </cell>
        </row>
        <row r="382">
          <cell r="P382" t="str">
            <v/>
          </cell>
          <cell r="Q382" t="str">
            <v/>
          </cell>
        </row>
        <row r="383">
          <cell r="P383" t="str">
            <v/>
          </cell>
          <cell r="Q383" t="str">
            <v/>
          </cell>
        </row>
        <row r="384">
          <cell r="P384" t="str">
            <v/>
          </cell>
          <cell r="Q384" t="str">
            <v/>
          </cell>
        </row>
        <row r="385">
          <cell r="P385" t="str">
            <v/>
          </cell>
          <cell r="Q385" t="str">
            <v/>
          </cell>
        </row>
        <row r="386">
          <cell r="C386">
            <v>2412112036</v>
          </cell>
          <cell r="D386">
            <v>5005017875</v>
          </cell>
          <cell r="E386" t="str">
            <v>ИППСП</v>
          </cell>
          <cell r="F386" t="str">
            <v>24-0291</v>
          </cell>
          <cell r="G386">
            <v>36918</v>
          </cell>
          <cell r="H386" t="str">
            <v>Обстоен преглед за установяване на орален статус</v>
          </cell>
          <cell r="I386">
            <v>101</v>
          </cell>
          <cell r="J386">
            <v>8</v>
          </cell>
          <cell r="L386">
            <v>2</v>
          </cell>
          <cell r="M386">
            <v>52</v>
          </cell>
          <cell r="N386">
            <v>13.19</v>
          </cell>
          <cell r="O386">
            <v>8.85</v>
          </cell>
          <cell r="P386">
            <v>20</v>
          </cell>
          <cell r="Q386">
            <v>2</v>
          </cell>
          <cell r="R386">
            <v>572</v>
          </cell>
          <cell r="S386">
            <v>8.81</v>
          </cell>
          <cell r="T386">
            <v>13.19</v>
          </cell>
        </row>
        <row r="387">
          <cell r="H387" t="str">
            <v>Препариране на кавитет. Подложки и обтурация с амалгама</v>
          </cell>
          <cell r="I387">
            <v>301</v>
          </cell>
          <cell r="L387">
            <v>0</v>
          </cell>
          <cell r="M387">
            <v>0</v>
          </cell>
          <cell r="P387" t="str">
            <v/>
          </cell>
          <cell r="Q387" t="str">
            <v/>
          </cell>
        </row>
        <row r="388">
          <cell r="H388" t="str">
            <v>Препариране на кавитет. Подложки и обтурация с химичен композит</v>
          </cell>
          <cell r="I388">
            <v>301</v>
          </cell>
          <cell r="J388">
            <v>23</v>
          </cell>
          <cell r="L388">
            <v>9.9700000000000006</v>
          </cell>
          <cell r="M388">
            <v>259.22000000000003</v>
          </cell>
          <cell r="P388" t="str">
            <v/>
          </cell>
          <cell r="Q388" t="str">
            <v/>
          </cell>
        </row>
        <row r="389">
          <cell r="H389" t="str">
            <v>Екстракция на еднокоренов зъб с анестезия</v>
          </cell>
          <cell r="I389">
            <v>508</v>
          </cell>
          <cell r="J389">
            <v>3</v>
          </cell>
          <cell r="L389">
            <v>0.85</v>
          </cell>
          <cell r="M389">
            <v>22.1</v>
          </cell>
          <cell r="P389" t="str">
            <v/>
          </cell>
          <cell r="Q389" t="str">
            <v/>
          </cell>
        </row>
        <row r="390">
          <cell r="H390" t="str">
            <v>Екстракция на многокоренов зъб с анестезия</v>
          </cell>
          <cell r="I390">
            <v>509</v>
          </cell>
          <cell r="J390">
            <v>1</v>
          </cell>
          <cell r="L390">
            <v>0.37</v>
          </cell>
          <cell r="M390">
            <v>9.6199999999999992</v>
          </cell>
          <cell r="P390" t="str">
            <v/>
          </cell>
          <cell r="Q390" t="str">
            <v/>
          </cell>
        </row>
        <row r="391">
          <cell r="P391" t="str">
            <v/>
          </cell>
          <cell r="Q391" t="str">
            <v/>
          </cell>
        </row>
        <row r="392">
          <cell r="P392" t="str">
            <v/>
          </cell>
          <cell r="Q392" t="str">
            <v/>
          </cell>
        </row>
        <row r="393">
          <cell r="P393" t="str">
            <v/>
          </cell>
          <cell r="Q393" t="str">
            <v/>
          </cell>
        </row>
        <row r="394">
          <cell r="P394" t="str">
            <v/>
          </cell>
          <cell r="Q394" t="str">
            <v/>
          </cell>
        </row>
        <row r="395">
          <cell r="C395">
            <v>2412112037</v>
          </cell>
          <cell r="D395">
            <v>5009182841</v>
          </cell>
          <cell r="E395" t="str">
            <v>ИППСП</v>
          </cell>
          <cell r="F395" t="str">
            <v>24-0292</v>
          </cell>
          <cell r="G395">
            <v>36918</v>
          </cell>
          <cell r="H395" t="str">
            <v>Обстоен преглед за установяване на орален статус</v>
          </cell>
          <cell r="I395">
            <v>101</v>
          </cell>
          <cell r="J395">
            <v>16</v>
          </cell>
          <cell r="L395">
            <v>4</v>
          </cell>
          <cell r="M395">
            <v>104</v>
          </cell>
          <cell r="N395">
            <v>23.59</v>
          </cell>
          <cell r="O395">
            <v>3.72</v>
          </cell>
          <cell r="P395">
            <v>24</v>
          </cell>
          <cell r="Q395">
            <v>3</v>
          </cell>
          <cell r="R395">
            <v>702</v>
          </cell>
          <cell r="S395">
            <v>3.41</v>
          </cell>
          <cell r="T395">
            <v>23.59</v>
          </cell>
        </row>
        <row r="396">
          <cell r="H396" t="str">
            <v>Препариране на кавитет. Подложки и обтурация с амалгама</v>
          </cell>
          <cell r="I396">
            <v>301</v>
          </cell>
          <cell r="L396">
            <v>0</v>
          </cell>
          <cell r="M396">
            <v>0</v>
          </cell>
          <cell r="P396" t="str">
            <v/>
          </cell>
          <cell r="Q396" t="str">
            <v/>
          </cell>
        </row>
        <row r="397">
          <cell r="H397" t="str">
            <v>Препариране на кавитет. Подложки и обтурация с химичен композит</v>
          </cell>
          <cell r="I397">
            <v>301</v>
          </cell>
          <cell r="J397">
            <v>32</v>
          </cell>
          <cell r="L397">
            <v>13.87</v>
          </cell>
          <cell r="M397">
            <v>360.62</v>
          </cell>
          <cell r="P397" t="str">
            <v/>
          </cell>
          <cell r="Q397" t="str">
            <v/>
          </cell>
        </row>
        <row r="398">
          <cell r="H398" t="str">
            <v>Екстракция на еднокоренов зъб с анестезия</v>
          </cell>
          <cell r="I398">
            <v>508</v>
          </cell>
          <cell r="J398">
            <v>15</v>
          </cell>
          <cell r="L398">
            <v>4.25</v>
          </cell>
          <cell r="M398">
            <v>110.5</v>
          </cell>
          <cell r="P398" t="str">
            <v/>
          </cell>
          <cell r="Q398" t="str">
            <v/>
          </cell>
        </row>
        <row r="399">
          <cell r="H399" t="str">
            <v>Екстракция на многокоренов зъб с анестезия</v>
          </cell>
          <cell r="I399">
            <v>509</v>
          </cell>
          <cell r="J399">
            <v>4</v>
          </cell>
          <cell r="L399">
            <v>1.47</v>
          </cell>
          <cell r="M399">
            <v>38.22</v>
          </cell>
          <cell r="P399" t="str">
            <v/>
          </cell>
          <cell r="Q399" t="str">
            <v/>
          </cell>
        </row>
        <row r="400">
          <cell r="P400" t="str">
            <v/>
          </cell>
          <cell r="Q400" t="str">
            <v/>
          </cell>
        </row>
        <row r="401">
          <cell r="P401" t="str">
            <v/>
          </cell>
          <cell r="Q401" t="str">
            <v/>
          </cell>
        </row>
        <row r="402">
          <cell r="P402" t="str">
            <v/>
          </cell>
          <cell r="Q402" t="str">
            <v/>
          </cell>
        </row>
        <row r="403">
          <cell r="P403" t="str">
            <v/>
          </cell>
          <cell r="Q403" t="str">
            <v/>
          </cell>
        </row>
        <row r="404">
          <cell r="C404">
            <v>2412112014</v>
          </cell>
          <cell r="D404">
            <v>6207087546</v>
          </cell>
          <cell r="E404" t="str">
            <v>ИППСП</v>
          </cell>
          <cell r="F404" t="str">
            <v>24-0016</v>
          </cell>
          <cell r="G404">
            <v>36915</v>
          </cell>
          <cell r="H404" t="str">
            <v>Обстоен преглед за установяване на орален статус</v>
          </cell>
          <cell r="I404">
            <v>101</v>
          </cell>
          <cell r="J404">
            <v>14</v>
          </cell>
          <cell r="L404">
            <v>3.5</v>
          </cell>
          <cell r="M404">
            <v>91</v>
          </cell>
          <cell r="N404">
            <v>13.25</v>
          </cell>
          <cell r="O404">
            <v>9.0299999999999994</v>
          </cell>
          <cell r="P404">
            <v>20</v>
          </cell>
          <cell r="Q404">
            <v>2</v>
          </cell>
          <cell r="R404">
            <v>572</v>
          </cell>
          <cell r="S404">
            <v>8.75</v>
          </cell>
          <cell r="T404">
            <v>13.25</v>
          </cell>
        </row>
        <row r="405">
          <cell r="H405" t="str">
            <v>Препариране на кавитет. Подложки и обтурация с амалгама</v>
          </cell>
          <cell r="I405">
            <v>301</v>
          </cell>
          <cell r="J405">
            <v>14</v>
          </cell>
          <cell r="L405">
            <v>6.07</v>
          </cell>
          <cell r="M405">
            <v>157.82</v>
          </cell>
          <cell r="P405" t="str">
            <v/>
          </cell>
          <cell r="Q405" t="str">
            <v/>
          </cell>
        </row>
        <row r="406">
          <cell r="H406" t="str">
            <v>Препариране на кавитет. Подложки и обтурация с химичен композит</v>
          </cell>
          <cell r="I406">
            <v>301</v>
          </cell>
          <cell r="J406">
            <v>7</v>
          </cell>
          <cell r="L406">
            <v>3.03</v>
          </cell>
          <cell r="M406">
            <v>78.78</v>
          </cell>
          <cell r="P406" t="str">
            <v/>
          </cell>
          <cell r="Q406" t="str">
            <v/>
          </cell>
        </row>
        <row r="407">
          <cell r="H407" t="str">
            <v>Екстракция на еднокоренов зъб с анестезия</v>
          </cell>
          <cell r="I407">
            <v>508</v>
          </cell>
          <cell r="J407">
            <v>1</v>
          </cell>
          <cell r="L407">
            <v>0.28000000000000003</v>
          </cell>
          <cell r="M407">
            <v>7.28</v>
          </cell>
          <cell r="P407" t="str">
            <v/>
          </cell>
          <cell r="Q407" t="str">
            <v/>
          </cell>
        </row>
        <row r="408">
          <cell r="H408" t="str">
            <v>Екстракция на многокоренов зъб с анестезия</v>
          </cell>
          <cell r="I408">
            <v>509</v>
          </cell>
          <cell r="J408">
            <v>1</v>
          </cell>
          <cell r="L408">
            <v>0.37</v>
          </cell>
          <cell r="M408">
            <v>9.6199999999999992</v>
          </cell>
          <cell r="P408" t="str">
            <v/>
          </cell>
          <cell r="Q408" t="str">
            <v/>
          </cell>
        </row>
        <row r="409">
          <cell r="P409" t="str">
            <v/>
          </cell>
          <cell r="Q409" t="str">
            <v/>
          </cell>
        </row>
        <row r="410">
          <cell r="P410" t="str">
            <v/>
          </cell>
          <cell r="Q410" t="str">
            <v/>
          </cell>
        </row>
        <row r="411">
          <cell r="P411" t="str">
            <v/>
          </cell>
          <cell r="Q411" t="str">
            <v/>
          </cell>
        </row>
        <row r="412">
          <cell r="P412" t="str">
            <v/>
          </cell>
          <cell r="Q412" t="str">
            <v/>
          </cell>
        </row>
        <row r="413">
          <cell r="C413">
            <v>2412112023</v>
          </cell>
          <cell r="D413">
            <v>6609127690</v>
          </cell>
          <cell r="E413" t="str">
            <v>ИППСП</v>
          </cell>
          <cell r="F413" t="str">
            <v>24-033</v>
          </cell>
          <cell r="G413">
            <v>36914</v>
          </cell>
          <cell r="H413" t="str">
            <v>Обстоен преглед за установяване на орален статус</v>
          </cell>
          <cell r="I413">
            <v>101</v>
          </cell>
          <cell r="J413">
            <v>7</v>
          </cell>
          <cell r="L413">
            <v>1.75</v>
          </cell>
          <cell r="M413">
            <v>45.5</v>
          </cell>
          <cell r="N413">
            <v>14.59</v>
          </cell>
          <cell r="O413">
            <v>7.51</v>
          </cell>
          <cell r="P413">
            <v>20</v>
          </cell>
          <cell r="Q413">
            <v>2</v>
          </cell>
          <cell r="R413">
            <v>572</v>
          </cell>
          <cell r="S413">
            <v>7.41</v>
          </cell>
          <cell r="T413">
            <v>14.59</v>
          </cell>
        </row>
        <row r="414">
          <cell r="H414" t="str">
            <v>Препариране на кавитет. Подложки и обтурация с амалгама</v>
          </cell>
          <cell r="I414">
            <v>301</v>
          </cell>
          <cell r="J414">
            <v>4</v>
          </cell>
          <cell r="L414">
            <v>1.73</v>
          </cell>
          <cell r="M414">
            <v>44.98</v>
          </cell>
          <cell r="P414" t="str">
            <v/>
          </cell>
          <cell r="Q414" t="str">
            <v/>
          </cell>
        </row>
        <row r="415">
          <cell r="H415" t="str">
            <v>Препариране на кавитет. Подложки и обтурация с химичен композит</v>
          </cell>
          <cell r="I415">
            <v>301</v>
          </cell>
          <cell r="J415">
            <v>17</v>
          </cell>
          <cell r="L415">
            <v>7.37</v>
          </cell>
          <cell r="M415">
            <v>191.62</v>
          </cell>
          <cell r="P415" t="str">
            <v/>
          </cell>
          <cell r="Q415" t="str">
            <v/>
          </cell>
        </row>
        <row r="416">
          <cell r="H416" t="str">
            <v>Екстракция на еднокоренов зъб с анестезия</v>
          </cell>
          <cell r="I416">
            <v>508</v>
          </cell>
          <cell r="J416">
            <v>8</v>
          </cell>
          <cell r="L416">
            <v>2.27</v>
          </cell>
          <cell r="M416">
            <v>59.02</v>
          </cell>
          <cell r="P416" t="str">
            <v/>
          </cell>
          <cell r="Q416" t="str">
            <v/>
          </cell>
        </row>
        <row r="417">
          <cell r="H417" t="str">
            <v>Екстракция на многокоренов зъб с анестезия</v>
          </cell>
          <cell r="I417">
            <v>509</v>
          </cell>
          <cell r="J417">
            <v>4</v>
          </cell>
          <cell r="L417">
            <v>1.47</v>
          </cell>
          <cell r="M417">
            <v>38.22</v>
          </cell>
          <cell r="P417" t="str">
            <v/>
          </cell>
          <cell r="Q417" t="str">
            <v/>
          </cell>
        </row>
        <row r="418">
          <cell r="P418" t="str">
            <v/>
          </cell>
          <cell r="Q418" t="str">
            <v/>
          </cell>
        </row>
        <row r="419">
          <cell r="P419" t="str">
            <v/>
          </cell>
          <cell r="Q419" t="str">
            <v/>
          </cell>
        </row>
        <row r="420">
          <cell r="P420" t="str">
            <v/>
          </cell>
          <cell r="Q420" t="str">
            <v/>
          </cell>
        </row>
        <row r="421">
          <cell r="P421" t="str">
            <v/>
          </cell>
          <cell r="Q421" t="str">
            <v/>
          </cell>
        </row>
        <row r="422">
          <cell r="C422">
            <v>2412112017</v>
          </cell>
          <cell r="D422">
            <v>6507017576</v>
          </cell>
          <cell r="E422" t="str">
            <v>ИППСП</v>
          </cell>
          <cell r="F422" t="str">
            <v>24-0039</v>
          </cell>
          <cell r="G422">
            <v>36914</v>
          </cell>
          <cell r="H422" t="str">
            <v>Обстоен преглед за установяване на орален статус</v>
          </cell>
          <cell r="I422">
            <v>101</v>
          </cell>
          <cell r="J422">
            <v>16</v>
          </cell>
          <cell r="L422">
            <v>4</v>
          </cell>
          <cell r="M422">
            <v>104</v>
          </cell>
          <cell r="N422">
            <v>14.53</v>
          </cell>
          <cell r="O422">
            <v>7.5</v>
          </cell>
          <cell r="P422">
            <v>18</v>
          </cell>
          <cell r="Q422">
            <v>4</v>
          </cell>
          <cell r="R422">
            <v>572</v>
          </cell>
          <cell r="S422">
            <v>7.47</v>
          </cell>
          <cell r="T422">
            <v>14.53</v>
          </cell>
        </row>
        <row r="423">
          <cell r="H423" t="str">
            <v>Препариране на кавитет. Подложки и обтурация с амалгама</v>
          </cell>
          <cell r="I423">
            <v>301</v>
          </cell>
          <cell r="J423">
            <v>4</v>
          </cell>
          <cell r="L423">
            <v>1.73</v>
          </cell>
          <cell r="M423">
            <v>44.98</v>
          </cell>
          <cell r="P423" t="str">
            <v/>
          </cell>
          <cell r="Q423" t="str">
            <v/>
          </cell>
        </row>
        <row r="424">
          <cell r="H424" t="str">
            <v>Препариране на кавитет. Подложки и обтурация с химичен композит</v>
          </cell>
          <cell r="I424">
            <v>301</v>
          </cell>
          <cell r="J424">
            <v>19</v>
          </cell>
          <cell r="L424">
            <v>8.23</v>
          </cell>
          <cell r="M424">
            <v>213.98</v>
          </cell>
          <cell r="P424" t="str">
            <v/>
          </cell>
          <cell r="Q424" t="str">
            <v/>
          </cell>
        </row>
        <row r="425">
          <cell r="H425" t="str">
            <v>Екстракция на еднокоренов зъб с анестезия</v>
          </cell>
          <cell r="I425">
            <v>508</v>
          </cell>
          <cell r="J425">
            <v>2</v>
          </cell>
          <cell r="L425">
            <v>0.56999999999999995</v>
          </cell>
          <cell r="M425">
            <v>14.82</v>
          </cell>
          <cell r="P425" t="str">
            <v/>
          </cell>
          <cell r="Q425" t="str">
            <v/>
          </cell>
        </row>
        <row r="426">
          <cell r="H426" t="str">
            <v>Екстракция на многокоренов зъб с анестезия</v>
          </cell>
          <cell r="I426">
            <v>509</v>
          </cell>
          <cell r="L426">
            <v>0</v>
          </cell>
          <cell r="M426">
            <v>0</v>
          </cell>
          <cell r="P426" t="str">
            <v/>
          </cell>
          <cell r="Q426" t="str">
            <v/>
          </cell>
        </row>
        <row r="427">
          <cell r="P427" t="str">
            <v/>
          </cell>
          <cell r="Q427" t="str">
            <v/>
          </cell>
        </row>
        <row r="428">
          <cell r="P428" t="str">
            <v/>
          </cell>
          <cell r="Q428" t="str">
            <v/>
          </cell>
        </row>
        <row r="429">
          <cell r="P429" t="str">
            <v/>
          </cell>
          <cell r="Q429" t="str">
            <v/>
          </cell>
        </row>
        <row r="430">
          <cell r="P430" t="str">
            <v/>
          </cell>
          <cell r="Q430" t="str">
            <v/>
          </cell>
        </row>
        <row r="431">
          <cell r="C431">
            <v>2412112019</v>
          </cell>
          <cell r="D431">
            <v>5109197634</v>
          </cell>
          <cell r="E431" t="str">
            <v>ИППСП</v>
          </cell>
          <cell r="F431" t="str">
            <v>24-067</v>
          </cell>
          <cell r="G431">
            <v>36915</v>
          </cell>
          <cell r="H431" t="str">
            <v>Обстоен преглед за установяване на орален статус</v>
          </cell>
          <cell r="I431">
            <v>101</v>
          </cell>
          <cell r="J431">
            <v>11</v>
          </cell>
          <cell r="L431">
            <v>2.75</v>
          </cell>
          <cell r="M431">
            <v>71.5</v>
          </cell>
          <cell r="N431">
            <v>18.809999999999999</v>
          </cell>
          <cell r="O431">
            <v>6.4</v>
          </cell>
          <cell r="P431">
            <v>20</v>
          </cell>
          <cell r="Q431">
            <v>5</v>
          </cell>
          <cell r="R431">
            <v>650</v>
          </cell>
          <cell r="S431">
            <v>6.19</v>
          </cell>
          <cell r="T431">
            <v>18.809999999999999</v>
          </cell>
        </row>
        <row r="432">
          <cell r="H432" t="str">
            <v>Препариране на кавитет. Подложки и обтурация с амалгама</v>
          </cell>
          <cell r="I432">
            <v>301</v>
          </cell>
          <cell r="J432">
            <v>10</v>
          </cell>
          <cell r="L432">
            <v>4.33</v>
          </cell>
          <cell r="M432">
            <v>112.58</v>
          </cell>
          <cell r="P432" t="str">
            <v/>
          </cell>
          <cell r="Q432" t="str">
            <v/>
          </cell>
        </row>
        <row r="433">
          <cell r="H433" t="str">
            <v>Препариране на кавитет. Подложки и обтурация с химичен композит</v>
          </cell>
          <cell r="I433">
            <v>301</v>
          </cell>
          <cell r="J433">
            <v>18</v>
          </cell>
          <cell r="L433">
            <v>7.8</v>
          </cell>
          <cell r="M433">
            <v>202.8</v>
          </cell>
          <cell r="P433" t="str">
            <v/>
          </cell>
          <cell r="Q433" t="str">
            <v/>
          </cell>
        </row>
        <row r="434">
          <cell r="H434" t="str">
            <v>Екстракция на еднокоренов зъб с анестезия</v>
          </cell>
          <cell r="I434">
            <v>508</v>
          </cell>
          <cell r="J434">
            <v>10</v>
          </cell>
          <cell r="L434">
            <v>2.83</v>
          </cell>
          <cell r="M434">
            <v>73.58</v>
          </cell>
          <cell r="P434" t="str">
            <v/>
          </cell>
          <cell r="Q434" t="str">
            <v/>
          </cell>
        </row>
        <row r="435">
          <cell r="H435" t="str">
            <v>Екстракция на многокоренов зъб с анестезия</v>
          </cell>
          <cell r="I435">
            <v>509</v>
          </cell>
          <cell r="J435">
            <v>3</v>
          </cell>
          <cell r="L435">
            <v>1.1000000000000001</v>
          </cell>
          <cell r="M435">
            <v>28.6</v>
          </cell>
          <cell r="P435" t="str">
            <v/>
          </cell>
          <cell r="Q435" t="str">
            <v/>
          </cell>
        </row>
        <row r="436">
          <cell r="P436" t="str">
            <v/>
          </cell>
          <cell r="Q436" t="str">
            <v/>
          </cell>
        </row>
        <row r="437">
          <cell r="P437" t="str">
            <v/>
          </cell>
          <cell r="Q437" t="str">
            <v/>
          </cell>
        </row>
        <row r="438">
          <cell r="P438" t="str">
            <v/>
          </cell>
          <cell r="Q438" t="str">
            <v/>
          </cell>
        </row>
        <row r="439">
          <cell r="P439" t="str">
            <v/>
          </cell>
          <cell r="Q439" t="str">
            <v/>
          </cell>
        </row>
        <row r="440">
          <cell r="C440">
            <v>2412112008</v>
          </cell>
          <cell r="D440">
            <v>6008284558</v>
          </cell>
          <cell r="E440" t="str">
            <v>ИППСП</v>
          </cell>
          <cell r="F440" t="str">
            <v>24-0254</v>
          </cell>
          <cell r="G440">
            <v>36921</v>
          </cell>
          <cell r="H440" t="str">
            <v>Обстоен преглед за установяване на орален статус</v>
          </cell>
          <cell r="I440">
            <v>101</v>
          </cell>
          <cell r="J440">
            <v>14</v>
          </cell>
          <cell r="L440">
            <v>3.5</v>
          </cell>
          <cell r="M440">
            <v>91</v>
          </cell>
          <cell r="N440">
            <v>15.22</v>
          </cell>
          <cell r="O440">
            <v>7.14</v>
          </cell>
          <cell r="P440">
            <v>15</v>
          </cell>
          <cell r="Q440">
            <v>7</v>
          </cell>
          <cell r="R440">
            <v>572</v>
          </cell>
          <cell r="S440">
            <v>7</v>
          </cell>
          <cell r="T440">
            <v>15</v>
          </cell>
        </row>
        <row r="441">
          <cell r="H441" t="str">
            <v>Препариране на кавитет. Подложки и обтурация с амалгама</v>
          </cell>
          <cell r="I441">
            <v>301</v>
          </cell>
          <cell r="J441">
            <v>14</v>
          </cell>
          <cell r="L441">
            <v>6.07</v>
          </cell>
          <cell r="M441">
            <v>157.82</v>
          </cell>
          <cell r="P441" t="str">
            <v/>
          </cell>
          <cell r="Q441" t="str">
            <v/>
          </cell>
        </row>
        <row r="442">
          <cell r="H442" t="str">
            <v>Препариране на кавитет. Подложки и обтурация с химичен композит</v>
          </cell>
          <cell r="I442">
            <v>301</v>
          </cell>
          <cell r="J442">
            <v>9</v>
          </cell>
          <cell r="L442">
            <v>3.9</v>
          </cell>
          <cell r="M442">
            <v>101.4</v>
          </cell>
          <cell r="P442" t="str">
            <v/>
          </cell>
          <cell r="Q442" t="str">
            <v/>
          </cell>
        </row>
        <row r="443">
          <cell r="H443" t="str">
            <v>Екстракция на еднокоренов зъб с анестезия</v>
          </cell>
          <cell r="I443">
            <v>508</v>
          </cell>
          <cell r="J443">
            <v>1</v>
          </cell>
          <cell r="L443">
            <v>0.28000000000000003</v>
          </cell>
          <cell r="M443">
            <v>7.28</v>
          </cell>
          <cell r="P443" t="str">
            <v/>
          </cell>
          <cell r="Q443" t="str">
            <v/>
          </cell>
        </row>
        <row r="444">
          <cell r="H444" t="str">
            <v>Екстракция на многокоренов зъб с анестезия</v>
          </cell>
          <cell r="I444">
            <v>509</v>
          </cell>
          <cell r="J444">
            <v>4</v>
          </cell>
          <cell r="L444">
            <v>1.47</v>
          </cell>
          <cell r="M444">
            <v>38.22</v>
          </cell>
          <cell r="P444" t="str">
            <v/>
          </cell>
          <cell r="Q444" t="str">
            <v/>
          </cell>
        </row>
        <row r="445">
          <cell r="P445" t="str">
            <v/>
          </cell>
          <cell r="Q445" t="str">
            <v/>
          </cell>
        </row>
        <row r="446">
          <cell r="P446" t="str">
            <v/>
          </cell>
          <cell r="Q446" t="str">
            <v/>
          </cell>
        </row>
        <row r="447">
          <cell r="P447" t="str">
            <v/>
          </cell>
          <cell r="Q447" t="str">
            <v/>
          </cell>
        </row>
        <row r="448">
          <cell r="P448" t="str">
            <v/>
          </cell>
          <cell r="Q448" t="str">
            <v/>
          </cell>
        </row>
        <row r="449">
          <cell r="C449">
            <v>2412112032</v>
          </cell>
          <cell r="D449">
            <v>4802181990</v>
          </cell>
          <cell r="E449" t="str">
            <v>ИППСП</v>
          </cell>
          <cell r="F449" t="str">
            <v>24-0237</v>
          </cell>
          <cell r="G449">
            <v>36921</v>
          </cell>
          <cell r="H449" t="str">
            <v>Обстоен преглед за установяване на орален статус</v>
          </cell>
          <cell r="I449">
            <v>101</v>
          </cell>
          <cell r="J449">
            <v>21</v>
          </cell>
          <cell r="L449">
            <v>5.25</v>
          </cell>
          <cell r="M449">
            <v>136.5</v>
          </cell>
          <cell r="N449">
            <v>19.98</v>
          </cell>
          <cell r="O449">
            <v>0</v>
          </cell>
          <cell r="P449">
            <v>20</v>
          </cell>
          <cell r="Q449">
            <v>0</v>
          </cell>
          <cell r="R449">
            <v>519.48</v>
          </cell>
          <cell r="S449">
            <v>0</v>
          </cell>
          <cell r="T449">
            <v>19.98</v>
          </cell>
        </row>
        <row r="450">
          <cell r="H450" t="str">
            <v>Препариране на кавитет. Подложки и обтурация с амалгама</v>
          </cell>
          <cell r="I450">
            <v>301</v>
          </cell>
          <cell r="J450">
            <v>28</v>
          </cell>
          <cell r="L450">
            <v>12.13</v>
          </cell>
          <cell r="M450">
            <v>315.38</v>
          </cell>
          <cell r="P450" t="str">
            <v/>
          </cell>
          <cell r="Q450" t="str">
            <v/>
          </cell>
        </row>
        <row r="451">
          <cell r="H451" t="str">
            <v>Препариране на кавитет. Подложки и обтурация с химичен композит</v>
          </cell>
          <cell r="I451">
            <v>301</v>
          </cell>
          <cell r="J451">
            <v>6</v>
          </cell>
          <cell r="L451">
            <v>2.6</v>
          </cell>
          <cell r="M451">
            <v>67.599999999999994</v>
          </cell>
          <cell r="P451" t="str">
            <v/>
          </cell>
          <cell r="Q451" t="str">
            <v/>
          </cell>
        </row>
        <row r="452">
          <cell r="H452" t="str">
            <v>Екстракция на еднокоренов зъб с анестезия</v>
          </cell>
          <cell r="I452">
            <v>508</v>
          </cell>
          <cell r="L452">
            <v>0</v>
          </cell>
          <cell r="M452">
            <v>0</v>
          </cell>
          <cell r="P452" t="str">
            <v/>
          </cell>
          <cell r="Q452" t="str">
            <v/>
          </cell>
        </row>
        <row r="453">
          <cell r="H453" t="str">
            <v>Екстракция на многокоренов зъб с анестезия</v>
          </cell>
          <cell r="I453">
            <v>509</v>
          </cell>
          <cell r="L453">
            <v>0</v>
          </cell>
          <cell r="M453">
            <v>0</v>
          </cell>
          <cell r="P453" t="str">
            <v/>
          </cell>
          <cell r="Q453" t="str">
            <v/>
          </cell>
        </row>
        <row r="454">
          <cell r="P454" t="str">
            <v/>
          </cell>
          <cell r="Q454" t="str">
            <v/>
          </cell>
        </row>
        <row r="455">
          <cell r="P455" t="str">
            <v/>
          </cell>
          <cell r="Q455" t="str">
            <v/>
          </cell>
        </row>
        <row r="456">
          <cell r="P456" t="str">
            <v/>
          </cell>
          <cell r="Q456" t="str">
            <v/>
          </cell>
        </row>
        <row r="457">
          <cell r="P457" t="str">
            <v/>
          </cell>
          <cell r="Q457" t="str">
            <v/>
          </cell>
        </row>
        <row r="458">
          <cell r="C458">
            <v>2412112016</v>
          </cell>
          <cell r="D458">
            <v>5809037570</v>
          </cell>
          <cell r="E458" t="str">
            <v>ИППСП</v>
          </cell>
          <cell r="F458" t="str">
            <v>24-0152</v>
          </cell>
          <cell r="G458">
            <v>36921</v>
          </cell>
          <cell r="H458" t="str">
            <v>Обстоен преглед за установяване на орален статус</v>
          </cell>
          <cell r="I458">
            <v>101</v>
          </cell>
          <cell r="J458">
            <v>3</v>
          </cell>
          <cell r="L458">
            <v>0.75</v>
          </cell>
          <cell r="M458">
            <v>19.5</v>
          </cell>
          <cell r="N458">
            <v>13.48</v>
          </cell>
          <cell r="O458">
            <v>6.64</v>
          </cell>
          <cell r="P458">
            <v>15</v>
          </cell>
          <cell r="Q458">
            <v>5</v>
          </cell>
          <cell r="R458">
            <v>520</v>
          </cell>
          <cell r="S458">
            <v>6.52</v>
          </cell>
          <cell r="T458">
            <v>13.48</v>
          </cell>
        </row>
        <row r="459">
          <cell r="H459" t="str">
            <v>Препариране на кавитет. Подложки и обтурация с амалгама</v>
          </cell>
          <cell r="I459">
            <v>301</v>
          </cell>
          <cell r="J459">
            <v>15</v>
          </cell>
          <cell r="L459">
            <v>6.5</v>
          </cell>
          <cell r="M459">
            <v>169</v>
          </cell>
          <cell r="P459" t="str">
            <v/>
          </cell>
          <cell r="Q459" t="str">
            <v/>
          </cell>
        </row>
        <row r="460">
          <cell r="H460" t="str">
            <v>Препариране на кавитет. Подложки и обтурация с химичен композит</v>
          </cell>
          <cell r="I460">
            <v>301</v>
          </cell>
          <cell r="J460">
            <v>5</v>
          </cell>
          <cell r="L460">
            <v>2.17</v>
          </cell>
          <cell r="M460">
            <v>56.42</v>
          </cell>
          <cell r="P460" t="str">
            <v/>
          </cell>
          <cell r="Q460" t="str">
            <v/>
          </cell>
        </row>
        <row r="461">
          <cell r="H461" t="str">
            <v>Екстракция на еднокоренов зъб с анестезия</v>
          </cell>
          <cell r="I461">
            <v>508</v>
          </cell>
          <cell r="J461">
            <v>4</v>
          </cell>
          <cell r="L461">
            <v>1.1299999999999999</v>
          </cell>
          <cell r="M461">
            <v>29.38</v>
          </cell>
          <cell r="P461" t="str">
            <v/>
          </cell>
          <cell r="Q461" t="str">
            <v/>
          </cell>
        </row>
        <row r="462">
          <cell r="H462" t="str">
            <v>Екстракция на многокоренов зъб с анестезия</v>
          </cell>
          <cell r="I462">
            <v>509</v>
          </cell>
          <cell r="J462">
            <v>8</v>
          </cell>
          <cell r="L462">
            <v>2.93</v>
          </cell>
          <cell r="M462">
            <v>76.180000000000007</v>
          </cell>
          <cell r="P462" t="str">
            <v/>
          </cell>
          <cell r="Q462" t="str">
            <v/>
          </cell>
        </row>
        <row r="463">
          <cell r="P463" t="str">
            <v/>
          </cell>
          <cell r="Q463" t="str">
            <v/>
          </cell>
        </row>
        <row r="464">
          <cell r="P464" t="str">
            <v/>
          </cell>
          <cell r="Q464" t="str">
            <v/>
          </cell>
        </row>
        <row r="465">
          <cell r="P465" t="str">
            <v/>
          </cell>
          <cell r="Q465" t="str">
            <v/>
          </cell>
        </row>
        <row r="466">
          <cell r="P466" t="str">
            <v/>
          </cell>
          <cell r="Q466" t="str">
            <v/>
          </cell>
        </row>
        <row r="467">
          <cell r="C467">
            <v>2412112007</v>
          </cell>
          <cell r="D467" t="str">
            <v>5506158515</v>
          </cell>
          <cell r="E467" t="str">
            <v>ИППСП</v>
          </cell>
          <cell r="F467" t="str">
            <v>24-0377</v>
          </cell>
          <cell r="G467">
            <v>36921</v>
          </cell>
          <cell r="H467" t="str">
            <v>Обстоен преглед за установяване на орален статус</v>
          </cell>
          <cell r="I467">
            <v>101</v>
          </cell>
          <cell r="J467">
            <v>13</v>
          </cell>
          <cell r="L467">
            <v>3.25</v>
          </cell>
          <cell r="M467">
            <v>84.5</v>
          </cell>
          <cell r="N467">
            <v>15.25</v>
          </cell>
          <cell r="O467">
            <v>7.37</v>
          </cell>
          <cell r="P467">
            <v>15</v>
          </cell>
          <cell r="Q467">
            <v>7</v>
          </cell>
          <cell r="R467">
            <v>572</v>
          </cell>
          <cell r="S467">
            <v>7</v>
          </cell>
          <cell r="T467">
            <v>15</v>
          </cell>
        </row>
        <row r="468">
          <cell r="H468" t="str">
            <v>Препариране на кавитет. Подложки и обтурация с амалгама</v>
          </cell>
          <cell r="I468">
            <v>301</v>
          </cell>
          <cell r="J468">
            <v>12</v>
          </cell>
          <cell r="L468">
            <v>5.2</v>
          </cell>
          <cell r="M468">
            <v>135.19999999999999</v>
          </cell>
          <cell r="P468" t="str">
            <v/>
          </cell>
          <cell r="Q468" t="str">
            <v/>
          </cell>
        </row>
        <row r="469">
          <cell r="H469" t="str">
            <v>Препариране на кавитет. Подложки и обтурация с химичен композит</v>
          </cell>
          <cell r="I469">
            <v>301</v>
          </cell>
          <cell r="J469">
            <v>14</v>
          </cell>
          <cell r="L469">
            <v>6.07</v>
          </cell>
          <cell r="M469">
            <v>157.82</v>
          </cell>
          <cell r="P469" t="str">
            <v/>
          </cell>
          <cell r="Q469" t="str">
            <v/>
          </cell>
        </row>
        <row r="470">
          <cell r="H470" t="str">
            <v>Екстракция на еднокоренов зъб с анестезия</v>
          </cell>
          <cell r="I470">
            <v>508</v>
          </cell>
          <cell r="L470">
            <v>0</v>
          </cell>
          <cell r="M470">
            <v>0</v>
          </cell>
          <cell r="P470" t="str">
            <v/>
          </cell>
          <cell r="Q470" t="str">
            <v/>
          </cell>
        </row>
        <row r="471">
          <cell r="H471" t="str">
            <v>Екстракция на многокоренов зъб с анестезия</v>
          </cell>
          <cell r="I471">
            <v>509</v>
          </cell>
          <cell r="J471">
            <v>2</v>
          </cell>
          <cell r="L471">
            <v>0.73</v>
          </cell>
          <cell r="M471">
            <v>18.98</v>
          </cell>
          <cell r="P471" t="str">
            <v/>
          </cell>
          <cell r="Q471" t="str">
            <v/>
          </cell>
        </row>
        <row r="472">
          <cell r="P472" t="str">
            <v/>
          </cell>
          <cell r="Q472" t="str">
            <v/>
          </cell>
        </row>
        <row r="473">
          <cell r="P473" t="str">
            <v/>
          </cell>
          <cell r="Q473" t="str">
            <v/>
          </cell>
        </row>
        <row r="474">
          <cell r="P474" t="str">
            <v/>
          </cell>
          <cell r="Q474" t="str">
            <v/>
          </cell>
        </row>
        <row r="475">
          <cell r="P475" t="str">
            <v/>
          </cell>
          <cell r="Q475" t="str">
            <v/>
          </cell>
        </row>
        <row r="476">
          <cell r="C476">
            <v>2412112068</v>
          </cell>
          <cell r="D476" t="str">
            <v>2303257620</v>
          </cell>
          <cell r="E476" t="str">
            <v>ИППСП</v>
          </cell>
          <cell r="F476" t="str">
            <v>24-0156</v>
          </cell>
          <cell r="G476">
            <v>36920</v>
          </cell>
          <cell r="H476" t="str">
            <v>Обстоен преглед за установяване на орален статус</v>
          </cell>
          <cell r="I476">
            <v>101</v>
          </cell>
          <cell r="J476">
            <v>6</v>
          </cell>
          <cell r="L476">
            <v>1.5</v>
          </cell>
          <cell r="M476">
            <v>39</v>
          </cell>
          <cell r="N476">
            <v>6.13</v>
          </cell>
          <cell r="O476">
            <v>4.1500000000000004</v>
          </cell>
          <cell r="P476">
            <v>8</v>
          </cell>
          <cell r="Q476">
            <v>2</v>
          </cell>
          <cell r="R476">
            <v>260</v>
          </cell>
          <cell r="S476">
            <v>3.87</v>
          </cell>
          <cell r="T476">
            <v>6.13</v>
          </cell>
        </row>
        <row r="477">
          <cell r="H477" t="str">
            <v>Препариране на кавитет. Подложки и обтурация с амалгама</v>
          </cell>
          <cell r="I477">
            <v>301</v>
          </cell>
          <cell r="L477">
            <v>0</v>
          </cell>
          <cell r="M477">
            <v>0</v>
          </cell>
          <cell r="P477" t="str">
            <v/>
          </cell>
          <cell r="Q477" t="str">
            <v/>
          </cell>
        </row>
        <row r="478">
          <cell r="H478" t="str">
            <v>Препариране на кавитет. Подложки и обтурация с химичен композит</v>
          </cell>
          <cell r="I478">
            <v>301</v>
          </cell>
          <cell r="J478">
            <v>9</v>
          </cell>
          <cell r="L478">
            <v>3.9</v>
          </cell>
          <cell r="M478">
            <v>101.4</v>
          </cell>
          <cell r="P478" t="str">
            <v/>
          </cell>
          <cell r="Q478" t="str">
            <v/>
          </cell>
        </row>
        <row r="479">
          <cell r="H479" t="str">
            <v>Екстракция на еднокоренов зъб с анестезия</v>
          </cell>
          <cell r="I479">
            <v>508</v>
          </cell>
          <cell r="L479">
            <v>0</v>
          </cell>
          <cell r="M479">
            <v>0</v>
          </cell>
          <cell r="P479" t="str">
            <v/>
          </cell>
          <cell r="Q479" t="str">
            <v/>
          </cell>
        </row>
        <row r="480">
          <cell r="H480" t="str">
            <v>Екстракция на многокоренов зъб с анестезия</v>
          </cell>
          <cell r="I480">
            <v>509</v>
          </cell>
          <cell r="J480">
            <v>2</v>
          </cell>
          <cell r="L480">
            <v>0.73</v>
          </cell>
          <cell r="M480">
            <v>18.98</v>
          </cell>
          <cell r="P480" t="str">
            <v/>
          </cell>
          <cell r="Q480" t="str">
            <v/>
          </cell>
        </row>
        <row r="481">
          <cell r="P481" t="str">
            <v/>
          </cell>
          <cell r="Q481" t="str">
            <v/>
          </cell>
        </row>
        <row r="482">
          <cell r="P482" t="str">
            <v/>
          </cell>
          <cell r="Q482" t="str">
            <v/>
          </cell>
        </row>
        <row r="483">
          <cell r="P483" t="str">
            <v/>
          </cell>
          <cell r="Q483" t="str">
            <v/>
          </cell>
        </row>
        <row r="484">
          <cell r="P484" t="str">
            <v/>
          </cell>
          <cell r="Q484" t="str">
            <v/>
          </cell>
        </row>
        <row r="485">
          <cell r="C485">
            <v>2412112025</v>
          </cell>
          <cell r="D485">
            <v>5703047304</v>
          </cell>
          <cell r="E485" t="str">
            <v>ИППСП</v>
          </cell>
          <cell r="F485" t="str">
            <v>24-0429</v>
          </cell>
          <cell r="G485">
            <v>36922</v>
          </cell>
          <cell r="H485" t="str">
            <v>Обстоен преглед за установяване на орален статус</v>
          </cell>
          <cell r="I485">
            <v>101</v>
          </cell>
          <cell r="J485">
            <v>15</v>
          </cell>
          <cell r="L485">
            <v>3.75</v>
          </cell>
          <cell r="M485">
            <v>97.5</v>
          </cell>
          <cell r="N485">
            <v>14.54</v>
          </cell>
          <cell r="O485">
            <v>7.5</v>
          </cell>
          <cell r="P485">
            <v>15</v>
          </cell>
          <cell r="Q485">
            <v>7</v>
          </cell>
          <cell r="R485">
            <v>572</v>
          </cell>
          <cell r="S485">
            <v>7.46</v>
          </cell>
          <cell r="T485">
            <v>14.54</v>
          </cell>
        </row>
        <row r="486">
          <cell r="H486" t="str">
            <v>Препариране на кавитет. Подложки и обтурация с амалгама</v>
          </cell>
          <cell r="I486">
            <v>301</v>
          </cell>
          <cell r="J486">
            <v>2</v>
          </cell>
          <cell r="L486">
            <v>0.87</v>
          </cell>
          <cell r="M486">
            <v>22.62</v>
          </cell>
          <cell r="P486" t="str">
            <v/>
          </cell>
          <cell r="Q486" t="str">
            <v/>
          </cell>
        </row>
        <row r="487">
          <cell r="H487" t="str">
            <v>Препариране на кавитет. Подложки и обтурация с химичен композит</v>
          </cell>
          <cell r="I487">
            <v>301</v>
          </cell>
          <cell r="J487">
            <v>15</v>
          </cell>
          <cell r="L487">
            <v>6.5</v>
          </cell>
          <cell r="M487">
            <v>169</v>
          </cell>
          <cell r="P487" t="str">
            <v/>
          </cell>
          <cell r="Q487" t="str">
            <v/>
          </cell>
        </row>
        <row r="488">
          <cell r="H488" t="str">
            <v>Екстракция на еднокоренов зъб с анестезия</v>
          </cell>
          <cell r="I488">
            <v>508</v>
          </cell>
          <cell r="J488">
            <v>3</v>
          </cell>
          <cell r="L488">
            <v>0.85</v>
          </cell>
          <cell r="M488">
            <v>22.1</v>
          </cell>
          <cell r="P488" t="str">
            <v/>
          </cell>
          <cell r="Q488" t="str">
            <v/>
          </cell>
        </row>
        <row r="489">
          <cell r="H489" t="str">
            <v>Екстракция на многокоренов зъб с анестезия</v>
          </cell>
          <cell r="I489">
            <v>509</v>
          </cell>
          <cell r="J489">
            <v>7</v>
          </cell>
          <cell r="L489">
            <v>2.57</v>
          </cell>
          <cell r="M489">
            <v>66.819999999999993</v>
          </cell>
          <cell r="P489" t="str">
            <v/>
          </cell>
          <cell r="Q489" t="str">
            <v/>
          </cell>
        </row>
        <row r="490">
          <cell r="P490" t="str">
            <v/>
          </cell>
          <cell r="Q490" t="str">
            <v/>
          </cell>
        </row>
        <row r="491">
          <cell r="P491" t="str">
            <v/>
          </cell>
          <cell r="Q491" t="str">
            <v/>
          </cell>
        </row>
        <row r="492">
          <cell r="P492" t="str">
            <v/>
          </cell>
          <cell r="Q492" t="str">
            <v/>
          </cell>
        </row>
        <row r="493">
          <cell r="P493" t="str">
            <v/>
          </cell>
          <cell r="Q493" t="str">
            <v/>
          </cell>
        </row>
        <row r="494">
          <cell r="C494">
            <v>2412112026</v>
          </cell>
          <cell r="D494">
            <v>5912141619</v>
          </cell>
          <cell r="E494" t="str">
            <v>ИППСП</v>
          </cell>
          <cell r="F494" t="str">
            <v>24-0424</v>
          </cell>
          <cell r="G494">
            <v>36922</v>
          </cell>
          <cell r="H494" t="str">
            <v>Обстоен преглед за установяване на орален статус</v>
          </cell>
          <cell r="I494">
            <v>101</v>
          </cell>
          <cell r="J494">
            <v>18</v>
          </cell>
          <cell r="L494">
            <v>4.5</v>
          </cell>
          <cell r="M494">
            <v>117</v>
          </cell>
          <cell r="N494">
            <v>12.73</v>
          </cell>
          <cell r="O494">
            <v>9.2899999999999991</v>
          </cell>
          <cell r="P494">
            <v>15</v>
          </cell>
          <cell r="Q494">
            <v>7</v>
          </cell>
          <cell r="R494">
            <v>572</v>
          </cell>
          <cell r="S494">
            <v>9.27</v>
          </cell>
          <cell r="T494">
            <v>12.73</v>
          </cell>
        </row>
        <row r="495">
          <cell r="H495" t="str">
            <v>Препариране на кавитет. Подложки и обтурация с амалгама</v>
          </cell>
          <cell r="I495">
            <v>301</v>
          </cell>
          <cell r="J495">
            <v>3</v>
          </cell>
          <cell r="L495">
            <v>1.3</v>
          </cell>
          <cell r="M495">
            <v>33.799999999999997</v>
          </cell>
          <cell r="P495" t="str">
            <v/>
          </cell>
          <cell r="Q495" t="str">
            <v/>
          </cell>
        </row>
        <row r="496">
          <cell r="H496" t="str">
            <v>Препариране на кавитет. Подложки и обтурация с химичен композит</v>
          </cell>
          <cell r="I496">
            <v>301</v>
          </cell>
          <cell r="J496">
            <v>16</v>
          </cell>
          <cell r="L496">
            <v>6.93</v>
          </cell>
          <cell r="M496">
            <v>180.18</v>
          </cell>
          <cell r="P496" t="str">
            <v/>
          </cell>
          <cell r="Q496" t="str">
            <v/>
          </cell>
        </row>
        <row r="497">
          <cell r="H497" t="str">
            <v>Екстракция на еднокоренов зъб с анестезия</v>
          </cell>
          <cell r="I497">
            <v>508</v>
          </cell>
          <cell r="L497">
            <v>0</v>
          </cell>
          <cell r="M497">
            <v>0</v>
          </cell>
          <cell r="P497" t="str">
            <v/>
          </cell>
          <cell r="Q497" t="str">
            <v/>
          </cell>
        </row>
        <row r="498">
          <cell r="H498" t="str">
            <v>Екстракция на многокоренов зъб с анестезия</v>
          </cell>
          <cell r="I498">
            <v>509</v>
          </cell>
          <cell r="L498">
            <v>0</v>
          </cell>
          <cell r="M498">
            <v>0</v>
          </cell>
          <cell r="P498" t="str">
            <v/>
          </cell>
          <cell r="Q498" t="str">
            <v/>
          </cell>
        </row>
        <row r="499">
          <cell r="P499" t="str">
            <v/>
          </cell>
          <cell r="Q499" t="str">
            <v/>
          </cell>
        </row>
        <row r="500">
          <cell r="P500" t="str">
            <v/>
          </cell>
          <cell r="Q500" t="str">
            <v/>
          </cell>
        </row>
        <row r="501">
          <cell r="P501" t="str">
            <v/>
          </cell>
          <cell r="Q501" t="str">
            <v/>
          </cell>
        </row>
        <row r="502">
          <cell r="P502" t="str">
            <v/>
          </cell>
          <cell r="Q502" t="str">
            <v/>
          </cell>
        </row>
        <row r="503">
          <cell r="C503">
            <v>2412112057</v>
          </cell>
          <cell r="D503">
            <v>4407251864</v>
          </cell>
          <cell r="E503" t="str">
            <v>ИППСП</v>
          </cell>
          <cell r="F503" t="str">
            <v>24-0342</v>
          </cell>
          <cell r="G503">
            <v>36922</v>
          </cell>
          <cell r="H503" t="str">
            <v>Обстоен преглед за установяване на орален статус</v>
          </cell>
          <cell r="I503">
            <v>101</v>
          </cell>
          <cell r="L503">
            <v>0</v>
          </cell>
          <cell r="M503">
            <v>0</v>
          </cell>
          <cell r="N503">
            <v>4.91</v>
          </cell>
          <cell r="O503">
            <v>0</v>
          </cell>
          <cell r="P503">
            <v>10</v>
          </cell>
          <cell r="Q503">
            <v>0</v>
          </cell>
          <cell r="R503">
            <v>127.66</v>
          </cell>
          <cell r="S503">
            <v>0</v>
          </cell>
          <cell r="T503">
            <v>4.91</v>
          </cell>
        </row>
        <row r="504">
          <cell r="H504" t="str">
            <v>Препариране на кавитет. Подложки и обтурация с амалгама</v>
          </cell>
          <cell r="I504">
            <v>301</v>
          </cell>
          <cell r="J504">
            <v>7</v>
          </cell>
          <cell r="L504">
            <v>3.03</v>
          </cell>
          <cell r="M504">
            <v>78.78</v>
          </cell>
          <cell r="P504" t="str">
            <v/>
          </cell>
          <cell r="Q504" t="str">
            <v/>
          </cell>
        </row>
        <row r="505">
          <cell r="H505" t="str">
            <v>Препариране на кавитет. Подложки и обтурация с химичен композит</v>
          </cell>
          <cell r="I505">
            <v>301</v>
          </cell>
          <cell r="J505">
            <v>2</v>
          </cell>
          <cell r="L505">
            <v>0.87</v>
          </cell>
          <cell r="M505">
            <v>22.62</v>
          </cell>
          <cell r="P505" t="str">
            <v/>
          </cell>
          <cell r="Q505" t="str">
            <v/>
          </cell>
        </row>
        <row r="506">
          <cell r="H506" t="str">
            <v>Екстракция на еднокоренов зъб с анестезия</v>
          </cell>
          <cell r="I506">
            <v>508</v>
          </cell>
          <cell r="J506">
            <v>1</v>
          </cell>
          <cell r="L506">
            <v>0.28000000000000003</v>
          </cell>
          <cell r="M506">
            <v>7.28</v>
          </cell>
          <cell r="P506" t="str">
            <v/>
          </cell>
          <cell r="Q506" t="str">
            <v/>
          </cell>
        </row>
        <row r="507">
          <cell r="H507" t="str">
            <v>Екстракция на многокоренов зъб с анестезия</v>
          </cell>
          <cell r="I507">
            <v>509</v>
          </cell>
          <cell r="J507">
            <v>2</v>
          </cell>
          <cell r="L507">
            <v>0.73</v>
          </cell>
          <cell r="M507">
            <v>18.98</v>
          </cell>
          <cell r="P507" t="str">
            <v/>
          </cell>
          <cell r="Q507" t="str">
            <v/>
          </cell>
        </row>
        <row r="508">
          <cell r="P508" t="str">
            <v/>
          </cell>
          <cell r="Q508" t="str">
            <v/>
          </cell>
        </row>
        <row r="509">
          <cell r="P509" t="str">
            <v/>
          </cell>
          <cell r="Q509" t="str">
            <v/>
          </cell>
        </row>
        <row r="510">
          <cell r="P510" t="str">
            <v/>
          </cell>
          <cell r="Q510" t="str">
            <v/>
          </cell>
        </row>
        <row r="511">
          <cell r="P511" t="str">
            <v/>
          </cell>
          <cell r="Q511" t="str">
            <v/>
          </cell>
        </row>
        <row r="512">
          <cell r="C512">
            <v>2412112054</v>
          </cell>
          <cell r="D512">
            <v>5312107572</v>
          </cell>
          <cell r="E512" t="str">
            <v>ИППСП</v>
          </cell>
          <cell r="F512" t="str">
            <v>24-0268</v>
          </cell>
          <cell r="G512">
            <v>36922</v>
          </cell>
          <cell r="H512" t="str">
            <v>Обстоен преглед за установяване на орален статус</v>
          </cell>
          <cell r="I512">
            <v>101</v>
          </cell>
          <cell r="J512">
            <v>3</v>
          </cell>
          <cell r="L512">
            <v>0.75</v>
          </cell>
          <cell r="M512">
            <v>19.5</v>
          </cell>
          <cell r="N512">
            <v>9.56</v>
          </cell>
          <cell r="O512">
            <v>12.47</v>
          </cell>
          <cell r="P512">
            <v>15</v>
          </cell>
          <cell r="Q512">
            <v>7</v>
          </cell>
          <cell r="R512">
            <v>572</v>
          </cell>
          <cell r="S512">
            <v>12.44</v>
          </cell>
          <cell r="T512">
            <v>9.56</v>
          </cell>
        </row>
        <row r="513">
          <cell r="H513" t="str">
            <v>Препариране на кавитет. Подложки и обтурация с амалгама</v>
          </cell>
          <cell r="I513">
            <v>301</v>
          </cell>
          <cell r="L513">
            <v>0</v>
          </cell>
          <cell r="M513">
            <v>0</v>
          </cell>
          <cell r="P513" t="str">
            <v/>
          </cell>
          <cell r="Q513" t="str">
            <v/>
          </cell>
        </row>
        <row r="514">
          <cell r="H514" t="str">
            <v>Препариране на кавитет. Подложки и обтурация с химичен композит</v>
          </cell>
          <cell r="I514">
            <v>301</v>
          </cell>
          <cell r="J514">
            <v>18</v>
          </cell>
          <cell r="L514">
            <v>7.8</v>
          </cell>
          <cell r="M514">
            <v>202.8</v>
          </cell>
          <cell r="P514" t="str">
            <v/>
          </cell>
          <cell r="Q514" t="str">
            <v/>
          </cell>
        </row>
        <row r="515">
          <cell r="H515" t="str">
            <v>Екстракция на еднокоренов зъб с анестезия</v>
          </cell>
          <cell r="I515">
            <v>508</v>
          </cell>
          <cell r="J515">
            <v>1</v>
          </cell>
          <cell r="L515">
            <v>0.28000000000000003</v>
          </cell>
          <cell r="M515">
            <v>7.28</v>
          </cell>
          <cell r="P515" t="str">
            <v/>
          </cell>
          <cell r="Q515" t="str">
            <v/>
          </cell>
        </row>
        <row r="516">
          <cell r="H516" t="str">
            <v>Екстракция на многокоренов зъб с анестезия</v>
          </cell>
          <cell r="I516">
            <v>509</v>
          </cell>
          <cell r="J516">
            <v>2</v>
          </cell>
          <cell r="L516">
            <v>0.73</v>
          </cell>
          <cell r="M516">
            <v>18.98</v>
          </cell>
          <cell r="P516" t="str">
            <v/>
          </cell>
          <cell r="Q516" t="str">
            <v/>
          </cell>
        </row>
        <row r="517">
          <cell r="P517" t="str">
            <v/>
          </cell>
          <cell r="Q517" t="str">
            <v/>
          </cell>
        </row>
        <row r="518">
          <cell r="P518" t="str">
            <v/>
          </cell>
          <cell r="Q518" t="str">
            <v/>
          </cell>
        </row>
        <row r="519">
          <cell r="P519" t="str">
            <v/>
          </cell>
          <cell r="Q519" t="str">
            <v/>
          </cell>
        </row>
        <row r="520">
          <cell r="P520" t="str">
            <v/>
          </cell>
          <cell r="Q520" t="str">
            <v/>
          </cell>
        </row>
        <row r="521">
          <cell r="C521">
            <v>2412112030</v>
          </cell>
          <cell r="D521">
            <v>7004227551</v>
          </cell>
          <cell r="E521" t="str">
            <v>ИППСП</v>
          </cell>
          <cell r="F521" t="str">
            <v>24-0452</v>
          </cell>
          <cell r="G521">
            <v>36922</v>
          </cell>
          <cell r="H521" t="str">
            <v>Обстоен преглед за установяване на орален статус</v>
          </cell>
          <cell r="I521">
            <v>101</v>
          </cell>
          <cell r="J521">
            <v>6</v>
          </cell>
          <cell r="L521">
            <v>1.5</v>
          </cell>
          <cell r="M521">
            <v>39</v>
          </cell>
          <cell r="N521">
            <v>9.1999999999999993</v>
          </cell>
          <cell r="O521">
            <v>12.85</v>
          </cell>
          <cell r="P521">
            <v>15</v>
          </cell>
          <cell r="Q521">
            <v>7</v>
          </cell>
          <cell r="R521">
            <v>572</v>
          </cell>
          <cell r="S521">
            <v>12.8</v>
          </cell>
          <cell r="T521">
            <v>9.1999999999999993</v>
          </cell>
        </row>
        <row r="522">
          <cell r="H522" t="str">
            <v>Препариране на кавитет. Подложки и обтурация с амалгама</v>
          </cell>
          <cell r="I522">
            <v>301</v>
          </cell>
          <cell r="L522">
            <v>0</v>
          </cell>
          <cell r="M522">
            <v>0</v>
          </cell>
          <cell r="P522" t="str">
            <v/>
          </cell>
          <cell r="Q522" t="str">
            <v/>
          </cell>
        </row>
        <row r="523">
          <cell r="H523" t="str">
            <v>Препариране на кавитет. Подложки и обтурация с химичен композит</v>
          </cell>
          <cell r="I523">
            <v>301</v>
          </cell>
          <cell r="J523">
            <v>11</v>
          </cell>
          <cell r="L523">
            <v>4.7699999999999996</v>
          </cell>
          <cell r="M523">
            <v>124.02</v>
          </cell>
          <cell r="P523" t="str">
            <v/>
          </cell>
          <cell r="Q523" t="str">
            <v/>
          </cell>
        </row>
        <row r="524">
          <cell r="H524" t="str">
            <v>Екстракция на еднокоренов зъб с анестезия</v>
          </cell>
          <cell r="I524">
            <v>508</v>
          </cell>
          <cell r="L524">
            <v>0</v>
          </cell>
          <cell r="M524">
            <v>0</v>
          </cell>
          <cell r="P524" t="str">
            <v/>
          </cell>
          <cell r="Q524" t="str">
            <v/>
          </cell>
        </row>
        <row r="525">
          <cell r="H525" t="str">
            <v>Екстракция на многокоренов зъб с анестезия</v>
          </cell>
          <cell r="I525">
            <v>509</v>
          </cell>
          <cell r="J525">
            <v>8</v>
          </cell>
          <cell r="L525">
            <v>2.93</v>
          </cell>
          <cell r="M525">
            <v>76.180000000000007</v>
          </cell>
          <cell r="P525" t="str">
            <v/>
          </cell>
          <cell r="Q525" t="str">
            <v/>
          </cell>
        </row>
        <row r="526">
          <cell r="P526" t="str">
            <v/>
          </cell>
          <cell r="Q526" t="str">
            <v/>
          </cell>
        </row>
        <row r="527">
          <cell r="P527" t="str">
            <v/>
          </cell>
          <cell r="Q527" t="str">
            <v/>
          </cell>
        </row>
        <row r="528">
          <cell r="P528" t="str">
            <v/>
          </cell>
          <cell r="Q528" t="str">
            <v/>
          </cell>
        </row>
        <row r="529">
          <cell r="P529" t="str">
            <v/>
          </cell>
          <cell r="Q529" t="str">
            <v/>
          </cell>
        </row>
        <row r="530">
          <cell r="C530">
            <v>2412112062</v>
          </cell>
          <cell r="D530">
            <v>6902052537</v>
          </cell>
          <cell r="E530" t="str">
            <v>ИППСП</v>
          </cell>
          <cell r="F530" t="str">
            <v>24-0434</v>
          </cell>
          <cell r="G530">
            <v>36922</v>
          </cell>
          <cell r="H530" t="str">
            <v>Обстоен преглед за установяване на орален статус</v>
          </cell>
          <cell r="I530">
            <v>101</v>
          </cell>
          <cell r="J530">
            <v>4</v>
          </cell>
          <cell r="L530">
            <v>1</v>
          </cell>
          <cell r="M530">
            <v>26</v>
          </cell>
          <cell r="N530">
            <v>3.6</v>
          </cell>
          <cell r="O530">
            <v>18.54</v>
          </cell>
          <cell r="P530">
            <v>15</v>
          </cell>
          <cell r="Q530">
            <v>7</v>
          </cell>
          <cell r="R530">
            <v>572</v>
          </cell>
          <cell r="S530">
            <v>18.399999999999999</v>
          </cell>
          <cell r="T530">
            <v>3.6</v>
          </cell>
        </row>
        <row r="531">
          <cell r="H531" t="str">
            <v>Препариране на кавитет. Подложки и обтурация с амалгама</v>
          </cell>
          <cell r="I531">
            <v>301</v>
          </cell>
          <cell r="L531">
            <v>0</v>
          </cell>
          <cell r="M531">
            <v>0</v>
          </cell>
          <cell r="P531" t="str">
            <v/>
          </cell>
          <cell r="Q531" t="str">
            <v/>
          </cell>
        </row>
        <row r="532">
          <cell r="H532" t="str">
            <v>Препариране на кавитет. Подложки и обтурация с химичен композит</v>
          </cell>
          <cell r="I532">
            <v>301</v>
          </cell>
          <cell r="J532">
            <v>6</v>
          </cell>
          <cell r="L532">
            <v>2.6</v>
          </cell>
          <cell r="M532">
            <v>67.599999999999994</v>
          </cell>
          <cell r="P532" t="str">
            <v/>
          </cell>
          <cell r="Q532" t="str">
            <v/>
          </cell>
        </row>
        <row r="533">
          <cell r="H533" t="str">
            <v>Екстракция на еднокоренов зъб с анестезия</v>
          </cell>
          <cell r="I533">
            <v>508</v>
          </cell>
          <cell r="L533">
            <v>0</v>
          </cell>
          <cell r="M533">
            <v>0</v>
          </cell>
          <cell r="P533" t="str">
            <v/>
          </cell>
          <cell r="Q533" t="str">
            <v/>
          </cell>
        </row>
        <row r="534">
          <cell r="H534" t="str">
            <v>Екстракция на многокоренов зъб с анестезия</v>
          </cell>
          <cell r="I534">
            <v>509</v>
          </cell>
          <cell r="L534">
            <v>0</v>
          </cell>
          <cell r="M534">
            <v>0</v>
          </cell>
          <cell r="P534" t="str">
            <v/>
          </cell>
          <cell r="Q534" t="str">
            <v/>
          </cell>
        </row>
        <row r="535">
          <cell r="P535" t="str">
            <v/>
          </cell>
          <cell r="Q535" t="str">
            <v/>
          </cell>
        </row>
        <row r="536">
          <cell r="P536" t="str">
            <v/>
          </cell>
          <cell r="Q536" t="str">
            <v/>
          </cell>
        </row>
        <row r="537">
          <cell r="P537" t="str">
            <v/>
          </cell>
          <cell r="Q537" t="str">
            <v/>
          </cell>
        </row>
        <row r="538">
          <cell r="P538" t="str">
            <v/>
          </cell>
          <cell r="Q538" t="str">
            <v/>
          </cell>
        </row>
        <row r="539">
          <cell r="C539">
            <v>2412112004</v>
          </cell>
          <cell r="D539">
            <v>5908037672</v>
          </cell>
          <cell r="E539" t="str">
            <v>ИППСП</v>
          </cell>
          <cell r="F539" t="str">
            <v>24-0453</v>
          </cell>
          <cell r="G539">
            <v>36922</v>
          </cell>
          <cell r="H539" t="str">
            <v>Обстоен преглед за установяване на орален статус</v>
          </cell>
          <cell r="I539">
            <v>101</v>
          </cell>
          <cell r="J539">
            <v>11</v>
          </cell>
          <cell r="L539">
            <v>2.75</v>
          </cell>
          <cell r="M539">
            <v>71.5</v>
          </cell>
          <cell r="N539">
            <v>14.7</v>
          </cell>
          <cell r="O539">
            <v>7.59</v>
          </cell>
          <cell r="P539">
            <v>15</v>
          </cell>
          <cell r="Q539">
            <v>7</v>
          </cell>
          <cell r="R539">
            <v>572</v>
          </cell>
          <cell r="S539">
            <v>7.3</v>
          </cell>
          <cell r="T539">
            <v>14.7</v>
          </cell>
        </row>
        <row r="540">
          <cell r="H540" t="str">
            <v>Препариране на кавитет. Подложки и обтурация с амалгама</v>
          </cell>
          <cell r="I540">
            <v>301</v>
          </cell>
          <cell r="J540">
            <v>3</v>
          </cell>
          <cell r="L540">
            <v>1.3</v>
          </cell>
          <cell r="M540">
            <v>33.799999999999997</v>
          </cell>
          <cell r="P540" t="str">
            <v/>
          </cell>
          <cell r="Q540" t="str">
            <v/>
          </cell>
        </row>
        <row r="541">
          <cell r="H541" t="str">
            <v>Препариране на кавитет. Подложки и обтурация с химичен композит</v>
          </cell>
          <cell r="I541">
            <v>301</v>
          </cell>
          <cell r="J541">
            <v>15</v>
          </cell>
          <cell r="L541">
            <v>6.5</v>
          </cell>
          <cell r="M541">
            <v>169</v>
          </cell>
          <cell r="P541" t="str">
            <v/>
          </cell>
          <cell r="Q541" t="str">
            <v/>
          </cell>
        </row>
        <row r="542">
          <cell r="H542" t="str">
            <v>Екстракция на еднокоренов зъб с анестезия</v>
          </cell>
          <cell r="I542">
            <v>508</v>
          </cell>
          <cell r="J542">
            <v>3</v>
          </cell>
          <cell r="L542">
            <v>0.85</v>
          </cell>
          <cell r="M542">
            <v>22.1</v>
          </cell>
          <cell r="P542" t="str">
            <v/>
          </cell>
          <cell r="Q542" t="str">
            <v/>
          </cell>
        </row>
        <row r="543">
          <cell r="H543" t="str">
            <v>Екстракция на многокоренов зъб с анестезия</v>
          </cell>
          <cell r="I543">
            <v>509</v>
          </cell>
          <cell r="J543">
            <v>9</v>
          </cell>
          <cell r="L543">
            <v>3.3</v>
          </cell>
          <cell r="M543">
            <v>85.8</v>
          </cell>
          <cell r="P543" t="str">
            <v/>
          </cell>
          <cell r="Q543" t="str">
            <v/>
          </cell>
        </row>
        <row r="544">
          <cell r="P544" t="str">
            <v/>
          </cell>
          <cell r="Q544" t="str">
            <v/>
          </cell>
        </row>
        <row r="545">
          <cell r="P545" t="str">
            <v/>
          </cell>
          <cell r="Q545" t="str">
            <v/>
          </cell>
        </row>
        <row r="546">
          <cell r="P546" t="str">
            <v/>
          </cell>
          <cell r="Q546" t="str">
            <v/>
          </cell>
        </row>
        <row r="547">
          <cell r="P547" t="str">
            <v/>
          </cell>
          <cell r="Q547" t="str">
            <v/>
          </cell>
        </row>
        <row r="548">
          <cell r="C548">
            <v>2412112065</v>
          </cell>
          <cell r="D548">
            <v>4105218758</v>
          </cell>
          <cell r="E548" t="str">
            <v>ИППСП</v>
          </cell>
          <cell r="F548" t="str">
            <v>24-0253</v>
          </cell>
          <cell r="G548">
            <v>36922</v>
          </cell>
          <cell r="H548" t="str">
            <v>Обстоен преглед за установяване на орален статус</v>
          </cell>
          <cell r="I548">
            <v>101</v>
          </cell>
          <cell r="J548">
            <v>6</v>
          </cell>
          <cell r="L548">
            <v>1.5</v>
          </cell>
          <cell r="M548">
            <v>39</v>
          </cell>
          <cell r="N548">
            <v>6.01</v>
          </cell>
          <cell r="O548">
            <v>16.05</v>
          </cell>
          <cell r="P548">
            <v>18</v>
          </cell>
          <cell r="Q548">
            <v>4</v>
          </cell>
          <cell r="R548">
            <v>572</v>
          </cell>
          <cell r="S548">
            <v>15.99</v>
          </cell>
          <cell r="T548">
            <v>6.01</v>
          </cell>
        </row>
        <row r="549">
          <cell r="H549" t="str">
            <v>Препариране на кавитет. Подложки и обтурация с амалгама</v>
          </cell>
          <cell r="I549">
            <v>301</v>
          </cell>
          <cell r="L549">
            <v>0</v>
          </cell>
          <cell r="M549">
            <v>0</v>
          </cell>
          <cell r="P549" t="str">
            <v/>
          </cell>
          <cell r="Q549" t="str">
            <v/>
          </cell>
        </row>
        <row r="550">
          <cell r="H550" t="str">
            <v>Препариране на кавитет. Подложки и обтурация с химичен композит</v>
          </cell>
          <cell r="I550">
            <v>301</v>
          </cell>
          <cell r="J550">
            <v>3</v>
          </cell>
          <cell r="L550">
            <v>1.3</v>
          </cell>
          <cell r="M550">
            <v>33.799999999999997</v>
          </cell>
          <cell r="P550" t="str">
            <v/>
          </cell>
          <cell r="Q550" t="str">
            <v/>
          </cell>
        </row>
        <row r="551">
          <cell r="H551" t="str">
            <v>Екстракция на еднокоренов зъб с анестезия</v>
          </cell>
          <cell r="I551">
            <v>508</v>
          </cell>
          <cell r="J551">
            <v>1</v>
          </cell>
          <cell r="L551">
            <v>0.28000000000000003</v>
          </cell>
          <cell r="M551">
            <v>7.28</v>
          </cell>
          <cell r="P551" t="str">
            <v/>
          </cell>
          <cell r="Q551" t="str">
            <v/>
          </cell>
        </row>
        <row r="552">
          <cell r="H552" t="str">
            <v>Екстракция на многокоренов зъб с анестезия</v>
          </cell>
          <cell r="I552">
            <v>509</v>
          </cell>
          <cell r="J552">
            <v>8</v>
          </cell>
          <cell r="L552">
            <v>2.93</v>
          </cell>
          <cell r="M552">
            <v>76.180000000000007</v>
          </cell>
          <cell r="P552" t="str">
            <v/>
          </cell>
          <cell r="Q552" t="str">
            <v/>
          </cell>
        </row>
        <row r="553">
          <cell r="P553" t="str">
            <v/>
          </cell>
          <cell r="Q553" t="str">
            <v/>
          </cell>
        </row>
        <row r="554">
          <cell r="P554" t="str">
            <v/>
          </cell>
          <cell r="Q554" t="str">
            <v/>
          </cell>
        </row>
        <row r="555">
          <cell r="P555" t="str">
            <v/>
          </cell>
          <cell r="Q555" t="str">
            <v/>
          </cell>
        </row>
        <row r="556">
          <cell r="P556" t="str">
            <v/>
          </cell>
          <cell r="Q556" t="str">
            <v/>
          </cell>
        </row>
        <row r="557">
          <cell r="C557">
            <v>2412112005</v>
          </cell>
          <cell r="D557">
            <v>5901304099</v>
          </cell>
          <cell r="E557" t="str">
            <v>ИППСП</v>
          </cell>
          <cell r="F557" t="str">
            <v>24-0454</v>
          </cell>
          <cell r="G557">
            <v>36922</v>
          </cell>
          <cell r="H557" t="str">
            <v>Обстоен преглед за установяване на орален статус</v>
          </cell>
          <cell r="I557">
            <v>101</v>
          </cell>
          <cell r="J557">
            <v>13</v>
          </cell>
          <cell r="L557">
            <v>3.25</v>
          </cell>
          <cell r="M557">
            <v>84.5</v>
          </cell>
          <cell r="N557">
            <v>12.12</v>
          </cell>
          <cell r="O557">
            <v>8.0399999999999991</v>
          </cell>
          <cell r="P557">
            <v>13</v>
          </cell>
          <cell r="Q557">
            <v>7</v>
          </cell>
          <cell r="R557">
            <v>520</v>
          </cell>
          <cell r="S557">
            <v>7.88</v>
          </cell>
          <cell r="T557">
            <v>12.12</v>
          </cell>
        </row>
        <row r="558">
          <cell r="H558" t="str">
            <v>Препариране на кавитет. Подложки и обтурация с амалгама</v>
          </cell>
          <cell r="I558">
            <v>301</v>
          </cell>
          <cell r="J558">
            <v>3</v>
          </cell>
          <cell r="L558">
            <v>1.3</v>
          </cell>
          <cell r="M558">
            <v>33.799999999999997</v>
          </cell>
          <cell r="P558" t="str">
            <v/>
          </cell>
          <cell r="Q558" t="str">
            <v/>
          </cell>
        </row>
        <row r="559">
          <cell r="H559" t="str">
            <v>Препариране на кавитет. Подложки и обтурация с химичен композит</v>
          </cell>
          <cell r="I559">
            <v>301</v>
          </cell>
          <cell r="J559">
            <v>14</v>
          </cell>
          <cell r="L559">
            <v>6.07</v>
          </cell>
          <cell r="M559">
            <v>157.82</v>
          </cell>
          <cell r="P559" t="str">
            <v/>
          </cell>
          <cell r="Q559" t="str">
            <v/>
          </cell>
        </row>
        <row r="560">
          <cell r="H560" t="str">
            <v>Екстракция на еднокоренов зъб с анестезия</v>
          </cell>
          <cell r="I560">
            <v>508</v>
          </cell>
          <cell r="J560">
            <v>4</v>
          </cell>
          <cell r="L560">
            <v>1.1299999999999999</v>
          </cell>
          <cell r="M560">
            <v>29.38</v>
          </cell>
          <cell r="P560" t="str">
            <v/>
          </cell>
          <cell r="Q560" t="str">
            <v/>
          </cell>
        </row>
        <row r="561">
          <cell r="H561" t="str">
            <v>Екстракция на многокоренов зъб с анестезия</v>
          </cell>
          <cell r="I561">
            <v>509</v>
          </cell>
          <cell r="J561">
            <v>1</v>
          </cell>
          <cell r="L561">
            <v>0.37</v>
          </cell>
          <cell r="M561">
            <v>9.6199999999999992</v>
          </cell>
          <cell r="P561" t="str">
            <v/>
          </cell>
          <cell r="Q561" t="str">
            <v/>
          </cell>
        </row>
        <row r="562">
          <cell r="P562" t="str">
            <v/>
          </cell>
          <cell r="Q562" t="str">
            <v/>
          </cell>
        </row>
        <row r="563">
          <cell r="P563" t="str">
            <v/>
          </cell>
          <cell r="Q563" t="str">
            <v/>
          </cell>
        </row>
        <row r="564">
          <cell r="P564" t="str">
            <v/>
          </cell>
          <cell r="Q564" t="str">
            <v/>
          </cell>
        </row>
        <row r="565">
          <cell r="P565" t="str">
            <v/>
          </cell>
          <cell r="Q565" t="str">
            <v/>
          </cell>
        </row>
        <row r="566">
          <cell r="C566">
            <v>2412112006</v>
          </cell>
          <cell r="D566">
            <v>6606138854</v>
          </cell>
          <cell r="E566" t="str">
            <v>ИППСП</v>
          </cell>
          <cell r="F566" t="str">
            <v>24-0455</v>
          </cell>
          <cell r="G566">
            <v>36922</v>
          </cell>
          <cell r="H566" t="str">
            <v>Обстоен преглед за установяване на орален статус</v>
          </cell>
          <cell r="I566">
            <v>101</v>
          </cell>
          <cell r="J566">
            <v>8</v>
          </cell>
          <cell r="L566">
            <v>2</v>
          </cell>
          <cell r="M566">
            <v>52</v>
          </cell>
          <cell r="N566">
            <v>14.88</v>
          </cell>
          <cell r="O566">
            <v>7.17</v>
          </cell>
          <cell r="P566">
            <v>15</v>
          </cell>
          <cell r="Q566">
            <v>7</v>
          </cell>
          <cell r="R566">
            <v>572</v>
          </cell>
          <cell r="S566">
            <v>7.12</v>
          </cell>
          <cell r="T566">
            <v>14.88</v>
          </cell>
        </row>
        <row r="567">
          <cell r="H567" t="str">
            <v>Препариране на кавитет. Подложки и обтурация с амалгама</v>
          </cell>
          <cell r="I567">
            <v>301</v>
          </cell>
          <cell r="J567">
            <v>7</v>
          </cell>
          <cell r="L567">
            <v>3.03</v>
          </cell>
          <cell r="M567">
            <v>78.78</v>
          </cell>
          <cell r="P567" t="str">
            <v/>
          </cell>
          <cell r="Q567" t="str">
            <v/>
          </cell>
        </row>
        <row r="568">
          <cell r="H568" t="str">
            <v>Препариране на кавитет. Подложки и обтурация с химичен композит</v>
          </cell>
          <cell r="I568">
            <v>301</v>
          </cell>
          <cell r="J568">
            <v>17</v>
          </cell>
          <cell r="L568">
            <v>7.37</v>
          </cell>
          <cell r="M568">
            <v>191.62</v>
          </cell>
          <cell r="P568" t="str">
            <v/>
          </cell>
          <cell r="Q568" t="str">
            <v/>
          </cell>
        </row>
        <row r="569">
          <cell r="H569" t="str">
            <v>Екстракция на еднокоренов зъб с анестезия</v>
          </cell>
          <cell r="I569">
            <v>508</v>
          </cell>
          <cell r="J569">
            <v>1</v>
          </cell>
          <cell r="L569">
            <v>0.28000000000000003</v>
          </cell>
          <cell r="M569">
            <v>7.28</v>
          </cell>
          <cell r="P569" t="str">
            <v/>
          </cell>
          <cell r="Q569" t="str">
            <v/>
          </cell>
        </row>
        <row r="570">
          <cell r="H570" t="str">
            <v>Екстракция на многокоренов зъб с анестезия</v>
          </cell>
          <cell r="I570">
            <v>509</v>
          </cell>
          <cell r="J570">
            <v>6</v>
          </cell>
          <cell r="L570">
            <v>2.2000000000000002</v>
          </cell>
          <cell r="M570">
            <v>57.2</v>
          </cell>
          <cell r="P570" t="str">
            <v/>
          </cell>
          <cell r="Q570" t="str">
            <v/>
          </cell>
        </row>
        <row r="571">
          <cell r="P571" t="str">
            <v/>
          </cell>
          <cell r="Q571" t="str">
            <v/>
          </cell>
        </row>
        <row r="572">
          <cell r="P572" t="str">
            <v/>
          </cell>
          <cell r="Q572" t="str">
            <v/>
          </cell>
        </row>
        <row r="573">
          <cell r="P573" t="str">
            <v/>
          </cell>
          <cell r="Q573" t="str">
            <v/>
          </cell>
        </row>
        <row r="574">
          <cell r="P574" t="str">
            <v/>
          </cell>
          <cell r="Q574" t="str">
            <v/>
          </cell>
        </row>
        <row r="575">
          <cell r="C575">
            <v>2412112055</v>
          </cell>
          <cell r="D575">
            <v>6203047606</v>
          </cell>
          <cell r="E575" t="str">
            <v>ИППСП</v>
          </cell>
          <cell r="F575" t="str">
            <v>24-0030</v>
          </cell>
          <cell r="G575">
            <v>36916</v>
          </cell>
          <cell r="H575" t="str">
            <v>Обстоен преглед за установяване на орален статус</v>
          </cell>
          <cell r="I575">
            <v>101</v>
          </cell>
          <cell r="J575">
            <v>9</v>
          </cell>
          <cell r="L575">
            <v>2.25</v>
          </cell>
          <cell r="M575">
            <v>58.5</v>
          </cell>
          <cell r="N575">
            <v>13.18</v>
          </cell>
          <cell r="O575">
            <v>6.07</v>
          </cell>
          <cell r="P575">
            <v>15</v>
          </cell>
          <cell r="Q575">
            <v>4</v>
          </cell>
          <cell r="R575">
            <v>494</v>
          </cell>
          <cell r="S575">
            <v>5.82</v>
          </cell>
          <cell r="T575">
            <v>13.18</v>
          </cell>
        </row>
        <row r="576">
          <cell r="H576" t="str">
            <v>Препариране на кавитет. Подложки и обтурация с амалгама</v>
          </cell>
          <cell r="I576">
            <v>301</v>
          </cell>
          <cell r="J576">
            <v>1</v>
          </cell>
          <cell r="L576">
            <v>0.43</v>
          </cell>
          <cell r="M576">
            <v>11.18</v>
          </cell>
          <cell r="P576" t="str">
            <v/>
          </cell>
          <cell r="Q576" t="str">
            <v/>
          </cell>
        </row>
        <row r="577">
          <cell r="H577" t="str">
            <v>Препариране на кавитет. Подложки и обтурация с химичен композит</v>
          </cell>
          <cell r="I577">
            <v>301</v>
          </cell>
          <cell r="J577">
            <v>20</v>
          </cell>
          <cell r="L577">
            <v>8.67</v>
          </cell>
          <cell r="M577">
            <v>225.42</v>
          </cell>
          <cell r="P577" t="str">
            <v/>
          </cell>
          <cell r="Q577" t="str">
            <v/>
          </cell>
        </row>
        <row r="578">
          <cell r="H578" t="str">
            <v>Екстракция на еднокоренов зъб с анестезия</v>
          </cell>
          <cell r="I578">
            <v>508</v>
          </cell>
          <cell r="L578">
            <v>0</v>
          </cell>
          <cell r="M578">
            <v>0</v>
          </cell>
          <cell r="P578" t="str">
            <v/>
          </cell>
          <cell r="Q578" t="str">
            <v/>
          </cell>
        </row>
        <row r="579">
          <cell r="H579" t="str">
            <v>Екстракция на многокоренов зъб с анестезия</v>
          </cell>
          <cell r="I579">
            <v>509</v>
          </cell>
          <cell r="J579">
            <v>5</v>
          </cell>
          <cell r="L579">
            <v>1.83</v>
          </cell>
          <cell r="M579">
            <v>47.58</v>
          </cell>
          <cell r="P579" t="str">
            <v/>
          </cell>
          <cell r="Q579" t="str">
            <v/>
          </cell>
        </row>
        <row r="580">
          <cell r="P580" t="str">
            <v/>
          </cell>
          <cell r="Q580" t="str">
            <v/>
          </cell>
        </row>
        <row r="581">
          <cell r="P581" t="str">
            <v/>
          </cell>
          <cell r="Q581" t="str">
            <v/>
          </cell>
        </row>
        <row r="582">
          <cell r="P582" t="str">
            <v/>
          </cell>
          <cell r="Q582" t="str">
            <v/>
          </cell>
        </row>
        <row r="583">
          <cell r="P583" t="str">
            <v/>
          </cell>
          <cell r="Q583" t="str">
            <v/>
          </cell>
        </row>
        <row r="584">
          <cell r="C584">
            <v>2412112066</v>
          </cell>
          <cell r="D584">
            <v>6707239138</v>
          </cell>
          <cell r="E584" t="str">
            <v>ИППСП</v>
          </cell>
          <cell r="F584" t="str">
            <v>24-0509</v>
          </cell>
          <cell r="G584">
            <v>36923</v>
          </cell>
          <cell r="H584" t="str">
            <v>Обстоен преглед за установяване на орален статус</v>
          </cell>
          <cell r="I584">
            <v>101</v>
          </cell>
          <cell r="J584">
            <v>2</v>
          </cell>
          <cell r="L584">
            <v>0.5</v>
          </cell>
          <cell r="M584">
            <v>13</v>
          </cell>
          <cell r="N584">
            <v>1.36</v>
          </cell>
          <cell r="O584">
            <v>19.22</v>
          </cell>
          <cell r="P584">
            <v>15</v>
          </cell>
          <cell r="Q584">
            <v>6</v>
          </cell>
          <cell r="R584">
            <v>535.08000000000004</v>
          </cell>
          <cell r="S584">
            <v>19.22</v>
          </cell>
          <cell r="T584">
            <v>1.36</v>
          </cell>
        </row>
        <row r="585">
          <cell r="H585" t="str">
            <v>Препариране на кавитет. Подложки и обтурация с амалгама</v>
          </cell>
          <cell r="I585">
            <v>301</v>
          </cell>
          <cell r="J585">
            <v>1</v>
          </cell>
          <cell r="L585">
            <v>0.43</v>
          </cell>
          <cell r="M585">
            <v>11.18</v>
          </cell>
          <cell r="P585" t="str">
            <v/>
          </cell>
          <cell r="Q585" t="str">
            <v/>
          </cell>
        </row>
        <row r="586">
          <cell r="H586" t="str">
            <v>Препариране на кавитет. Подложки и обтурация с химичен композит</v>
          </cell>
          <cell r="I586">
            <v>301</v>
          </cell>
          <cell r="J586">
            <v>1</v>
          </cell>
          <cell r="L586">
            <v>0.43</v>
          </cell>
          <cell r="M586">
            <v>11.18</v>
          </cell>
          <cell r="P586" t="str">
            <v/>
          </cell>
          <cell r="Q586" t="str">
            <v/>
          </cell>
        </row>
        <row r="587">
          <cell r="H587" t="str">
            <v>Екстракция на еднокоренов зъб с анестезия</v>
          </cell>
          <cell r="I587">
            <v>508</v>
          </cell>
          <cell r="L587">
            <v>0</v>
          </cell>
          <cell r="M587">
            <v>0</v>
          </cell>
          <cell r="P587" t="str">
            <v/>
          </cell>
          <cell r="Q587" t="str">
            <v/>
          </cell>
        </row>
        <row r="588">
          <cell r="H588" t="str">
            <v>Екстракция на многокоренов зъб с анестезия</v>
          </cell>
          <cell r="I588">
            <v>509</v>
          </cell>
          <cell r="L588">
            <v>0</v>
          </cell>
          <cell r="M588">
            <v>0</v>
          </cell>
          <cell r="P588" t="str">
            <v/>
          </cell>
          <cell r="Q588" t="str">
            <v/>
          </cell>
        </row>
        <row r="589">
          <cell r="P589" t="str">
            <v/>
          </cell>
          <cell r="Q589" t="str">
            <v/>
          </cell>
        </row>
        <row r="590">
          <cell r="P590" t="str">
            <v/>
          </cell>
          <cell r="Q590" t="str">
            <v/>
          </cell>
        </row>
        <row r="591">
          <cell r="P591" t="str">
            <v/>
          </cell>
          <cell r="Q591" t="str">
            <v/>
          </cell>
        </row>
        <row r="592">
          <cell r="P592" t="str">
            <v/>
          </cell>
          <cell r="Q592" t="str">
            <v/>
          </cell>
        </row>
        <row r="593">
          <cell r="C593">
            <v>2412112039</v>
          </cell>
          <cell r="D593">
            <v>6109227659</v>
          </cell>
          <cell r="E593" t="str">
            <v>ИППСП</v>
          </cell>
          <cell r="F593" t="str">
            <v>24-0448</v>
          </cell>
          <cell r="G593">
            <v>36923</v>
          </cell>
          <cell r="H593" t="str">
            <v>Обстоен преглед за установяване на орален статус</v>
          </cell>
          <cell r="I593">
            <v>101</v>
          </cell>
          <cell r="J593">
            <v>17</v>
          </cell>
          <cell r="L593">
            <v>4.25</v>
          </cell>
          <cell r="M593">
            <v>110.5</v>
          </cell>
          <cell r="N593">
            <v>16.46</v>
          </cell>
          <cell r="O593">
            <v>5.88</v>
          </cell>
          <cell r="P593">
            <v>20</v>
          </cell>
          <cell r="Q593">
            <v>2</v>
          </cell>
          <cell r="R593">
            <v>572</v>
          </cell>
          <cell r="S593">
            <v>5.54</v>
          </cell>
          <cell r="T593">
            <v>16.46</v>
          </cell>
        </row>
        <row r="594">
          <cell r="H594" t="str">
            <v>Препариране на кавитет. Подложки и обтурация с амалгама</v>
          </cell>
          <cell r="I594">
            <v>301</v>
          </cell>
          <cell r="L594">
            <v>0</v>
          </cell>
          <cell r="M594">
            <v>0</v>
          </cell>
          <cell r="P594" t="str">
            <v/>
          </cell>
          <cell r="Q594" t="str">
            <v/>
          </cell>
        </row>
        <row r="595">
          <cell r="H595" t="str">
            <v>Препариране на кавитет. Подложки и обтурация с химичен композит</v>
          </cell>
          <cell r="I595">
            <v>301</v>
          </cell>
          <cell r="J595">
            <v>25</v>
          </cell>
          <cell r="L595">
            <v>10.83</v>
          </cell>
          <cell r="M595">
            <v>281.58</v>
          </cell>
          <cell r="P595" t="str">
            <v/>
          </cell>
          <cell r="Q595" t="str">
            <v/>
          </cell>
        </row>
        <row r="596">
          <cell r="H596" t="str">
            <v>Екстракция на еднокоренов зъб с анестезия</v>
          </cell>
          <cell r="I596">
            <v>508</v>
          </cell>
          <cell r="J596">
            <v>1</v>
          </cell>
          <cell r="L596">
            <v>0.28000000000000003</v>
          </cell>
          <cell r="M596">
            <v>7.28</v>
          </cell>
          <cell r="P596" t="str">
            <v/>
          </cell>
          <cell r="Q596" t="str">
            <v/>
          </cell>
        </row>
        <row r="597">
          <cell r="H597" t="str">
            <v>Екстракция на многокоренов зъб с анестезия</v>
          </cell>
          <cell r="I597">
            <v>509</v>
          </cell>
          <cell r="J597">
            <v>3</v>
          </cell>
          <cell r="L597">
            <v>1.1000000000000001</v>
          </cell>
          <cell r="M597">
            <v>28.6</v>
          </cell>
          <cell r="P597" t="str">
            <v/>
          </cell>
          <cell r="Q597" t="str">
            <v/>
          </cell>
        </row>
        <row r="598">
          <cell r="P598" t="str">
            <v/>
          </cell>
          <cell r="Q598" t="str">
            <v/>
          </cell>
        </row>
        <row r="599">
          <cell r="P599" t="str">
            <v/>
          </cell>
          <cell r="Q599" t="str">
            <v/>
          </cell>
        </row>
        <row r="600">
          <cell r="P600" t="str">
            <v/>
          </cell>
          <cell r="Q600" t="str">
            <v/>
          </cell>
        </row>
        <row r="601">
          <cell r="P601" t="str">
            <v/>
          </cell>
          <cell r="Q601" t="str">
            <v/>
          </cell>
        </row>
        <row r="602">
          <cell r="C602">
            <v>2412112015</v>
          </cell>
          <cell r="D602">
            <v>7505057627</v>
          </cell>
          <cell r="E602" t="str">
            <v>ИППСП</v>
          </cell>
          <cell r="F602" t="str">
            <v>24-0568</v>
          </cell>
          <cell r="G602">
            <v>36923</v>
          </cell>
          <cell r="H602" t="str">
            <v>Обстоен преглед за установяване на орален статус</v>
          </cell>
          <cell r="I602">
            <v>101</v>
          </cell>
          <cell r="J602">
            <v>25</v>
          </cell>
          <cell r="L602">
            <v>6.25</v>
          </cell>
          <cell r="M602">
            <v>162.5</v>
          </cell>
          <cell r="N602">
            <v>17.170000000000002</v>
          </cell>
          <cell r="O602">
            <v>7.88</v>
          </cell>
          <cell r="P602">
            <v>20</v>
          </cell>
          <cell r="Q602">
            <v>5</v>
          </cell>
          <cell r="R602">
            <v>650</v>
          </cell>
          <cell r="S602">
            <v>7.83</v>
          </cell>
          <cell r="T602">
            <v>17.170000000000002</v>
          </cell>
        </row>
        <row r="603">
          <cell r="H603" t="str">
            <v>Препариране на кавитет. Подложки и обтурация с амалгама</v>
          </cell>
          <cell r="I603">
            <v>301</v>
          </cell>
          <cell r="J603">
            <v>7</v>
          </cell>
          <cell r="L603">
            <v>3.03</v>
          </cell>
          <cell r="M603">
            <v>78.78</v>
          </cell>
          <cell r="P603" t="str">
            <v/>
          </cell>
          <cell r="Q603" t="str">
            <v/>
          </cell>
        </row>
        <row r="604">
          <cell r="H604" t="str">
            <v>Препариране на кавитет. Подложки и обтурация с химичен композит</v>
          </cell>
          <cell r="I604">
            <v>301</v>
          </cell>
          <cell r="J604">
            <v>9</v>
          </cell>
          <cell r="L604">
            <v>3.9</v>
          </cell>
          <cell r="M604">
            <v>101.4</v>
          </cell>
          <cell r="P604" t="str">
            <v/>
          </cell>
          <cell r="Q604" t="str">
            <v/>
          </cell>
        </row>
        <row r="605">
          <cell r="H605" t="str">
            <v>Екстракция на еднокоренов зъб с анестезия</v>
          </cell>
          <cell r="I605">
            <v>508</v>
          </cell>
          <cell r="J605">
            <v>5</v>
          </cell>
          <cell r="L605">
            <v>1.42</v>
          </cell>
          <cell r="M605">
            <v>36.92</v>
          </cell>
          <cell r="P605" t="str">
            <v/>
          </cell>
          <cell r="Q605" t="str">
            <v/>
          </cell>
        </row>
        <row r="606">
          <cell r="H606" t="str">
            <v>Екстракция на многокоренов зъб с анестезия</v>
          </cell>
          <cell r="I606">
            <v>509</v>
          </cell>
          <cell r="J606">
            <v>7</v>
          </cell>
          <cell r="L606">
            <v>2.57</v>
          </cell>
          <cell r="M606">
            <v>66.819999999999993</v>
          </cell>
          <cell r="P606" t="str">
            <v/>
          </cell>
          <cell r="Q606" t="str">
            <v/>
          </cell>
        </row>
        <row r="607">
          <cell r="P607" t="str">
            <v/>
          </cell>
          <cell r="Q607" t="str">
            <v/>
          </cell>
        </row>
        <row r="608">
          <cell r="P608" t="str">
            <v/>
          </cell>
          <cell r="Q608" t="str">
            <v/>
          </cell>
        </row>
        <row r="609">
          <cell r="P609" t="str">
            <v/>
          </cell>
          <cell r="Q609" t="str">
            <v/>
          </cell>
        </row>
        <row r="610">
          <cell r="P610" t="str">
            <v/>
          </cell>
          <cell r="Q610" t="str">
            <v/>
          </cell>
        </row>
        <row r="611">
          <cell r="C611">
            <v>2412112067</v>
          </cell>
          <cell r="D611">
            <v>6610217640</v>
          </cell>
          <cell r="E611" t="str">
            <v>ИППСП</v>
          </cell>
          <cell r="F611" t="str">
            <v>24-0510</v>
          </cell>
          <cell r="G611">
            <v>36923</v>
          </cell>
          <cell r="H611" t="str">
            <v>Обстоен преглед за установяване на орален статус</v>
          </cell>
          <cell r="I611">
            <v>101</v>
          </cell>
          <cell r="J611">
            <v>19</v>
          </cell>
          <cell r="L611">
            <v>4.75</v>
          </cell>
          <cell r="M611">
            <v>123.5</v>
          </cell>
          <cell r="N611">
            <v>15.04</v>
          </cell>
          <cell r="O611">
            <v>6.64</v>
          </cell>
          <cell r="P611">
            <v>15</v>
          </cell>
          <cell r="Q611">
            <v>6</v>
          </cell>
          <cell r="R611">
            <v>546</v>
          </cell>
          <cell r="S611">
            <v>6</v>
          </cell>
          <cell r="T611">
            <v>15</v>
          </cell>
        </row>
        <row r="612">
          <cell r="H612" t="str">
            <v>Препариране на кавитет. Подложки и обтурация с амалгама</v>
          </cell>
          <cell r="I612">
            <v>301</v>
          </cell>
          <cell r="J612">
            <v>1</v>
          </cell>
          <cell r="L612">
            <v>0.43</v>
          </cell>
          <cell r="M612">
            <v>11.18</v>
          </cell>
          <cell r="P612" t="str">
            <v/>
          </cell>
          <cell r="Q612" t="str">
            <v/>
          </cell>
        </row>
        <row r="613">
          <cell r="H613" t="str">
            <v>Препариране на кавитет. Подложки и обтурация с химичен композит</v>
          </cell>
          <cell r="I613">
            <v>301</v>
          </cell>
          <cell r="J613">
            <v>16</v>
          </cell>
          <cell r="L613">
            <v>6.93</v>
          </cell>
          <cell r="M613">
            <v>180.18</v>
          </cell>
          <cell r="P613" t="str">
            <v/>
          </cell>
          <cell r="Q613" t="str">
            <v/>
          </cell>
        </row>
        <row r="614">
          <cell r="H614" t="str">
            <v>Екстракция на еднокоренов зъб с анестезия</v>
          </cell>
          <cell r="I614">
            <v>508</v>
          </cell>
          <cell r="L614">
            <v>0</v>
          </cell>
          <cell r="M614">
            <v>0</v>
          </cell>
          <cell r="P614" t="str">
            <v/>
          </cell>
          <cell r="Q614" t="str">
            <v/>
          </cell>
        </row>
        <row r="615">
          <cell r="H615" t="str">
            <v>Екстракция на многокоренов зъб с анестезия</v>
          </cell>
          <cell r="I615">
            <v>509</v>
          </cell>
          <cell r="J615">
            <v>8</v>
          </cell>
          <cell r="L615">
            <v>2.93</v>
          </cell>
          <cell r="M615">
            <v>76.180000000000007</v>
          </cell>
          <cell r="P615" t="str">
            <v/>
          </cell>
          <cell r="Q615" t="str">
            <v/>
          </cell>
        </row>
        <row r="616">
          <cell r="P616" t="str">
            <v/>
          </cell>
          <cell r="Q616" t="str">
            <v/>
          </cell>
        </row>
        <row r="617">
          <cell r="P617" t="str">
            <v/>
          </cell>
          <cell r="Q617" t="str">
            <v/>
          </cell>
        </row>
        <row r="618">
          <cell r="P618" t="str">
            <v/>
          </cell>
          <cell r="Q618" t="str">
            <v/>
          </cell>
        </row>
        <row r="619">
          <cell r="P619" t="str">
            <v/>
          </cell>
          <cell r="Q619" t="str">
            <v/>
          </cell>
        </row>
        <row r="620">
          <cell r="C620">
            <v>2412112060</v>
          </cell>
          <cell r="D620">
            <v>3609147582</v>
          </cell>
          <cell r="E620" t="str">
            <v>ИППСП</v>
          </cell>
          <cell r="F620" t="str">
            <v>24-0161</v>
          </cell>
          <cell r="G620">
            <v>36923</v>
          </cell>
          <cell r="H620" t="str">
            <v>Обстоен преглед за установяване на орален статус</v>
          </cell>
          <cell r="I620">
            <v>101</v>
          </cell>
          <cell r="J620">
            <v>7</v>
          </cell>
          <cell r="L620">
            <v>1.75</v>
          </cell>
          <cell r="M620">
            <v>45.5</v>
          </cell>
          <cell r="N620">
            <v>7.08</v>
          </cell>
          <cell r="O620">
            <v>3.31</v>
          </cell>
          <cell r="P620">
            <v>7</v>
          </cell>
          <cell r="Q620">
            <v>3</v>
          </cell>
          <cell r="R620">
            <v>260</v>
          </cell>
          <cell r="S620">
            <v>3</v>
          </cell>
          <cell r="T620">
            <v>7</v>
          </cell>
        </row>
        <row r="621">
          <cell r="H621" t="str">
            <v>Препариране на кавитет. Подложки и обтурация с амалгама</v>
          </cell>
          <cell r="I621">
            <v>301</v>
          </cell>
          <cell r="J621">
            <v>6</v>
          </cell>
          <cell r="L621">
            <v>2.6</v>
          </cell>
          <cell r="M621">
            <v>67.599999999999994</v>
          </cell>
          <cell r="P621" t="str">
            <v/>
          </cell>
          <cell r="Q621" t="str">
            <v/>
          </cell>
        </row>
        <row r="622">
          <cell r="H622" t="str">
            <v>Препариране на кавитет. Подложки и обтурация с химичен композит</v>
          </cell>
          <cell r="I622">
            <v>301</v>
          </cell>
          <cell r="J622">
            <v>2</v>
          </cell>
          <cell r="L622">
            <v>0.87</v>
          </cell>
          <cell r="M622">
            <v>22.62</v>
          </cell>
          <cell r="P622" t="str">
            <v/>
          </cell>
          <cell r="Q622" t="str">
            <v/>
          </cell>
        </row>
        <row r="623">
          <cell r="H623" t="str">
            <v>Екстракция на еднокоренов зъб с анестезия</v>
          </cell>
          <cell r="I623">
            <v>508</v>
          </cell>
          <cell r="J623">
            <v>4</v>
          </cell>
          <cell r="L623">
            <v>1.1299999999999999</v>
          </cell>
          <cell r="M623">
            <v>29.38</v>
          </cell>
          <cell r="P623" t="str">
            <v/>
          </cell>
          <cell r="Q623" t="str">
            <v/>
          </cell>
        </row>
        <row r="624">
          <cell r="H624" t="str">
            <v>Екстракция на многокоренов зъб с анестезия</v>
          </cell>
          <cell r="I624">
            <v>509</v>
          </cell>
          <cell r="J624">
            <v>2</v>
          </cell>
          <cell r="L624">
            <v>0.73</v>
          </cell>
          <cell r="M624">
            <v>18.98</v>
          </cell>
          <cell r="P624" t="str">
            <v/>
          </cell>
          <cell r="Q624" t="str">
            <v/>
          </cell>
        </row>
        <row r="625">
          <cell r="P625" t="str">
            <v/>
          </cell>
          <cell r="Q625" t="str">
            <v/>
          </cell>
        </row>
        <row r="626">
          <cell r="P626" t="str">
            <v/>
          </cell>
          <cell r="Q626" t="str">
            <v/>
          </cell>
        </row>
        <row r="627">
          <cell r="P627" t="str">
            <v/>
          </cell>
          <cell r="Q627" t="str">
            <v/>
          </cell>
        </row>
        <row r="628">
          <cell r="P628" t="str">
            <v/>
          </cell>
          <cell r="Q628" t="str">
            <v/>
          </cell>
        </row>
        <row r="629">
          <cell r="C629">
            <v>2412112003</v>
          </cell>
          <cell r="D629">
            <v>4901297681</v>
          </cell>
          <cell r="E629" t="str">
            <v>ИППСП</v>
          </cell>
          <cell r="F629" t="str">
            <v>24-0305</v>
          </cell>
          <cell r="G629">
            <v>36924</v>
          </cell>
          <cell r="H629" t="str">
            <v>Обстоен преглед за установяване на орален статус</v>
          </cell>
          <cell r="I629">
            <v>101</v>
          </cell>
          <cell r="J629">
            <v>25</v>
          </cell>
          <cell r="L629">
            <v>6.25</v>
          </cell>
          <cell r="M629">
            <v>162.5</v>
          </cell>
          <cell r="N629">
            <v>17.59</v>
          </cell>
          <cell r="O629">
            <v>4.43</v>
          </cell>
          <cell r="P629">
            <v>18</v>
          </cell>
          <cell r="Q629">
            <v>4</v>
          </cell>
          <cell r="R629">
            <v>572</v>
          </cell>
          <cell r="S629">
            <v>4.41</v>
          </cell>
          <cell r="T629">
            <v>17.59</v>
          </cell>
        </row>
        <row r="630">
          <cell r="H630" t="str">
            <v>Препариране на кавитет. Подложки и обтурация с амалгама</v>
          </cell>
          <cell r="I630">
            <v>301</v>
          </cell>
          <cell r="J630">
            <v>12</v>
          </cell>
          <cell r="L630">
            <v>5.2</v>
          </cell>
          <cell r="M630">
            <v>135.19999999999999</v>
          </cell>
          <cell r="P630" t="str">
            <v/>
          </cell>
          <cell r="Q630" t="str">
            <v/>
          </cell>
        </row>
        <row r="631">
          <cell r="H631" t="str">
            <v>Препариране на кавитет. Подложки и обтурация с химичен композит</v>
          </cell>
          <cell r="I631">
            <v>301</v>
          </cell>
          <cell r="J631">
            <v>3</v>
          </cell>
          <cell r="L631">
            <v>1.3</v>
          </cell>
          <cell r="M631">
            <v>33.799999999999997</v>
          </cell>
          <cell r="P631" t="str">
            <v/>
          </cell>
          <cell r="Q631" t="str">
            <v/>
          </cell>
        </row>
        <row r="632">
          <cell r="H632" t="str">
            <v>Екстракция на еднокоренов зъб с анестезия</v>
          </cell>
          <cell r="I632">
            <v>508</v>
          </cell>
          <cell r="J632">
            <v>8</v>
          </cell>
          <cell r="L632">
            <v>2.27</v>
          </cell>
          <cell r="M632">
            <v>59.02</v>
          </cell>
          <cell r="P632" t="str">
            <v/>
          </cell>
          <cell r="Q632" t="str">
            <v/>
          </cell>
        </row>
        <row r="633">
          <cell r="H633" t="str">
            <v>Екстракция на многокоренов зъб с анестезия</v>
          </cell>
          <cell r="I633">
            <v>509</v>
          </cell>
          <cell r="J633">
            <v>7</v>
          </cell>
          <cell r="L633">
            <v>2.57</v>
          </cell>
          <cell r="M633">
            <v>66.819999999999993</v>
          </cell>
          <cell r="P633" t="str">
            <v/>
          </cell>
          <cell r="Q633" t="str">
            <v/>
          </cell>
        </row>
        <row r="634">
          <cell r="P634" t="str">
            <v/>
          </cell>
          <cell r="Q634" t="str">
            <v/>
          </cell>
        </row>
        <row r="635">
          <cell r="P635" t="str">
            <v/>
          </cell>
          <cell r="Q635" t="str">
            <v/>
          </cell>
        </row>
        <row r="636">
          <cell r="P636" t="str">
            <v/>
          </cell>
          <cell r="Q636" t="str">
            <v/>
          </cell>
        </row>
        <row r="637">
          <cell r="P637" t="str">
            <v/>
          </cell>
          <cell r="Q637" t="str">
            <v/>
          </cell>
        </row>
        <row r="638">
          <cell r="C638">
            <v>2412112018</v>
          </cell>
          <cell r="D638">
            <v>3902137618</v>
          </cell>
          <cell r="E638" t="str">
            <v>ИППСП</v>
          </cell>
          <cell r="F638" t="str">
            <v>24-0120</v>
          </cell>
          <cell r="G638">
            <v>36916</v>
          </cell>
          <cell r="H638" t="str">
            <v>Обстоен преглед за установяване на орален статус</v>
          </cell>
          <cell r="I638">
            <v>101</v>
          </cell>
          <cell r="J638">
            <v>14</v>
          </cell>
          <cell r="L638">
            <v>3.5</v>
          </cell>
          <cell r="M638">
            <v>91</v>
          </cell>
          <cell r="N638">
            <v>14.99</v>
          </cell>
          <cell r="O638">
            <v>7.03</v>
          </cell>
          <cell r="P638">
            <v>15</v>
          </cell>
          <cell r="Q638">
            <v>7</v>
          </cell>
          <cell r="R638">
            <v>572</v>
          </cell>
          <cell r="S638">
            <v>7.01</v>
          </cell>
          <cell r="T638">
            <v>14.99</v>
          </cell>
        </row>
        <row r="639">
          <cell r="H639" t="str">
            <v>Препариране на кавитет. Подложки и обтурация с амалгама</v>
          </cell>
          <cell r="I639">
            <v>301</v>
          </cell>
          <cell r="J639">
            <v>2</v>
          </cell>
          <cell r="L639">
            <v>0.87</v>
          </cell>
          <cell r="M639">
            <v>22.62</v>
          </cell>
          <cell r="P639" t="str">
            <v/>
          </cell>
          <cell r="Q639" t="str">
            <v/>
          </cell>
        </row>
        <row r="640">
          <cell r="H640" t="str">
            <v>Препариране на кавитет. Подложки и обтурация с химичен композит</v>
          </cell>
          <cell r="I640">
            <v>301</v>
          </cell>
          <cell r="J640">
            <v>23</v>
          </cell>
          <cell r="L640">
            <v>9.9700000000000006</v>
          </cell>
          <cell r="M640">
            <v>259.22000000000003</v>
          </cell>
          <cell r="P640" t="str">
            <v/>
          </cell>
          <cell r="Q640" t="str">
            <v/>
          </cell>
        </row>
        <row r="641">
          <cell r="H641" t="str">
            <v>Екстракция на еднокоренов зъб с анестезия</v>
          </cell>
          <cell r="I641">
            <v>508</v>
          </cell>
          <cell r="J641">
            <v>1</v>
          </cell>
          <cell r="L641">
            <v>0.28000000000000003</v>
          </cell>
          <cell r="M641">
            <v>7.28</v>
          </cell>
          <cell r="P641" t="str">
            <v/>
          </cell>
          <cell r="Q641" t="str">
            <v/>
          </cell>
        </row>
        <row r="642">
          <cell r="H642" t="str">
            <v>Екстракция на многокоренов зъб с анестезия</v>
          </cell>
          <cell r="I642">
            <v>509</v>
          </cell>
          <cell r="J642">
            <v>1</v>
          </cell>
          <cell r="L642">
            <v>0.37</v>
          </cell>
          <cell r="M642">
            <v>9.6199999999999992</v>
          </cell>
          <cell r="P642" t="str">
            <v/>
          </cell>
          <cell r="Q642" t="str">
            <v/>
          </cell>
        </row>
        <row r="643">
          <cell r="P643" t="str">
            <v/>
          </cell>
          <cell r="Q643" t="str">
            <v/>
          </cell>
        </row>
        <row r="644">
          <cell r="P644" t="str">
            <v/>
          </cell>
          <cell r="Q644" t="str">
            <v/>
          </cell>
        </row>
        <row r="645">
          <cell r="P645" t="str">
            <v/>
          </cell>
          <cell r="Q645" t="str">
            <v/>
          </cell>
        </row>
        <row r="646">
          <cell r="P646" t="str">
            <v/>
          </cell>
          <cell r="Q646" t="str">
            <v/>
          </cell>
        </row>
        <row r="647">
          <cell r="C647">
            <v>2412112074</v>
          </cell>
          <cell r="D647">
            <v>5111167672</v>
          </cell>
          <cell r="E647" t="str">
            <v>ИППСП</v>
          </cell>
          <cell r="F647" t="str">
            <v>24-0696</v>
          </cell>
          <cell r="G647">
            <v>37135</v>
          </cell>
          <cell r="H647" t="str">
            <v>Обстоен преглед за установяване на орален статус</v>
          </cell>
          <cell r="I647">
            <v>101</v>
          </cell>
          <cell r="J647">
            <v>3</v>
          </cell>
          <cell r="L647">
            <v>1.1000000000000001</v>
          </cell>
          <cell r="M647">
            <v>28.6</v>
          </cell>
          <cell r="N647">
            <v>3.33</v>
          </cell>
          <cell r="O647">
            <v>4.8</v>
          </cell>
          <cell r="P647">
            <v>7</v>
          </cell>
          <cell r="Q647">
            <v>1</v>
          </cell>
          <cell r="R647">
            <v>208</v>
          </cell>
          <cell r="S647">
            <v>4.67</v>
          </cell>
          <cell r="T647">
            <v>3.33</v>
          </cell>
        </row>
        <row r="648">
          <cell r="H648" t="str">
            <v>Препариране на кавитет. Подложки и обтурация с амалгама</v>
          </cell>
          <cell r="I648">
            <v>301</v>
          </cell>
          <cell r="J648">
            <v>2</v>
          </cell>
          <cell r="L648">
            <v>0.5</v>
          </cell>
          <cell r="M648">
            <v>13</v>
          </cell>
          <cell r="P648" t="str">
            <v/>
          </cell>
          <cell r="Q648" t="str">
            <v/>
          </cell>
        </row>
        <row r="649">
          <cell r="H649" t="str">
            <v>Препариране на кавитет. Подложки и обтурация с химичен композит</v>
          </cell>
          <cell r="I649">
            <v>301</v>
          </cell>
          <cell r="J649">
            <v>4</v>
          </cell>
          <cell r="L649">
            <v>1.73</v>
          </cell>
          <cell r="M649">
            <v>44.98</v>
          </cell>
          <cell r="P649" t="str">
            <v/>
          </cell>
          <cell r="Q649" t="str">
            <v/>
          </cell>
        </row>
        <row r="650">
          <cell r="H650" t="str">
            <v>Екстракция на еднокоренов зъб с анестезия</v>
          </cell>
          <cell r="I650">
            <v>508</v>
          </cell>
          <cell r="L650">
            <v>0</v>
          </cell>
          <cell r="M650">
            <v>0</v>
          </cell>
          <cell r="P650" t="str">
            <v/>
          </cell>
          <cell r="Q650" t="str">
            <v/>
          </cell>
        </row>
        <row r="651">
          <cell r="H651" t="str">
            <v>Екстракция на многокоренов зъб с анестезия</v>
          </cell>
          <cell r="I651">
            <v>509</v>
          </cell>
          <cell r="L651">
            <v>0</v>
          </cell>
          <cell r="M651">
            <v>0</v>
          </cell>
          <cell r="P651" t="str">
            <v/>
          </cell>
          <cell r="Q651" t="str">
            <v/>
          </cell>
        </row>
        <row r="656">
          <cell r="C656">
            <v>2412112070</v>
          </cell>
          <cell r="D656">
            <v>4308107626</v>
          </cell>
          <cell r="E656" t="str">
            <v>ИППСП</v>
          </cell>
          <cell r="F656" t="str">
            <v>24-0619</v>
          </cell>
          <cell r="G656">
            <v>36927</v>
          </cell>
          <cell r="H656" t="str">
            <v>Обстоен преглед за установяване на орален статус</v>
          </cell>
          <cell r="I656">
            <v>101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R656">
            <v>0</v>
          </cell>
          <cell r="S656">
            <v>0</v>
          </cell>
          <cell r="T656">
            <v>0</v>
          </cell>
        </row>
        <row r="657">
          <cell r="H657" t="str">
            <v>Препариране на кавитет. Подложки и обтурация с амалгама</v>
          </cell>
          <cell r="I657">
            <v>301</v>
          </cell>
          <cell r="L657">
            <v>0</v>
          </cell>
          <cell r="M657">
            <v>0</v>
          </cell>
          <cell r="P657" t="str">
            <v/>
          </cell>
          <cell r="Q657" t="str">
            <v/>
          </cell>
        </row>
        <row r="658">
          <cell r="H658" t="str">
            <v>Препариране на кавитет. Подложки и обтурация с химичен композит</v>
          </cell>
          <cell r="I658">
            <v>301</v>
          </cell>
          <cell r="L658">
            <v>0</v>
          </cell>
          <cell r="M658">
            <v>0</v>
          </cell>
          <cell r="P658" t="str">
            <v/>
          </cell>
          <cell r="Q658" t="str">
            <v/>
          </cell>
        </row>
        <row r="659">
          <cell r="H659" t="str">
            <v>Екстракция на еднокоренов зъб с анестезия</v>
          </cell>
          <cell r="I659">
            <v>508</v>
          </cell>
          <cell r="L659">
            <v>0</v>
          </cell>
          <cell r="M659">
            <v>0</v>
          </cell>
          <cell r="P659" t="str">
            <v/>
          </cell>
          <cell r="Q659" t="str">
            <v/>
          </cell>
        </row>
        <row r="660">
          <cell r="H660" t="str">
            <v>Екстракция на многокоренов зъб с анестезия</v>
          </cell>
          <cell r="I660">
            <v>509</v>
          </cell>
          <cell r="L660">
            <v>0</v>
          </cell>
          <cell r="M660">
            <v>0</v>
          </cell>
          <cell r="P660" t="str">
            <v/>
          </cell>
          <cell r="Q660" t="str">
            <v/>
          </cell>
        </row>
        <row r="661">
          <cell r="P661" t="str">
            <v/>
          </cell>
          <cell r="Q661" t="str">
            <v/>
          </cell>
        </row>
        <row r="662">
          <cell r="P662" t="str">
            <v/>
          </cell>
          <cell r="Q662" t="str">
            <v/>
          </cell>
        </row>
        <row r="663">
          <cell r="P663" t="str">
            <v/>
          </cell>
          <cell r="Q663" t="str">
            <v/>
          </cell>
        </row>
        <row r="664">
          <cell r="P664" t="str">
            <v/>
          </cell>
          <cell r="Q664" t="str">
            <v/>
          </cell>
        </row>
        <row r="665">
          <cell r="C665">
            <v>2431112107</v>
          </cell>
          <cell r="D665">
            <v>4402027527</v>
          </cell>
          <cell r="E665" t="str">
            <v>ИППСП</v>
          </cell>
          <cell r="F665" t="str">
            <v>24-0561</v>
          </cell>
          <cell r="G665">
            <v>36924</v>
          </cell>
          <cell r="H665" t="str">
            <v>Обстоен преглед за установяване на орален статус</v>
          </cell>
          <cell r="I665">
            <v>101</v>
          </cell>
          <cell r="L665">
            <v>0</v>
          </cell>
          <cell r="M665">
            <v>0</v>
          </cell>
          <cell r="N665">
            <v>11.84</v>
          </cell>
          <cell r="O665">
            <v>10.23</v>
          </cell>
          <cell r="P665">
            <v>17</v>
          </cell>
          <cell r="Q665">
            <v>5</v>
          </cell>
          <cell r="R665">
            <v>572</v>
          </cell>
          <cell r="S665">
            <v>10.16</v>
          </cell>
          <cell r="T665">
            <v>11.84</v>
          </cell>
        </row>
        <row r="666">
          <cell r="H666" t="str">
            <v>Препариране на кавитет. Подложки и обтурация с амалгама</v>
          </cell>
          <cell r="I666">
            <v>301</v>
          </cell>
          <cell r="L666">
            <v>0</v>
          </cell>
          <cell r="M666">
            <v>0</v>
          </cell>
          <cell r="P666" t="str">
            <v/>
          </cell>
          <cell r="Q666" t="str">
            <v/>
          </cell>
        </row>
        <row r="667">
          <cell r="H667" t="str">
            <v>Препариране на кавитет. Подложки и обтурация с химичен композит</v>
          </cell>
          <cell r="I667">
            <v>301</v>
          </cell>
          <cell r="J667">
            <v>11</v>
          </cell>
          <cell r="L667">
            <v>4.7699999999999996</v>
          </cell>
          <cell r="M667">
            <v>124.02</v>
          </cell>
          <cell r="P667" t="str">
            <v/>
          </cell>
          <cell r="Q667" t="str">
            <v/>
          </cell>
        </row>
        <row r="668">
          <cell r="H668" t="str">
            <v>Екстракция на еднокоренов зъб с анестезия</v>
          </cell>
          <cell r="I668">
            <v>508</v>
          </cell>
          <cell r="J668">
            <v>12</v>
          </cell>
          <cell r="L668">
            <v>3.4</v>
          </cell>
          <cell r="M668">
            <v>88.4</v>
          </cell>
          <cell r="P668" t="str">
            <v/>
          </cell>
          <cell r="Q668" t="str">
            <v/>
          </cell>
        </row>
        <row r="669">
          <cell r="H669" t="str">
            <v>Екстракция на многокоренов зъб с анестезия</v>
          </cell>
          <cell r="I669">
            <v>509</v>
          </cell>
          <cell r="J669">
            <v>10</v>
          </cell>
          <cell r="L669">
            <v>3.67</v>
          </cell>
          <cell r="M669">
            <v>95.42</v>
          </cell>
          <cell r="P669" t="str">
            <v/>
          </cell>
          <cell r="Q669" t="str">
            <v/>
          </cell>
        </row>
        <row r="670">
          <cell r="P670" t="str">
            <v/>
          </cell>
          <cell r="Q670" t="str">
            <v/>
          </cell>
        </row>
        <row r="671">
          <cell r="P671" t="str">
            <v/>
          </cell>
          <cell r="Q671" t="str">
            <v/>
          </cell>
        </row>
        <row r="672">
          <cell r="P672" t="str">
            <v/>
          </cell>
          <cell r="Q672" t="str">
            <v/>
          </cell>
        </row>
        <row r="673">
          <cell r="P673" t="str">
            <v/>
          </cell>
          <cell r="Q673" t="str">
            <v/>
          </cell>
        </row>
        <row r="674">
          <cell r="C674">
            <v>2412112072</v>
          </cell>
          <cell r="D674">
            <v>5306029125</v>
          </cell>
          <cell r="E674" t="str">
            <v>ИППСП</v>
          </cell>
          <cell r="F674" t="str">
            <v>24-676</v>
          </cell>
          <cell r="G674">
            <v>37062</v>
          </cell>
          <cell r="H674" t="str">
            <v>Обстоен преглед за установяване на орален статус</v>
          </cell>
          <cell r="I674">
            <v>101</v>
          </cell>
          <cell r="J674">
            <v>6</v>
          </cell>
          <cell r="L674">
            <v>1.5</v>
          </cell>
          <cell r="M674">
            <v>39</v>
          </cell>
          <cell r="N674">
            <v>5.84</v>
          </cell>
          <cell r="O674">
            <v>4.37</v>
          </cell>
          <cell r="P674">
            <v>9</v>
          </cell>
          <cell r="Q674">
            <v>1</v>
          </cell>
          <cell r="R674">
            <v>260</v>
          </cell>
          <cell r="S674">
            <v>4.16</v>
          </cell>
          <cell r="T674">
            <v>5.84</v>
          </cell>
        </row>
        <row r="675">
          <cell r="H675" t="str">
            <v>Препариране на кавитет. Подложки и обтурация с амалгама</v>
          </cell>
          <cell r="I675">
            <v>301</v>
          </cell>
          <cell r="J675">
            <v>2</v>
          </cell>
          <cell r="L675">
            <v>0.87</v>
          </cell>
          <cell r="M675">
            <v>22.62</v>
          </cell>
        </row>
        <row r="676">
          <cell r="H676" t="str">
            <v>Препариране на кавитет. Подложки и обтурация с химичен композит</v>
          </cell>
          <cell r="I676">
            <v>301</v>
          </cell>
          <cell r="J676">
            <v>5</v>
          </cell>
          <cell r="L676">
            <v>2.17</v>
          </cell>
          <cell r="M676">
            <v>56.42</v>
          </cell>
        </row>
        <row r="677">
          <cell r="H677" t="str">
            <v>Екстракция на еднокоренов зъб с анестезия</v>
          </cell>
          <cell r="I677">
            <v>508</v>
          </cell>
          <cell r="J677">
            <v>2</v>
          </cell>
          <cell r="L677">
            <v>0.56999999999999995</v>
          </cell>
          <cell r="M677">
            <v>14.82</v>
          </cell>
        </row>
        <row r="678">
          <cell r="H678" t="str">
            <v>Екстракция на многокоренов зъб с анестезия</v>
          </cell>
          <cell r="I678">
            <v>509</v>
          </cell>
          <cell r="J678">
            <v>2</v>
          </cell>
          <cell r="L678">
            <v>0.73</v>
          </cell>
          <cell r="M678">
            <v>18.98</v>
          </cell>
        </row>
        <row r="683">
          <cell r="C683">
            <v>2422112002</v>
          </cell>
          <cell r="D683">
            <v>4908277563</v>
          </cell>
          <cell r="E683" t="str">
            <v>ИППСП</v>
          </cell>
          <cell r="F683" t="str">
            <v>24-0499</v>
          </cell>
          <cell r="G683">
            <v>36922</v>
          </cell>
          <cell r="H683" t="str">
            <v>Обстоен преглед за установяване на орален статус</v>
          </cell>
          <cell r="I683">
            <v>101</v>
          </cell>
          <cell r="J683">
            <v>43</v>
          </cell>
          <cell r="L683">
            <v>10.75</v>
          </cell>
          <cell r="M683">
            <v>279.5</v>
          </cell>
          <cell r="N683">
            <v>30.1</v>
          </cell>
          <cell r="O683">
            <v>0</v>
          </cell>
          <cell r="P683">
            <v>30</v>
          </cell>
          <cell r="Q683">
            <v>0</v>
          </cell>
          <cell r="R683">
            <v>780</v>
          </cell>
          <cell r="S683">
            <v>0</v>
          </cell>
          <cell r="T683">
            <v>30</v>
          </cell>
        </row>
        <row r="684">
          <cell r="H684" t="str">
            <v>Препариране на кавитет. Подложки и обтурация с амалгама</v>
          </cell>
          <cell r="I684">
            <v>301</v>
          </cell>
          <cell r="J684">
            <v>13</v>
          </cell>
          <cell r="L684">
            <v>5.63</v>
          </cell>
          <cell r="M684">
            <v>146.38</v>
          </cell>
          <cell r="P684" t="str">
            <v/>
          </cell>
          <cell r="Q684" t="str">
            <v/>
          </cell>
        </row>
        <row r="685">
          <cell r="H685" t="str">
            <v>Препариране на кавитет. Подложки и обтурация с химичен композит</v>
          </cell>
          <cell r="I685">
            <v>301</v>
          </cell>
          <cell r="J685">
            <v>16</v>
          </cell>
          <cell r="L685">
            <v>6.93</v>
          </cell>
          <cell r="M685">
            <v>180.18</v>
          </cell>
          <cell r="P685" t="str">
            <v/>
          </cell>
          <cell r="Q685" t="str">
            <v/>
          </cell>
        </row>
        <row r="686">
          <cell r="H686" t="str">
            <v>Екстракция на еднокоренов зъб с анестезия</v>
          </cell>
          <cell r="I686">
            <v>508</v>
          </cell>
          <cell r="J686">
            <v>11</v>
          </cell>
          <cell r="L686">
            <v>3.12</v>
          </cell>
          <cell r="M686">
            <v>81.12</v>
          </cell>
          <cell r="P686" t="str">
            <v/>
          </cell>
          <cell r="Q686" t="str">
            <v/>
          </cell>
        </row>
        <row r="687">
          <cell r="H687" t="str">
            <v>Екстракция на многокоренов зъб с анестезия</v>
          </cell>
          <cell r="I687">
            <v>509</v>
          </cell>
          <cell r="J687">
            <v>10</v>
          </cell>
          <cell r="L687">
            <v>3.67</v>
          </cell>
          <cell r="M687">
            <v>95.42</v>
          </cell>
          <cell r="P687" t="str">
            <v/>
          </cell>
          <cell r="Q687" t="str">
            <v/>
          </cell>
        </row>
        <row r="688">
          <cell r="P688" t="str">
            <v/>
          </cell>
          <cell r="Q688" t="str">
            <v/>
          </cell>
        </row>
        <row r="689">
          <cell r="P689" t="str">
            <v/>
          </cell>
          <cell r="Q689" t="str">
            <v/>
          </cell>
        </row>
        <row r="690">
          <cell r="P690" t="str">
            <v/>
          </cell>
          <cell r="Q690" t="str">
            <v/>
          </cell>
        </row>
        <row r="691">
          <cell r="P691" t="str">
            <v/>
          </cell>
          <cell r="Q691" t="str">
            <v/>
          </cell>
        </row>
        <row r="692">
          <cell r="C692">
            <v>2422112001</v>
          </cell>
          <cell r="D692">
            <v>6303170450</v>
          </cell>
          <cell r="E692" t="str">
            <v>ИППСП</v>
          </cell>
          <cell r="F692" t="str">
            <v>24-0231</v>
          </cell>
          <cell r="G692">
            <v>36917</v>
          </cell>
          <cell r="H692" t="str">
            <v>Обстоен преглед за установяване на орален статус</v>
          </cell>
          <cell r="I692">
            <v>101</v>
          </cell>
          <cell r="J692">
            <v>9</v>
          </cell>
          <cell r="L692">
            <v>2.25</v>
          </cell>
          <cell r="M692">
            <v>58.5</v>
          </cell>
          <cell r="N692">
            <v>12.22</v>
          </cell>
          <cell r="O692">
            <v>10.07</v>
          </cell>
          <cell r="P692">
            <v>17</v>
          </cell>
          <cell r="Q692">
            <v>5</v>
          </cell>
          <cell r="R692">
            <v>572</v>
          </cell>
          <cell r="S692">
            <v>9.7799999999999994</v>
          </cell>
          <cell r="T692">
            <v>12.22</v>
          </cell>
        </row>
        <row r="693">
          <cell r="H693" t="str">
            <v>Препариране на кавитет. Подложки и обтурация с амалгама</v>
          </cell>
          <cell r="I693">
            <v>301</v>
          </cell>
          <cell r="J693">
            <v>6</v>
          </cell>
          <cell r="L693">
            <v>2.6</v>
          </cell>
          <cell r="M693">
            <v>67.599999999999994</v>
          </cell>
          <cell r="P693" t="str">
            <v/>
          </cell>
          <cell r="Q693" t="str">
            <v/>
          </cell>
        </row>
        <row r="694">
          <cell r="H694" t="str">
            <v>Препариране на кавитет. Подложки и обтурация с химичен композит</v>
          </cell>
          <cell r="I694">
            <v>301</v>
          </cell>
          <cell r="J694">
            <v>17</v>
          </cell>
          <cell r="L694">
            <v>7.37</v>
          </cell>
          <cell r="M694">
            <v>191.62</v>
          </cell>
          <cell r="P694" t="str">
            <v/>
          </cell>
          <cell r="Q694" t="str">
            <v/>
          </cell>
        </row>
        <row r="695">
          <cell r="H695" t="str">
            <v>Екстракция на еднокоренов зъб с анестезия</v>
          </cell>
          <cell r="I695">
            <v>508</v>
          </cell>
          <cell r="L695">
            <v>0</v>
          </cell>
          <cell r="M695">
            <v>0</v>
          </cell>
          <cell r="P695" t="str">
            <v/>
          </cell>
          <cell r="Q695" t="str">
            <v/>
          </cell>
        </row>
        <row r="696">
          <cell r="H696" t="str">
            <v>Екстракция на многокоренов зъб с анестезия</v>
          </cell>
          <cell r="I696">
            <v>509</v>
          </cell>
          <cell r="L696">
            <v>0</v>
          </cell>
          <cell r="M696">
            <v>0</v>
          </cell>
          <cell r="P696" t="str">
            <v/>
          </cell>
          <cell r="Q696" t="str">
            <v/>
          </cell>
        </row>
        <row r="697">
          <cell r="P697" t="str">
            <v/>
          </cell>
          <cell r="Q697" t="str">
            <v/>
          </cell>
        </row>
        <row r="698">
          <cell r="P698" t="str">
            <v/>
          </cell>
          <cell r="Q698" t="str">
            <v/>
          </cell>
        </row>
        <row r="699">
          <cell r="P699" t="str">
            <v/>
          </cell>
          <cell r="Q699" t="str">
            <v/>
          </cell>
        </row>
        <row r="700">
          <cell r="P700" t="str">
            <v/>
          </cell>
          <cell r="Q700" t="str">
            <v/>
          </cell>
        </row>
        <row r="701">
          <cell r="C701">
            <v>2422112005</v>
          </cell>
          <cell r="D701">
            <v>7505255880</v>
          </cell>
          <cell r="E701" t="str">
            <v>ИППСП</v>
          </cell>
          <cell r="F701" t="str">
            <v>24-0162</v>
          </cell>
          <cell r="G701">
            <v>36917</v>
          </cell>
          <cell r="H701" t="str">
            <v>Обстоен преглед за установяване на орален статус</v>
          </cell>
          <cell r="I701">
            <v>101</v>
          </cell>
          <cell r="J701">
            <v>19</v>
          </cell>
          <cell r="L701">
            <v>4.75</v>
          </cell>
          <cell r="M701">
            <v>123.5</v>
          </cell>
          <cell r="N701">
            <v>14.75</v>
          </cell>
          <cell r="O701">
            <v>7.6</v>
          </cell>
          <cell r="P701">
            <v>20</v>
          </cell>
          <cell r="Q701">
            <v>2</v>
          </cell>
          <cell r="R701">
            <v>572</v>
          </cell>
          <cell r="S701">
            <v>7.25</v>
          </cell>
          <cell r="T701">
            <v>14.75</v>
          </cell>
        </row>
        <row r="702">
          <cell r="H702" t="str">
            <v>Препариране на кавитет. Подложки и обтурация с амалгама</v>
          </cell>
          <cell r="I702">
            <v>301</v>
          </cell>
          <cell r="J702">
            <v>7</v>
          </cell>
          <cell r="L702">
            <v>3.03</v>
          </cell>
          <cell r="M702">
            <v>78.78</v>
          </cell>
          <cell r="P702" t="str">
            <v/>
          </cell>
          <cell r="Q702" t="str">
            <v/>
          </cell>
        </row>
        <row r="703">
          <cell r="H703" t="str">
            <v>Препариране на кавитет. Подложки и обтурация с химичен композит</v>
          </cell>
          <cell r="I703">
            <v>301</v>
          </cell>
          <cell r="J703">
            <v>11</v>
          </cell>
          <cell r="L703">
            <v>4.7699999999999996</v>
          </cell>
          <cell r="M703">
            <v>124.02</v>
          </cell>
          <cell r="P703" t="str">
            <v/>
          </cell>
          <cell r="Q703" t="str">
            <v/>
          </cell>
        </row>
        <row r="704">
          <cell r="H704" t="str">
            <v>Екстракция на еднокоренов зъб с анестезия</v>
          </cell>
          <cell r="I704">
            <v>508</v>
          </cell>
          <cell r="L704">
            <v>0</v>
          </cell>
          <cell r="M704">
            <v>0</v>
          </cell>
          <cell r="P704" t="str">
            <v/>
          </cell>
          <cell r="Q704" t="str">
            <v/>
          </cell>
        </row>
        <row r="705">
          <cell r="H705" t="str">
            <v>Екстракция на многокоренов зъб с анестезия</v>
          </cell>
          <cell r="I705">
            <v>509</v>
          </cell>
          <cell r="J705">
            <v>6</v>
          </cell>
          <cell r="L705">
            <v>2.2000000000000002</v>
          </cell>
          <cell r="M705">
            <v>57.2</v>
          </cell>
          <cell r="P705" t="str">
            <v/>
          </cell>
          <cell r="Q705" t="str">
            <v/>
          </cell>
        </row>
        <row r="706">
          <cell r="P706" t="str">
            <v/>
          </cell>
          <cell r="Q706" t="str">
            <v/>
          </cell>
        </row>
        <row r="707">
          <cell r="P707" t="str">
            <v/>
          </cell>
          <cell r="Q707" t="str">
            <v/>
          </cell>
        </row>
        <row r="708">
          <cell r="P708" t="str">
            <v/>
          </cell>
          <cell r="Q708" t="str">
            <v/>
          </cell>
        </row>
        <row r="709">
          <cell r="P709" t="str">
            <v/>
          </cell>
          <cell r="Q709" t="str">
            <v/>
          </cell>
        </row>
        <row r="710">
          <cell r="C710">
            <v>2422112003</v>
          </cell>
          <cell r="D710">
            <v>5802255591</v>
          </cell>
          <cell r="E710" t="str">
            <v>ИППСП</v>
          </cell>
          <cell r="F710" t="str">
            <v>24-0111</v>
          </cell>
          <cell r="G710">
            <v>36916</v>
          </cell>
          <cell r="H710" t="str">
            <v>Обстоен преглед за установяване на орален статус</v>
          </cell>
          <cell r="I710">
            <v>101</v>
          </cell>
          <cell r="J710">
            <v>6</v>
          </cell>
          <cell r="L710">
            <v>1.5</v>
          </cell>
          <cell r="M710">
            <v>39</v>
          </cell>
          <cell r="N710">
            <v>12.27</v>
          </cell>
          <cell r="O710">
            <v>9.99</v>
          </cell>
          <cell r="P710">
            <v>19</v>
          </cell>
          <cell r="Q710">
            <v>3</v>
          </cell>
          <cell r="R710">
            <v>572</v>
          </cell>
          <cell r="S710">
            <v>9.73</v>
          </cell>
          <cell r="T710">
            <v>12.27</v>
          </cell>
        </row>
        <row r="711">
          <cell r="H711" t="str">
            <v>Препариране на кавитет. Подложки и обтурация с амалгама</v>
          </cell>
          <cell r="I711">
            <v>301</v>
          </cell>
          <cell r="J711">
            <v>14</v>
          </cell>
          <cell r="L711">
            <v>6.07</v>
          </cell>
          <cell r="M711">
            <v>157.82</v>
          </cell>
          <cell r="P711" t="str">
            <v/>
          </cell>
          <cell r="Q711" t="str">
            <v/>
          </cell>
        </row>
        <row r="712">
          <cell r="H712" t="str">
            <v>Препариране на кавитет. Подложки и обтурация с химичен композит</v>
          </cell>
          <cell r="I712">
            <v>301</v>
          </cell>
          <cell r="J712">
            <v>1</v>
          </cell>
          <cell r="L712">
            <v>0.43</v>
          </cell>
          <cell r="M712">
            <v>11.18</v>
          </cell>
          <cell r="P712" t="str">
            <v/>
          </cell>
          <cell r="Q712" t="str">
            <v/>
          </cell>
        </row>
        <row r="713">
          <cell r="H713" t="str">
            <v>Екстракция на еднокоренов зъб с анестезия</v>
          </cell>
          <cell r="I713">
            <v>508</v>
          </cell>
          <cell r="J713">
            <v>6</v>
          </cell>
          <cell r="L713">
            <v>1.7</v>
          </cell>
          <cell r="M713">
            <v>44.2</v>
          </cell>
          <cell r="P713" t="str">
            <v/>
          </cell>
          <cell r="Q713" t="str">
            <v/>
          </cell>
        </row>
        <row r="714">
          <cell r="H714" t="str">
            <v>Екстракция на многокоренов зъб с анестезия</v>
          </cell>
          <cell r="I714">
            <v>509</v>
          </cell>
          <cell r="J714">
            <v>7</v>
          </cell>
          <cell r="L714">
            <v>2.57</v>
          </cell>
          <cell r="M714">
            <v>66.819999999999993</v>
          </cell>
          <cell r="P714" t="str">
            <v/>
          </cell>
          <cell r="Q714" t="str">
            <v/>
          </cell>
        </row>
        <row r="715">
          <cell r="P715" t="str">
            <v/>
          </cell>
          <cell r="Q715" t="str">
            <v/>
          </cell>
        </row>
        <row r="716">
          <cell r="P716" t="str">
            <v/>
          </cell>
          <cell r="Q716" t="str">
            <v/>
          </cell>
        </row>
        <row r="717">
          <cell r="P717" t="str">
            <v/>
          </cell>
          <cell r="Q717" t="str">
            <v/>
          </cell>
        </row>
        <row r="718">
          <cell r="P718" t="str">
            <v/>
          </cell>
          <cell r="Q718" t="str">
            <v/>
          </cell>
        </row>
        <row r="719">
          <cell r="C719">
            <v>2422112004</v>
          </cell>
          <cell r="D719">
            <v>4809017700</v>
          </cell>
          <cell r="E719" t="str">
            <v>ИППСП</v>
          </cell>
          <cell r="F719" t="str">
            <v>24-0567</v>
          </cell>
          <cell r="G719">
            <v>36924</v>
          </cell>
          <cell r="H719" t="str">
            <v>Обстоен преглед за установяване на орален статус</v>
          </cell>
          <cell r="I719">
            <v>101</v>
          </cell>
          <cell r="J719">
            <v>16</v>
          </cell>
          <cell r="L719">
            <v>4</v>
          </cell>
          <cell r="M719">
            <v>104</v>
          </cell>
          <cell r="N719">
            <v>19.34</v>
          </cell>
          <cell r="O719">
            <v>3.75</v>
          </cell>
          <cell r="P719">
            <v>20</v>
          </cell>
          <cell r="Q719">
            <v>2</v>
          </cell>
          <cell r="R719">
            <v>572</v>
          </cell>
          <cell r="S719">
            <v>2.66</v>
          </cell>
          <cell r="T719">
            <v>19.34</v>
          </cell>
        </row>
        <row r="720">
          <cell r="H720" t="str">
            <v>Препариране на кавитет. Подложки и обтурация с амалгама</v>
          </cell>
          <cell r="I720">
            <v>301</v>
          </cell>
          <cell r="J720">
            <v>10</v>
          </cell>
          <cell r="L720">
            <v>4.33</v>
          </cell>
          <cell r="M720">
            <v>112.58</v>
          </cell>
          <cell r="P720" t="str">
            <v/>
          </cell>
        </row>
        <row r="721">
          <cell r="H721" t="str">
            <v>Препариране на кавитет. Подложки и обтурация с химичен композит</v>
          </cell>
          <cell r="I721">
            <v>301</v>
          </cell>
          <cell r="J721">
            <v>4</v>
          </cell>
          <cell r="L721">
            <v>1.73</v>
          </cell>
          <cell r="M721">
            <v>44.98</v>
          </cell>
          <cell r="P721" t="str">
            <v/>
          </cell>
        </row>
        <row r="722">
          <cell r="H722" t="str">
            <v>Екстракция на еднокоренов зъб с анестезия</v>
          </cell>
          <cell r="I722">
            <v>508</v>
          </cell>
          <cell r="J722">
            <v>25</v>
          </cell>
          <cell r="L722">
            <v>7.08</v>
          </cell>
          <cell r="M722">
            <v>184.08</v>
          </cell>
          <cell r="P722" t="str">
            <v/>
          </cell>
        </row>
        <row r="723">
          <cell r="H723" t="str">
            <v>Екстракция на многокоренов зъб с анестезия</v>
          </cell>
          <cell r="I723">
            <v>509</v>
          </cell>
          <cell r="J723">
            <v>6</v>
          </cell>
          <cell r="L723">
            <v>2.2000000000000002</v>
          </cell>
          <cell r="M723">
            <v>57.2</v>
          </cell>
          <cell r="P723" t="str">
            <v/>
          </cell>
        </row>
        <row r="724">
          <cell r="P724" t="str">
            <v/>
          </cell>
        </row>
        <row r="725">
          <cell r="P725" t="str">
            <v/>
          </cell>
        </row>
        <row r="726">
          <cell r="P726" t="str">
            <v/>
          </cell>
        </row>
        <row r="727">
          <cell r="P727" t="str">
            <v/>
          </cell>
        </row>
        <row r="728">
          <cell r="C728">
            <v>2422112006</v>
          </cell>
          <cell r="D728">
            <v>7402157568</v>
          </cell>
          <cell r="E728" t="str">
            <v>ИППСП</v>
          </cell>
          <cell r="F728" t="str">
            <v>24-0695</v>
          </cell>
          <cell r="G728">
            <v>37135</v>
          </cell>
          <cell r="H728" t="str">
            <v>Обстоен преглед за установяване на орален статус</v>
          </cell>
          <cell r="I728">
            <v>101</v>
          </cell>
          <cell r="J728">
            <v>2</v>
          </cell>
          <cell r="L728">
            <v>0.5</v>
          </cell>
          <cell r="M728">
            <v>13</v>
          </cell>
          <cell r="N728">
            <v>3.7</v>
          </cell>
          <cell r="O728">
            <v>5.82</v>
          </cell>
          <cell r="P728">
            <v>7</v>
          </cell>
          <cell r="Q728">
            <v>1</v>
          </cell>
          <cell r="R728">
            <v>208</v>
          </cell>
          <cell r="S728">
            <v>4.3</v>
          </cell>
          <cell r="T728">
            <v>3.7</v>
          </cell>
        </row>
        <row r="729">
          <cell r="H729" t="str">
            <v>Препариране на кавитет. Подложки и обтурация с амалгама</v>
          </cell>
          <cell r="I729">
            <v>301</v>
          </cell>
          <cell r="L729">
            <v>0</v>
          </cell>
          <cell r="M729">
            <v>0</v>
          </cell>
          <cell r="P729" t="str">
            <v/>
          </cell>
        </row>
        <row r="730">
          <cell r="H730" t="str">
            <v>Препариране на кавитет. Подложки и обтурация с химичен композит</v>
          </cell>
          <cell r="I730">
            <v>301</v>
          </cell>
          <cell r="J730">
            <v>4</v>
          </cell>
          <cell r="L730">
            <v>1.73</v>
          </cell>
          <cell r="M730">
            <v>44.98</v>
          </cell>
          <cell r="P730" t="str">
            <v/>
          </cell>
        </row>
        <row r="731">
          <cell r="H731" t="str">
            <v>Екстракция на еднокоренов зъб с анестезия</v>
          </cell>
          <cell r="I731">
            <v>508</v>
          </cell>
          <cell r="L731">
            <v>0</v>
          </cell>
          <cell r="M731">
            <v>0</v>
          </cell>
          <cell r="P731" t="str">
            <v/>
          </cell>
        </row>
        <row r="732">
          <cell r="H732" t="str">
            <v>Екстракция на многокоренов зъб с анестезия</v>
          </cell>
          <cell r="I732">
            <v>509</v>
          </cell>
          <cell r="J732">
            <v>4</v>
          </cell>
          <cell r="L732">
            <v>1.47</v>
          </cell>
          <cell r="M732">
            <v>38.22</v>
          </cell>
          <cell r="P732" t="str">
            <v/>
          </cell>
        </row>
        <row r="733">
          <cell r="P733" t="str">
            <v/>
          </cell>
        </row>
        <row r="734">
          <cell r="P734" t="str">
            <v/>
          </cell>
        </row>
        <row r="735">
          <cell r="P735" t="str">
            <v/>
          </cell>
        </row>
        <row r="736">
          <cell r="P736" t="str">
            <v/>
          </cell>
        </row>
        <row r="737">
          <cell r="C737">
            <v>2431112160</v>
          </cell>
          <cell r="D737">
            <v>7509020781</v>
          </cell>
          <cell r="E737" t="str">
            <v>ИППСП</v>
          </cell>
          <cell r="F737" t="str">
            <v>24-0512</v>
          </cell>
          <cell r="G737">
            <v>36920</v>
          </cell>
          <cell r="H737" t="str">
            <v>Обстоен преглед за установяване на орален статус</v>
          </cell>
          <cell r="I737">
            <v>101</v>
          </cell>
          <cell r="J737">
            <v>22</v>
          </cell>
          <cell r="L737">
            <v>6.23</v>
          </cell>
          <cell r="M737">
            <v>161.97999999999999</v>
          </cell>
          <cell r="N737">
            <v>13.22</v>
          </cell>
          <cell r="O737">
            <v>5.08</v>
          </cell>
          <cell r="P737">
            <v>15</v>
          </cell>
          <cell r="Q737">
            <v>5</v>
          </cell>
          <cell r="R737">
            <v>475.8</v>
          </cell>
          <cell r="S737">
            <v>5.08</v>
          </cell>
          <cell r="T737">
            <v>13.22</v>
          </cell>
        </row>
        <row r="738">
          <cell r="H738" t="str">
            <v>Препариране на кавитет. Подложки и обтурация с амалгама</v>
          </cell>
          <cell r="I738">
            <v>301</v>
          </cell>
          <cell r="J738">
            <v>4</v>
          </cell>
          <cell r="L738">
            <v>1.73</v>
          </cell>
          <cell r="M738">
            <v>44.98</v>
          </cell>
          <cell r="P738" t="str">
            <v/>
          </cell>
          <cell r="Q738" t="str">
            <v/>
          </cell>
        </row>
        <row r="739">
          <cell r="H739" t="str">
            <v>Препариране на кавитет. Подложки и обтурация с химичен композит</v>
          </cell>
          <cell r="I739">
            <v>301</v>
          </cell>
          <cell r="J739">
            <v>7</v>
          </cell>
          <cell r="L739">
            <v>3.03</v>
          </cell>
          <cell r="M739">
            <v>78.78</v>
          </cell>
          <cell r="P739" t="str">
            <v/>
          </cell>
          <cell r="Q739" t="str">
            <v/>
          </cell>
        </row>
        <row r="740">
          <cell r="H740" t="str">
            <v>Екстракция на еднокоренов зъб с анестезия</v>
          </cell>
          <cell r="I740">
            <v>508</v>
          </cell>
          <cell r="J740">
            <v>4</v>
          </cell>
          <cell r="L740">
            <v>1.1299999999999999</v>
          </cell>
          <cell r="M740">
            <v>29.38</v>
          </cell>
          <cell r="P740" t="str">
            <v/>
          </cell>
          <cell r="Q740" t="str">
            <v/>
          </cell>
        </row>
        <row r="741">
          <cell r="H741" t="str">
            <v>Екстракция на многокоренов зъб с анестезия</v>
          </cell>
          <cell r="I741">
            <v>509</v>
          </cell>
          <cell r="J741">
            <v>3</v>
          </cell>
          <cell r="L741">
            <v>1.1000000000000001</v>
          </cell>
          <cell r="M741">
            <v>28.6</v>
          </cell>
          <cell r="P741" t="str">
            <v/>
          </cell>
          <cell r="Q741" t="str">
            <v/>
          </cell>
        </row>
        <row r="742">
          <cell r="P742" t="str">
            <v/>
          </cell>
          <cell r="Q742" t="str">
            <v/>
          </cell>
        </row>
        <row r="743">
          <cell r="P743" t="str">
            <v/>
          </cell>
          <cell r="Q743" t="str">
            <v/>
          </cell>
        </row>
        <row r="744">
          <cell r="P744" t="str">
            <v/>
          </cell>
          <cell r="Q744" t="str">
            <v/>
          </cell>
        </row>
        <row r="745">
          <cell r="P745" t="str">
            <v/>
          </cell>
          <cell r="Q745" t="str">
            <v/>
          </cell>
        </row>
        <row r="746">
          <cell r="C746">
            <v>2423112001</v>
          </cell>
          <cell r="D746">
            <v>6304285834</v>
          </cell>
          <cell r="E746" t="str">
            <v>ИППСП</v>
          </cell>
          <cell r="F746" t="str">
            <v>24-0420</v>
          </cell>
          <cell r="G746">
            <v>36922</v>
          </cell>
          <cell r="H746" t="str">
            <v>Обстоен преглед за установяване на орален статус</v>
          </cell>
          <cell r="I746">
            <v>101</v>
          </cell>
          <cell r="J746">
            <v>10</v>
          </cell>
          <cell r="L746">
            <v>2.5</v>
          </cell>
          <cell r="M746">
            <v>65</v>
          </cell>
          <cell r="N746">
            <v>20.02</v>
          </cell>
          <cell r="O746">
            <v>2.08</v>
          </cell>
          <cell r="P746">
            <v>20</v>
          </cell>
          <cell r="Q746">
            <v>2</v>
          </cell>
          <cell r="R746">
            <v>572</v>
          </cell>
          <cell r="S746">
            <v>2</v>
          </cell>
          <cell r="T746">
            <v>20</v>
          </cell>
        </row>
        <row r="747">
          <cell r="H747" t="str">
            <v>Препариране на кавитет. Подложки и обтурация с амалгама</v>
          </cell>
          <cell r="I747">
            <v>301</v>
          </cell>
          <cell r="J747">
            <v>9</v>
          </cell>
          <cell r="L747">
            <v>3.9</v>
          </cell>
          <cell r="M747">
            <v>101.4</v>
          </cell>
          <cell r="P747" t="str">
            <v/>
          </cell>
          <cell r="Q747" t="str">
            <v/>
          </cell>
        </row>
        <row r="748">
          <cell r="H748" t="str">
            <v>Препариране на кавитет. Подложки и обтурация с химичен композит</v>
          </cell>
          <cell r="I748">
            <v>301</v>
          </cell>
          <cell r="J748">
            <v>26</v>
          </cell>
          <cell r="L748">
            <v>11.27</v>
          </cell>
          <cell r="M748">
            <v>293.02</v>
          </cell>
          <cell r="P748" t="str">
            <v/>
          </cell>
          <cell r="Q748" t="str">
            <v/>
          </cell>
        </row>
        <row r="749">
          <cell r="H749" t="str">
            <v>Екстракция на еднокоренов зъб с анестезия</v>
          </cell>
          <cell r="I749">
            <v>508</v>
          </cell>
          <cell r="J749">
            <v>7</v>
          </cell>
          <cell r="L749">
            <v>1.98</v>
          </cell>
          <cell r="M749">
            <v>51.48</v>
          </cell>
          <cell r="P749" t="str">
            <v/>
          </cell>
          <cell r="Q749" t="str">
            <v/>
          </cell>
        </row>
        <row r="750">
          <cell r="H750" t="str">
            <v>Екстракция на многокоренов зъб с анестезия</v>
          </cell>
          <cell r="I750">
            <v>509</v>
          </cell>
          <cell r="J750">
            <v>1</v>
          </cell>
          <cell r="L750">
            <v>0.37</v>
          </cell>
          <cell r="M750">
            <v>9.6199999999999992</v>
          </cell>
          <cell r="P750" t="str">
            <v/>
          </cell>
          <cell r="Q750" t="str">
            <v/>
          </cell>
        </row>
        <row r="751">
          <cell r="P751" t="str">
            <v/>
          </cell>
          <cell r="Q751" t="str">
            <v/>
          </cell>
        </row>
        <row r="752">
          <cell r="P752" t="str">
            <v/>
          </cell>
          <cell r="Q752" t="str">
            <v/>
          </cell>
        </row>
        <row r="753">
          <cell r="P753" t="str">
            <v/>
          </cell>
          <cell r="Q753" t="str">
            <v/>
          </cell>
        </row>
        <row r="754">
          <cell r="P754" t="str">
            <v/>
          </cell>
          <cell r="Q754" t="str">
            <v/>
          </cell>
        </row>
        <row r="755">
          <cell r="C755">
            <v>2423112002</v>
          </cell>
          <cell r="D755">
            <v>6306297599</v>
          </cell>
          <cell r="E755" t="str">
            <v>ИППСП</v>
          </cell>
          <cell r="F755" t="str">
            <v>24-0428</v>
          </cell>
          <cell r="G755">
            <v>36922</v>
          </cell>
          <cell r="H755" t="str">
            <v>Обстоен преглед за установяване на орален статус</v>
          </cell>
          <cell r="I755">
            <v>101</v>
          </cell>
          <cell r="J755">
            <v>36</v>
          </cell>
          <cell r="L755">
            <v>9</v>
          </cell>
          <cell r="M755">
            <v>234</v>
          </cell>
          <cell r="N755">
            <v>19.940000000000001</v>
          </cell>
          <cell r="O755">
            <v>3.28</v>
          </cell>
          <cell r="P755">
            <v>20</v>
          </cell>
          <cell r="Q755">
            <v>3</v>
          </cell>
          <cell r="R755">
            <v>598</v>
          </cell>
          <cell r="S755">
            <v>3.06</v>
          </cell>
          <cell r="T755">
            <v>19.940000000000001</v>
          </cell>
        </row>
        <row r="756">
          <cell r="H756" t="str">
            <v>Препариране на кавитет. Подложки и обтурация с амалгама</v>
          </cell>
          <cell r="I756">
            <v>301</v>
          </cell>
          <cell r="J756">
            <v>1</v>
          </cell>
          <cell r="L756">
            <v>0.43</v>
          </cell>
          <cell r="M756">
            <v>11.18</v>
          </cell>
          <cell r="P756" t="str">
            <v/>
          </cell>
          <cell r="Q756" t="str">
            <v/>
          </cell>
        </row>
        <row r="757">
          <cell r="H757" t="str">
            <v>Препариране на кавитет. Подложки и обтурация с химичен композит</v>
          </cell>
          <cell r="I757">
            <v>301</v>
          </cell>
          <cell r="J757">
            <v>9</v>
          </cell>
          <cell r="L757">
            <v>3.9</v>
          </cell>
          <cell r="M757">
            <v>101.4</v>
          </cell>
          <cell r="P757" t="str">
            <v/>
          </cell>
          <cell r="Q757" t="str">
            <v/>
          </cell>
        </row>
        <row r="758">
          <cell r="H758" t="str">
            <v>Екстракция на еднокоренов зъб с анестезия</v>
          </cell>
          <cell r="I758">
            <v>508</v>
          </cell>
          <cell r="J758">
            <v>13</v>
          </cell>
          <cell r="L758">
            <v>3.68</v>
          </cell>
          <cell r="M758">
            <v>95.68</v>
          </cell>
          <cell r="P758" t="str">
            <v/>
          </cell>
          <cell r="Q758" t="str">
            <v/>
          </cell>
        </row>
        <row r="759">
          <cell r="H759" t="str">
            <v>Екстракция на многокоренов зъб с анестезия</v>
          </cell>
          <cell r="I759">
            <v>509</v>
          </cell>
          <cell r="J759">
            <v>8</v>
          </cell>
          <cell r="L759">
            <v>2.93</v>
          </cell>
          <cell r="M759">
            <v>76.180000000000007</v>
          </cell>
          <cell r="P759" t="str">
            <v/>
          </cell>
          <cell r="Q759" t="str">
            <v/>
          </cell>
        </row>
        <row r="760">
          <cell r="P760" t="str">
            <v/>
          </cell>
          <cell r="Q760" t="str">
            <v/>
          </cell>
        </row>
        <row r="761">
          <cell r="P761" t="str">
            <v/>
          </cell>
          <cell r="Q761" t="str">
            <v/>
          </cell>
        </row>
        <row r="762">
          <cell r="P762" t="str">
            <v/>
          </cell>
          <cell r="Q762" t="str">
            <v/>
          </cell>
        </row>
        <row r="763">
          <cell r="P763" t="str">
            <v/>
          </cell>
          <cell r="Q763" t="str">
            <v/>
          </cell>
        </row>
        <row r="764">
          <cell r="C764">
            <v>2424112001</v>
          </cell>
          <cell r="D764">
            <v>7210157614</v>
          </cell>
          <cell r="E764" t="str">
            <v>ИППСП</v>
          </cell>
          <cell r="F764" t="str">
            <v>24-0129</v>
          </cell>
          <cell r="G764">
            <v>36915</v>
          </cell>
          <cell r="H764" t="str">
            <v>Обстоен преглед за установяване на орален статус</v>
          </cell>
          <cell r="I764">
            <v>101</v>
          </cell>
          <cell r="J764">
            <v>18</v>
          </cell>
          <cell r="L764">
            <v>4.5</v>
          </cell>
          <cell r="M764">
            <v>117</v>
          </cell>
          <cell r="N764">
            <v>20.28</v>
          </cell>
          <cell r="O764">
            <v>7</v>
          </cell>
          <cell r="P764">
            <v>20</v>
          </cell>
          <cell r="Q764">
            <v>7</v>
          </cell>
          <cell r="R764">
            <v>702</v>
          </cell>
          <cell r="S764">
            <v>7</v>
          </cell>
          <cell r="T764">
            <v>20</v>
          </cell>
        </row>
        <row r="765">
          <cell r="H765" t="str">
            <v>Препариране на кавитет. Подложки и обтурация с амалгама</v>
          </cell>
          <cell r="I765">
            <v>301</v>
          </cell>
          <cell r="J765">
            <v>10</v>
          </cell>
          <cell r="L765">
            <v>4.33</v>
          </cell>
          <cell r="M765">
            <v>112.58</v>
          </cell>
          <cell r="P765" t="str">
            <v/>
          </cell>
          <cell r="Q765" t="str">
            <v/>
          </cell>
        </row>
        <row r="766">
          <cell r="H766" t="str">
            <v>Препариране на кавитет. Подложки и обтурация с химичен композит</v>
          </cell>
          <cell r="I766">
            <v>301</v>
          </cell>
          <cell r="J766">
            <v>5</v>
          </cell>
          <cell r="L766">
            <v>2.17</v>
          </cell>
          <cell r="M766">
            <v>56.42</v>
          </cell>
          <cell r="P766" t="str">
            <v/>
          </cell>
          <cell r="Q766" t="str">
            <v/>
          </cell>
        </row>
        <row r="767">
          <cell r="H767" t="str">
            <v>Екстракция на еднокоренов зъб с анестезия</v>
          </cell>
          <cell r="I767">
            <v>508</v>
          </cell>
          <cell r="J767">
            <v>25</v>
          </cell>
          <cell r="L767">
            <v>7.08</v>
          </cell>
          <cell r="M767">
            <v>184.08</v>
          </cell>
          <cell r="P767" t="str">
            <v/>
          </cell>
          <cell r="Q767" t="str">
            <v/>
          </cell>
        </row>
        <row r="768">
          <cell r="H768" t="str">
            <v>Екстракция на многокоренов зъб с анестезия</v>
          </cell>
          <cell r="I768">
            <v>509</v>
          </cell>
          <cell r="J768">
            <v>6</v>
          </cell>
          <cell r="L768">
            <v>2.2000000000000002</v>
          </cell>
          <cell r="M768">
            <v>57.2</v>
          </cell>
          <cell r="P768" t="str">
            <v/>
          </cell>
          <cell r="Q768" t="str">
            <v/>
          </cell>
        </row>
        <row r="769">
          <cell r="P769" t="str">
            <v/>
          </cell>
          <cell r="Q769" t="str">
            <v/>
          </cell>
        </row>
        <row r="770">
          <cell r="P770" t="str">
            <v/>
          </cell>
          <cell r="Q770" t="str">
            <v/>
          </cell>
        </row>
        <row r="771">
          <cell r="P771" t="str">
            <v/>
          </cell>
          <cell r="Q771" t="str">
            <v/>
          </cell>
        </row>
        <row r="772">
          <cell r="P772" t="str">
            <v/>
          </cell>
          <cell r="Q772" t="str">
            <v/>
          </cell>
        </row>
        <row r="773">
          <cell r="C773">
            <v>2424112002</v>
          </cell>
          <cell r="D773">
            <v>5711057260</v>
          </cell>
          <cell r="E773" t="str">
            <v>ИППСП</v>
          </cell>
          <cell r="F773" t="str">
            <v>24-0224</v>
          </cell>
          <cell r="G773">
            <v>36917</v>
          </cell>
          <cell r="H773" t="str">
            <v>Обстоен преглед за установяване на орален статус</v>
          </cell>
          <cell r="I773">
            <v>101</v>
          </cell>
          <cell r="J773">
            <v>14</v>
          </cell>
          <cell r="L773">
            <v>3.5</v>
          </cell>
          <cell r="M773">
            <v>91</v>
          </cell>
          <cell r="N773">
            <v>21.6</v>
          </cell>
          <cell r="O773">
            <v>6.82</v>
          </cell>
          <cell r="P773">
            <v>22</v>
          </cell>
          <cell r="Q773">
            <v>6</v>
          </cell>
          <cell r="R773">
            <v>728</v>
          </cell>
          <cell r="S773">
            <v>6.4</v>
          </cell>
          <cell r="T773">
            <v>21.6</v>
          </cell>
        </row>
        <row r="774">
          <cell r="H774" t="str">
            <v>Препариране на кавитет. Подложки и обтурация с амалгама</v>
          </cell>
          <cell r="I774">
            <v>301</v>
          </cell>
          <cell r="J774">
            <v>7</v>
          </cell>
          <cell r="L774">
            <v>3.03</v>
          </cell>
          <cell r="M774">
            <v>78.78</v>
          </cell>
          <cell r="P774" t="str">
            <v/>
          </cell>
          <cell r="Q774" t="str">
            <v/>
          </cell>
        </row>
        <row r="775">
          <cell r="H775" t="str">
            <v>Препариране на кавитет. Подложки и обтурация с химичен композит</v>
          </cell>
          <cell r="I775">
            <v>301</v>
          </cell>
          <cell r="J775">
            <v>12</v>
          </cell>
          <cell r="L775">
            <v>5.2</v>
          </cell>
          <cell r="M775">
            <v>135.19999999999999</v>
          </cell>
          <cell r="P775" t="str">
            <v/>
          </cell>
          <cell r="Q775" t="str">
            <v/>
          </cell>
        </row>
        <row r="776">
          <cell r="H776" t="str">
            <v>Екстракция на еднокоренов зъб с анестезия</v>
          </cell>
          <cell r="I776">
            <v>508</v>
          </cell>
          <cell r="J776">
            <v>18</v>
          </cell>
          <cell r="L776">
            <v>5.0999999999999996</v>
          </cell>
          <cell r="M776">
            <v>132.6</v>
          </cell>
          <cell r="P776" t="str">
            <v/>
          </cell>
          <cell r="Q776" t="str">
            <v/>
          </cell>
        </row>
        <row r="777">
          <cell r="H777" t="str">
            <v>Екстракция на многокоренов зъб с анестезия</v>
          </cell>
          <cell r="I777">
            <v>509</v>
          </cell>
          <cell r="J777">
            <v>13</v>
          </cell>
          <cell r="L777">
            <v>4.7699999999999996</v>
          </cell>
          <cell r="M777">
            <v>124.02</v>
          </cell>
          <cell r="P777" t="str">
            <v/>
          </cell>
          <cell r="Q777" t="str">
            <v/>
          </cell>
        </row>
        <row r="778">
          <cell r="P778" t="str">
            <v/>
          </cell>
          <cell r="Q778" t="str">
            <v/>
          </cell>
        </row>
        <row r="779">
          <cell r="P779" t="str">
            <v/>
          </cell>
          <cell r="Q779" t="str">
            <v/>
          </cell>
        </row>
        <row r="780">
          <cell r="P780" t="str">
            <v/>
          </cell>
          <cell r="Q780" t="str">
            <v/>
          </cell>
        </row>
        <row r="781">
          <cell r="P781" t="str">
            <v/>
          </cell>
          <cell r="Q781" t="str">
            <v/>
          </cell>
        </row>
        <row r="782">
          <cell r="C782">
            <v>2424112003</v>
          </cell>
          <cell r="D782">
            <v>6609287609</v>
          </cell>
          <cell r="E782" t="str">
            <v>ИППСП</v>
          </cell>
          <cell r="F782" t="str">
            <v>24-0223</v>
          </cell>
          <cell r="G782">
            <v>36917</v>
          </cell>
          <cell r="H782" t="str">
            <v>Обстоен преглед за установяване на орален статус</v>
          </cell>
          <cell r="I782">
            <v>101</v>
          </cell>
          <cell r="J782">
            <v>9</v>
          </cell>
          <cell r="L782">
            <v>2.25</v>
          </cell>
          <cell r="M782">
            <v>58.5</v>
          </cell>
          <cell r="N782">
            <v>8.69</v>
          </cell>
          <cell r="O782">
            <v>14.32</v>
          </cell>
          <cell r="P782">
            <v>18</v>
          </cell>
          <cell r="Q782">
            <v>5</v>
          </cell>
          <cell r="R782">
            <v>598</v>
          </cell>
          <cell r="S782">
            <v>14.31</v>
          </cell>
          <cell r="T782">
            <v>8.69</v>
          </cell>
        </row>
        <row r="783">
          <cell r="H783" t="str">
            <v>Препариране на кавитет. Подложки и обтурация с амалгама</v>
          </cell>
          <cell r="I783">
            <v>301</v>
          </cell>
          <cell r="L783">
            <v>0</v>
          </cell>
          <cell r="M783">
            <v>0</v>
          </cell>
          <cell r="P783" t="str">
            <v/>
          </cell>
          <cell r="Q783" t="str">
            <v/>
          </cell>
        </row>
        <row r="784">
          <cell r="H784" t="str">
            <v>Препариране на кавитет. Подложки и обтурация с химичен композит</v>
          </cell>
          <cell r="I784">
            <v>301</v>
          </cell>
          <cell r="J784">
            <v>14</v>
          </cell>
          <cell r="L784">
            <v>6.07</v>
          </cell>
          <cell r="M784">
            <v>157.82</v>
          </cell>
          <cell r="P784" t="str">
            <v/>
          </cell>
          <cell r="Q784" t="str">
            <v/>
          </cell>
        </row>
        <row r="785">
          <cell r="H785" t="str">
            <v>Екстракция на еднокоренов зъб с анестезия</v>
          </cell>
          <cell r="I785">
            <v>508</v>
          </cell>
          <cell r="L785">
            <v>0</v>
          </cell>
          <cell r="M785">
            <v>0</v>
          </cell>
          <cell r="P785" t="str">
            <v/>
          </cell>
          <cell r="Q785" t="str">
            <v/>
          </cell>
        </row>
        <row r="786">
          <cell r="H786" t="str">
            <v>Екстракция на многокоренов зъб с анестезия</v>
          </cell>
          <cell r="I786">
            <v>509</v>
          </cell>
          <cell r="J786">
            <v>1</v>
          </cell>
          <cell r="L786">
            <v>0.37</v>
          </cell>
          <cell r="M786">
            <v>9.6199999999999992</v>
          </cell>
          <cell r="P786" t="str">
            <v/>
          </cell>
          <cell r="Q786" t="str">
            <v/>
          </cell>
        </row>
        <row r="787">
          <cell r="P787" t="str">
            <v/>
          </cell>
          <cell r="Q787" t="str">
            <v/>
          </cell>
        </row>
        <row r="788">
          <cell r="P788" t="str">
            <v/>
          </cell>
          <cell r="Q788" t="str">
            <v/>
          </cell>
        </row>
        <row r="789">
          <cell r="P789" t="str">
            <v/>
          </cell>
          <cell r="Q789" t="str">
            <v/>
          </cell>
        </row>
        <row r="790">
          <cell r="P790" t="str">
            <v/>
          </cell>
          <cell r="Q790" t="str">
            <v/>
          </cell>
        </row>
        <row r="791">
          <cell r="C791" t="str">
            <v>2424112004</v>
          </cell>
          <cell r="D791" t="str">
            <v>6004097538</v>
          </cell>
          <cell r="E791" t="str">
            <v>ИППСП</v>
          </cell>
          <cell r="F791" t="str">
            <v>24-0160</v>
          </cell>
          <cell r="G791">
            <v>36918</v>
          </cell>
          <cell r="H791" t="str">
            <v>Обстоен преглед за установяване на орален статус</v>
          </cell>
          <cell r="I791">
            <v>101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R791">
            <v>0</v>
          </cell>
          <cell r="S791">
            <v>0</v>
          </cell>
          <cell r="T791">
            <v>0</v>
          </cell>
        </row>
        <row r="792">
          <cell r="H792" t="str">
            <v>Препариране на кавитет. Подложки и обтурация с амалгама</v>
          </cell>
          <cell r="I792">
            <v>301</v>
          </cell>
          <cell r="L792">
            <v>0</v>
          </cell>
          <cell r="M792">
            <v>0</v>
          </cell>
          <cell r="P792" t="str">
            <v/>
          </cell>
          <cell r="Q792" t="str">
            <v/>
          </cell>
        </row>
        <row r="793">
          <cell r="H793" t="str">
            <v>Препариране на кавитет. Подложки и обтурация с химичен композит</v>
          </cell>
          <cell r="I793">
            <v>301</v>
          </cell>
          <cell r="L793">
            <v>0</v>
          </cell>
          <cell r="M793">
            <v>0</v>
          </cell>
          <cell r="P793" t="str">
            <v/>
          </cell>
          <cell r="Q793" t="str">
            <v/>
          </cell>
        </row>
        <row r="794">
          <cell r="H794" t="str">
            <v>Екстракция на еднокоренов зъб с анестезия</v>
          </cell>
          <cell r="I794">
            <v>508</v>
          </cell>
          <cell r="L794">
            <v>0</v>
          </cell>
          <cell r="M794">
            <v>0</v>
          </cell>
          <cell r="P794" t="str">
            <v/>
          </cell>
          <cell r="Q794" t="str">
            <v/>
          </cell>
        </row>
        <row r="795">
          <cell r="H795" t="str">
            <v>Екстракция на многокоренов зъб с анестезия</v>
          </cell>
          <cell r="I795">
            <v>509</v>
          </cell>
          <cell r="L795">
            <v>0</v>
          </cell>
          <cell r="M795">
            <v>0</v>
          </cell>
          <cell r="P795" t="str">
            <v/>
          </cell>
          <cell r="Q795" t="str">
            <v/>
          </cell>
        </row>
        <row r="796">
          <cell r="P796" t="str">
            <v/>
          </cell>
          <cell r="Q796" t="str">
            <v/>
          </cell>
        </row>
        <row r="797">
          <cell r="P797" t="str">
            <v/>
          </cell>
          <cell r="Q797" t="str">
            <v/>
          </cell>
        </row>
        <row r="798">
          <cell r="P798" t="str">
            <v/>
          </cell>
          <cell r="Q798" t="str">
            <v/>
          </cell>
        </row>
        <row r="799">
          <cell r="P799" t="str">
            <v/>
          </cell>
          <cell r="Q799" t="str">
            <v/>
          </cell>
        </row>
        <row r="800">
          <cell r="C800">
            <v>2424112005</v>
          </cell>
          <cell r="D800" t="str">
            <v>6910026480</v>
          </cell>
          <cell r="E800" t="str">
            <v>ИППСП</v>
          </cell>
          <cell r="F800" t="str">
            <v>24-0626</v>
          </cell>
          <cell r="G800">
            <v>36929</v>
          </cell>
          <cell r="H800" t="str">
            <v>Обстоен преглед за установяване на орален статус</v>
          </cell>
          <cell r="I800">
            <v>101</v>
          </cell>
          <cell r="J800">
            <v>2</v>
          </cell>
          <cell r="L800">
            <v>0.5</v>
          </cell>
          <cell r="M800">
            <v>13</v>
          </cell>
          <cell r="N800">
            <v>4.66</v>
          </cell>
          <cell r="O800">
            <v>7.35</v>
          </cell>
          <cell r="P800">
            <v>8</v>
          </cell>
          <cell r="Q800">
            <v>4</v>
          </cell>
          <cell r="R800">
            <v>312</v>
          </cell>
          <cell r="S800">
            <v>7.34</v>
          </cell>
          <cell r="T800">
            <v>4.66</v>
          </cell>
        </row>
        <row r="801">
          <cell r="H801" t="str">
            <v>Препариране на кавитет. Подложки и обтурация с амалгама</v>
          </cell>
          <cell r="I801">
            <v>301</v>
          </cell>
          <cell r="J801">
            <v>7</v>
          </cell>
          <cell r="L801">
            <v>3.03</v>
          </cell>
          <cell r="M801">
            <v>78.78</v>
          </cell>
          <cell r="P801" t="str">
            <v/>
          </cell>
          <cell r="Q801" t="str">
            <v/>
          </cell>
        </row>
        <row r="802">
          <cell r="H802" t="str">
            <v>Препариране на кавитет. Подложки и обтурация с химичен композит</v>
          </cell>
          <cell r="I802">
            <v>301</v>
          </cell>
          <cell r="L802">
            <v>0</v>
          </cell>
          <cell r="M802">
            <v>0</v>
          </cell>
          <cell r="P802" t="str">
            <v/>
          </cell>
          <cell r="Q802" t="str">
            <v/>
          </cell>
        </row>
        <row r="803">
          <cell r="H803" t="str">
            <v>Екстракция на еднокоренов зъб с анестезия</v>
          </cell>
          <cell r="I803">
            <v>508</v>
          </cell>
          <cell r="J803">
            <v>4</v>
          </cell>
          <cell r="L803">
            <v>1.1299999999999999</v>
          </cell>
          <cell r="M803">
            <v>29.38</v>
          </cell>
          <cell r="P803" t="str">
            <v/>
          </cell>
          <cell r="Q803" t="str">
            <v/>
          </cell>
        </row>
        <row r="804">
          <cell r="H804" t="str">
            <v>Екстракция на многокоренов зъб с анестезия</v>
          </cell>
          <cell r="I804">
            <v>509</v>
          </cell>
          <cell r="L804">
            <v>0</v>
          </cell>
          <cell r="M804">
            <v>0</v>
          </cell>
          <cell r="P804" t="str">
            <v/>
          </cell>
          <cell r="Q804" t="str">
            <v/>
          </cell>
        </row>
        <row r="805">
          <cell r="P805" t="str">
            <v/>
          </cell>
          <cell r="Q805" t="str">
            <v/>
          </cell>
        </row>
        <row r="806">
          <cell r="P806" t="str">
            <v/>
          </cell>
          <cell r="Q806" t="str">
            <v/>
          </cell>
        </row>
        <row r="807">
          <cell r="P807" t="str">
            <v/>
          </cell>
          <cell r="Q807" t="str">
            <v/>
          </cell>
        </row>
        <row r="808">
          <cell r="P808" t="str">
            <v/>
          </cell>
          <cell r="Q808" t="str">
            <v/>
          </cell>
        </row>
        <row r="809">
          <cell r="C809">
            <v>2412112031</v>
          </cell>
          <cell r="D809">
            <v>6111257530</v>
          </cell>
          <cell r="E809" t="str">
            <v>ИППСП</v>
          </cell>
          <cell r="F809" t="str">
            <v>24-0106</v>
          </cell>
          <cell r="G809">
            <v>36916</v>
          </cell>
          <cell r="H809" t="str">
            <v>Обстоен преглед за установяване на орален статус</v>
          </cell>
          <cell r="I809">
            <v>101</v>
          </cell>
          <cell r="J809">
            <v>11</v>
          </cell>
          <cell r="L809">
            <v>2.75</v>
          </cell>
          <cell r="M809">
            <v>71.5</v>
          </cell>
          <cell r="N809">
            <v>13.42</v>
          </cell>
          <cell r="O809">
            <v>8.64</v>
          </cell>
          <cell r="P809">
            <v>16</v>
          </cell>
          <cell r="Q809">
            <v>6</v>
          </cell>
          <cell r="R809">
            <v>572</v>
          </cell>
          <cell r="S809">
            <v>8.58</v>
          </cell>
          <cell r="T809">
            <v>13.42</v>
          </cell>
        </row>
        <row r="810">
          <cell r="H810" t="str">
            <v>Препариране на кавитет. Подложки и обтурация с амалгама</v>
          </cell>
          <cell r="I810">
            <v>301</v>
          </cell>
          <cell r="J810">
            <v>5</v>
          </cell>
          <cell r="L810">
            <v>2.17</v>
          </cell>
          <cell r="M810">
            <v>56.42</v>
          </cell>
          <cell r="P810" t="str">
            <v/>
          </cell>
          <cell r="Q810" t="str">
            <v/>
          </cell>
        </row>
        <row r="811">
          <cell r="H811" t="str">
            <v>Препариране на кавитет. Подложки и обтурация с химичен композит</v>
          </cell>
          <cell r="I811">
            <v>301</v>
          </cell>
          <cell r="J811">
            <v>14</v>
          </cell>
          <cell r="L811">
            <v>6.07</v>
          </cell>
          <cell r="M811">
            <v>157.82</v>
          </cell>
          <cell r="P811" t="str">
            <v/>
          </cell>
          <cell r="Q811" t="str">
            <v/>
          </cell>
        </row>
        <row r="812">
          <cell r="H812" t="str">
            <v>Екстракция на еднокоренов зъб с анестезия</v>
          </cell>
          <cell r="I812">
            <v>508</v>
          </cell>
          <cell r="J812">
            <v>6</v>
          </cell>
          <cell r="L812">
            <v>1.7</v>
          </cell>
          <cell r="M812">
            <v>44.2</v>
          </cell>
          <cell r="P812" t="str">
            <v/>
          </cell>
          <cell r="Q812" t="str">
            <v/>
          </cell>
        </row>
        <row r="813">
          <cell r="H813" t="str">
            <v>Екстракция на многокоренов зъб с анестезия</v>
          </cell>
          <cell r="I813">
            <v>509</v>
          </cell>
          <cell r="J813">
            <v>2</v>
          </cell>
          <cell r="L813">
            <v>0.73</v>
          </cell>
          <cell r="M813">
            <v>18.98</v>
          </cell>
          <cell r="P813" t="str">
            <v/>
          </cell>
          <cell r="Q813" t="str">
            <v/>
          </cell>
        </row>
        <row r="814">
          <cell r="P814" t="str">
            <v/>
          </cell>
          <cell r="Q814" t="str">
            <v/>
          </cell>
        </row>
        <row r="815">
          <cell r="P815" t="str">
            <v/>
          </cell>
          <cell r="Q815" t="str">
            <v/>
          </cell>
        </row>
        <row r="816">
          <cell r="P816" t="str">
            <v/>
          </cell>
          <cell r="Q816" t="str">
            <v/>
          </cell>
        </row>
        <row r="817">
          <cell r="P817" t="str">
            <v/>
          </cell>
          <cell r="Q817" t="str">
            <v/>
          </cell>
        </row>
        <row r="818">
          <cell r="C818">
            <v>2427112002</v>
          </cell>
          <cell r="D818">
            <v>5812024408</v>
          </cell>
          <cell r="E818" t="str">
            <v>ИППСП</v>
          </cell>
          <cell r="F818" t="str">
            <v>24-0425</v>
          </cell>
          <cell r="G818">
            <v>36922</v>
          </cell>
          <cell r="H818" t="str">
            <v>Обстоен преглед за установяване на орален статус</v>
          </cell>
          <cell r="I818">
            <v>101</v>
          </cell>
          <cell r="J818">
            <v>10</v>
          </cell>
          <cell r="L818">
            <v>2.5</v>
          </cell>
          <cell r="M818">
            <v>65</v>
          </cell>
          <cell r="N818">
            <v>20.25</v>
          </cell>
          <cell r="O818">
            <v>7.08</v>
          </cell>
          <cell r="P818">
            <v>20</v>
          </cell>
          <cell r="Q818">
            <v>7</v>
          </cell>
          <cell r="R818">
            <v>702</v>
          </cell>
          <cell r="S818">
            <v>7</v>
          </cell>
          <cell r="T818">
            <v>20</v>
          </cell>
        </row>
        <row r="819">
          <cell r="H819" t="str">
            <v>Препариране на кавитет. Подложки и обтурация с амалгама</v>
          </cell>
          <cell r="I819">
            <v>301</v>
          </cell>
          <cell r="J819">
            <v>2</v>
          </cell>
          <cell r="L819">
            <v>0.87</v>
          </cell>
          <cell r="M819">
            <v>22.62</v>
          </cell>
          <cell r="P819" t="str">
            <v/>
          </cell>
          <cell r="Q819" t="str">
            <v/>
          </cell>
        </row>
        <row r="820">
          <cell r="H820" t="str">
            <v>Препариране на кавитет. Подложки и обтурация с химичен композит</v>
          </cell>
          <cell r="I820">
            <v>301</v>
          </cell>
          <cell r="J820">
            <v>28</v>
          </cell>
          <cell r="L820">
            <v>12.13</v>
          </cell>
          <cell r="M820">
            <v>315.38</v>
          </cell>
          <cell r="P820" t="str">
            <v/>
          </cell>
          <cell r="Q820" t="str">
            <v/>
          </cell>
        </row>
        <row r="821">
          <cell r="H821" t="str">
            <v>Екстракция на еднокоренов зъб с анестезия</v>
          </cell>
          <cell r="I821">
            <v>508</v>
          </cell>
          <cell r="J821">
            <v>9</v>
          </cell>
          <cell r="L821">
            <v>2.5499999999999998</v>
          </cell>
          <cell r="M821">
            <v>66.3</v>
          </cell>
          <cell r="P821" t="str">
            <v/>
          </cell>
          <cell r="Q821" t="str">
            <v/>
          </cell>
        </row>
        <row r="822">
          <cell r="H822" t="str">
            <v>Екстракция на многокоренов зъб с анестезия</v>
          </cell>
          <cell r="I822">
            <v>509</v>
          </cell>
          <cell r="J822">
            <v>6</v>
          </cell>
          <cell r="L822">
            <v>2.2000000000000002</v>
          </cell>
          <cell r="M822">
            <v>57.2</v>
          </cell>
          <cell r="P822" t="str">
            <v/>
          </cell>
          <cell r="Q822" t="str">
            <v/>
          </cell>
        </row>
        <row r="823">
          <cell r="P823" t="str">
            <v/>
          </cell>
          <cell r="Q823" t="str">
            <v/>
          </cell>
        </row>
        <row r="824">
          <cell r="P824" t="str">
            <v/>
          </cell>
          <cell r="Q824" t="str">
            <v/>
          </cell>
        </row>
        <row r="825">
          <cell r="P825" t="str">
            <v/>
          </cell>
          <cell r="Q825" t="str">
            <v/>
          </cell>
        </row>
        <row r="826">
          <cell r="P826" t="str">
            <v/>
          </cell>
          <cell r="Q826" t="str">
            <v/>
          </cell>
        </row>
        <row r="827">
          <cell r="C827">
            <v>2427112003</v>
          </cell>
          <cell r="D827">
            <v>6004254771</v>
          </cell>
          <cell r="E827" t="str">
            <v>ИППСП</v>
          </cell>
          <cell r="F827" t="str">
            <v>24-0433</v>
          </cell>
          <cell r="G827">
            <v>36922</v>
          </cell>
          <cell r="H827" t="str">
            <v>Обстоен преглед за установяване на орален статус</v>
          </cell>
          <cell r="I827">
            <v>101</v>
          </cell>
          <cell r="J827">
            <v>10</v>
          </cell>
          <cell r="L827">
            <v>2.5</v>
          </cell>
          <cell r="M827">
            <v>65</v>
          </cell>
          <cell r="N827">
            <v>10.95</v>
          </cell>
          <cell r="O827">
            <v>11.28</v>
          </cell>
          <cell r="P827">
            <v>15</v>
          </cell>
          <cell r="Q827">
            <v>7</v>
          </cell>
          <cell r="R827">
            <v>572</v>
          </cell>
          <cell r="S827">
            <v>11.05</v>
          </cell>
          <cell r="T827">
            <v>10.95</v>
          </cell>
        </row>
        <row r="828">
          <cell r="H828" t="str">
            <v>Препариране на кавитет. Подложки и обтурация с амалгама</v>
          </cell>
          <cell r="I828">
            <v>301</v>
          </cell>
          <cell r="J828">
            <v>3</v>
          </cell>
          <cell r="L828">
            <v>1.3</v>
          </cell>
          <cell r="M828">
            <v>33.799999999999997</v>
          </cell>
          <cell r="P828" t="str">
            <v/>
          </cell>
          <cell r="Q828" t="str">
            <v/>
          </cell>
        </row>
        <row r="829">
          <cell r="H829" t="str">
            <v>Препариране на кавитет. Подложки и обтурация с химичен композит</v>
          </cell>
          <cell r="I829">
            <v>301</v>
          </cell>
          <cell r="J829">
            <v>15</v>
          </cell>
          <cell r="L829">
            <v>6.5</v>
          </cell>
          <cell r="M829">
            <v>169</v>
          </cell>
          <cell r="P829" t="str">
            <v/>
          </cell>
          <cell r="Q829" t="str">
            <v/>
          </cell>
        </row>
        <row r="830">
          <cell r="H830" t="str">
            <v>Екстракция на еднокоренов зъб с анестезия</v>
          </cell>
          <cell r="I830">
            <v>508</v>
          </cell>
          <cell r="J830">
            <v>1</v>
          </cell>
          <cell r="L830">
            <v>0.28000000000000003</v>
          </cell>
          <cell r="M830">
            <v>7.28</v>
          </cell>
          <cell r="P830" t="str">
            <v/>
          </cell>
          <cell r="Q830" t="str">
            <v/>
          </cell>
        </row>
        <row r="831">
          <cell r="H831" t="str">
            <v>Екстракция на многокоренов зъб с анестезия</v>
          </cell>
          <cell r="I831">
            <v>509</v>
          </cell>
          <cell r="J831">
            <v>1</v>
          </cell>
          <cell r="L831">
            <v>0.37</v>
          </cell>
          <cell r="M831">
            <v>9.6199999999999992</v>
          </cell>
          <cell r="P831" t="str">
            <v/>
          </cell>
          <cell r="Q831" t="str">
            <v/>
          </cell>
        </row>
        <row r="832">
          <cell r="P832" t="str">
            <v/>
          </cell>
          <cell r="Q832" t="str">
            <v/>
          </cell>
        </row>
        <row r="833">
          <cell r="P833" t="str">
            <v/>
          </cell>
          <cell r="Q833" t="str">
            <v/>
          </cell>
        </row>
        <row r="834">
          <cell r="P834" t="str">
            <v/>
          </cell>
          <cell r="Q834" t="str">
            <v/>
          </cell>
        </row>
        <row r="835">
          <cell r="P835" t="str">
            <v/>
          </cell>
          <cell r="Q835" t="str">
            <v/>
          </cell>
        </row>
        <row r="836">
          <cell r="C836">
            <v>2427112004</v>
          </cell>
          <cell r="D836">
            <v>6012248479</v>
          </cell>
          <cell r="E836" t="str">
            <v>ИППСП</v>
          </cell>
          <cell r="F836" t="str">
            <v>24-0422</v>
          </cell>
          <cell r="G836">
            <v>36922</v>
          </cell>
          <cell r="H836" t="str">
            <v>Обстоен преглед за установяване на орален статус</v>
          </cell>
          <cell r="I836">
            <v>101</v>
          </cell>
          <cell r="J836">
            <v>10</v>
          </cell>
          <cell r="L836">
            <v>2.5</v>
          </cell>
          <cell r="M836">
            <v>65</v>
          </cell>
          <cell r="N836">
            <v>19.57</v>
          </cell>
          <cell r="O836">
            <v>7.85</v>
          </cell>
          <cell r="P836">
            <v>20</v>
          </cell>
          <cell r="Q836">
            <v>7</v>
          </cell>
          <cell r="R836">
            <v>702</v>
          </cell>
          <cell r="S836">
            <v>7.43</v>
          </cell>
          <cell r="T836">
            <v>19.57</v>
          </cell>
        </row>
        <row r="837">
          <cell r="H837" t="str">
            <v>Препариране на кавитет. Подложки и обтурация с амалгама</v>
          </cell>
          <cell r="I837">
            <v>301</v>
          </cell>
          <cell r="J837">
            <v>2</v>
          </cell>
          <cell r="L837">
            <v>0.87</v>
          </cell>
          <cell r="M837">
            <v>22.62</v>
          </cell>
          <cell r="P837" t="str">
            <v/>
          </cell>
          <cell r="Q837" t="str">
            <v/>
          </cell>
        </row>
        <row r="838">
          <cell r="H838" t="str">
            <v>Препариране на кавитет. Подложки и обтурация с химичен композит</v>
          </cell>
          <cell r="I838">
            <v>301</v>
          </cell>
          <cell r="J838">
            <v>25</v>
          </cell>
          <cell r="L838">
            <v>10.83</v>
          </cell>
          <cell r="M838">
            <v>281.58</v>
          </cell>
          <cell r="P838" t="str">
            <v/>
          </cell>
          <cell r="Q838" t="str">
            <v/>
          </cell>
        </row>
        <row r="839">
          <cell r="H839" t="str">
            <v>Екстракция на еднокоренов зъб с анестезия</v>
          </cell>
          <cell r="I839">
            <v>508</v>
          </cell>
          <cell r="J839">
            <v>6</v>
          </cell>
          <cell r="L839">
            <v>1.7</v>
          </cell>
          <cell r="M839">
            <v>44.2</v>
          </cell>
          <cell r="P839" t="str">
            <v/>
          </cell>
          <cell r="Q839" t="str">
            <v/>
          </cell>
        </row>
        <row r="840">
          <cell r="H840" t="str">
            <v>Екстракция на многокоренов зъб с анестезия</v>
          </cell>
          <cell r="I840">
            <v>509</v>
          </cell>
          <cell r="J840">
            <v>10</v>
          </cell>
          <cell r="L840">
            <v>3.67</v>
          </cell>
          <cell r="M840">
            <v>95.42</v>
          </cell>
          <cell r="P840" t="str">
            <v/>
          </cell>
          <cell r="Q840" t="str">
            <v/>
          </cell>
        </row>
        <row r="841">
          <cell r="P841" t="str">
            <v/>
          </cell>
          <cell r="Q841" t="str">
            <v/>
          </cell>
        </row>
        <row r="842">
          <cell r="P842" t="str">
            <v/>
          </cell>
          <cell r="Q842" t="str">
            <v/>
          </cell>
        </row>
        <row r="843">
          <cell r="P843" t="str">
            <v/>
          </cell>
          <cell r="Q843" t="str">
            <v/>
          </cell>
        </row>
        <row r="844">
          <cell r="P844" t="str">
            <v/>
          </cell>
          <cell r="Q844" t="str">
            <v/>
          </cell>
        </row>
        <row r="845">
          <cell r="C845">
            <v>2427112006</v>
          </cell>
          <cell r="D845">
            <v>6901095771</v>
          </cell>
          <cell r="E845" t="str">
            <v>ИППСП</v>
          </cell>
          <cell r="F845" t="str">
            <v>24-0427</v>
          </cell>
          <cell r="G845">
            <v>36922</v>
          </cell>
          <cell r="H845" t="str">
            <v>Обстоен преглед за установяване на орален статус</v>
          </cell>
          <cell r="I845">
            <v>101</v>
          </cell>
          <cell r="J845">
            <v>4</v>
          </cell>
          <cell r="L845">
            <v>1</v>
          </cell>
          <cell r="M845">
            <v>26</v>
          </cell>
          <cell r="N845">
            <v>22.65</v>
          </cell>
          <cell r="O845">
            <v>0</v>
          </cell>
          <cell r="P845">
            <v>22</v>
          </cell>
          <cell r="Q845">
            <v>0</v>
          </cell>
          <cell r="R845">
            <v>572</v>
          </cell>
          <cell r="S845">
            <v>0</v>
          </cell>
          <cell r="T845">
            <v>22</v>
          </cell>
        </row>
        <row r="846">
          <cell r="H846" t="str">
            <v>Препариране на кавитет. Подложки и обтурация с амалгама</v>
          </cell>
          <cell r="I846">
            <v>301</v>
          </cell>
          <cell r="J846">
            <v>23</v>
          </cell>
          <cell r="L846">
            <v>9.9700000000000006</v>
          </cell>
          <cell r="M846">
            <v>259.22000000000003</v>
          </cell>
          <cell r="P846" t="str">
            <v/>
          </cell>
          <cell r="Q846" t="str">
            <v/>
          </cell>
        </row>
        <row r="847">
          <cell r="H847" t="str">
            <v>Препариране на кавитет. Подложки и обтурация с химичен композит</v>
          </cell>
          <cell r="I847">
            <v>301</v>
          </cell>
          <cell r="J847">
            <v>16</v>
          </cell>
          <cell r="L847">
            <v>6.93</v>
          </cell>
          <cell r="M847">
            <v>180.18</v>
          </cell>
          <cell r="P847" t="str">
            <v/>
          </cell>
          <cell r="Q847" t="str">
            <v/>
          </cell>
        </row>
        <row r="848">
          <cell r="H848" t="str">
            <v>Екстракция на еднокоренов зъб с анестезия</v>
          </cell>
          <cell r="I848">
            <v>508</v>
          </cell>
          <cell r="J848">
            <v>9</v>
          </cell>
          <cell r="L848">
            <v>2.5499999999999998</v>
          </cell>
          <cell r="M848">
            <v>66.3</v>
          </cell>
          <cell r="P848" t="str">
            <v/>
          </cell>
          <cell r="Q848" t="str">
            <v/>
          </cell>
        </row>
        <row r="849">
          <cell r="H849" t="str">
            <v>Екстракция на многокоренов зъб с анестезия</v>
          </cell>
          <cell r="I849">
            <v>509</v>
          </cell>
          <cell r="J849">
            <v>6</v>
          </cell>
          <cell r="L849">
            <v>2.2000000000000002</v>
          </cell>
          <cell r="M849">
            <v>57.2</v>
          </cell>
          <cell r="P849" t="str">
            <v/>
          </cell>
          <cell r="Q849" t="str">
            <v/>
          </cell>
        </row>
        <row r="850">
          <cell r="P850" t="str">
            <v/>
          </cell>
          <cell r="Q850" t="str">
            <v/>
          </cell>
        </row>
        <row r="851">
          <cell r="P851" t="str">
            <v/>
          </cell>
          <cell r="Q851" t="str">
            <v/>
          </cell>
        </row>
        <row r="852">
          <cell r="P852" t="str">
            <v/>
          </cell>
          <cell r="Q852" t="str">
            <v/>
          </cell>
        </row>
        <row r="853">
          <cell r="P853" t="str">
            <v/>
          </cell>
          <cell r="Q853" t="str">
            <v/>
          </cell>
        </row>
        <row r="854">
          <cell r="C854">
            <v>2427112007</v>
          </cell>
          <cell r="D854">
            <v>6203297673</v>
          </cell>
          <cell r="E854" t="str">
            <v>ИППСП</v>
          </cell>
          <cell r="F854" t="str">
            <v>24-035</v>
          </cell>
          <cell r="G854">
            <v>36914</v>
          </cell>
          <cell r="H854" t="str">
            <v>Обстоен преглед за установяване на орален статус</v>
          </cell>
          <cell r="I854">
            <v>101</v>
          </cell>
          <cell r="J854">
            <v>16</v>
          </cell>
          <cell r="L854">
            <v>4</v>
          </cell>
          <cell r="M854">
            <v>104</v>
          </cell>
          <cell r="N854">
            <v>14.86</v>
          </cell>
          <cell r="O854">
            <v>7.36</v>
          </cell>
          <cell r="P854">
            <v>17</v>
          </cell>
          <cell r="Q854">
            <v>5</v>
          </cell>
          <cell r="R854">
            <v>572</v>
          </cell>
          <cell r="S854">
            <v>7.14</v>
          </cell>
          <cell r="T854">
            <v>14.86</v>
          </cell>
        </row>
        <row r="855">
          <cell r="H855" t="str">
            <v>Препариране на кавитет. Подложки и обтурация с амалгама</v>
          </cell>
          <cell r="I855">
            <v>301</v>
          </cell>
          <cell r="J855">
            <v>7</v>
          </cell>
          <cell r="L855">
            <v>3.03</v>
          </cell>
          <cell r="M855">
            <v>78.78</v>
          </cell>
          <cell r="P855" t="str">
            <v/>
          </cell>
          <cell r="Q855" t="str">
            <v/>
          </cell>
        </row>
        <row r="856">
          <cell r="H856" t="str">
            <v>Препариране на кавитет. Подложки и обтурация с химичен композит</v>
          </cell>
          <cell r="I856">
            <v>301</v>
          </cell>
          <cell r="J856">
            <v>10</v>
          </cell>
          <cell r="L856">
            <v>4.33</v>
          </cell>
          <cell r="M856">
            <v>112.58</v>
          </cell>
          <cell r="P856" t="str">
            <v/>
          </cell>
          <cell r="Q856" t="str">
            <v/>
          </cell>
        </row>
        <row r="857">
          <cell r="H857" t="str">
            <v>Екстракция на еднокоренов зъб с анестезия</v>
          </cell>
          <cell r="I857">
            <v>508</v>
          </cell>
          <cell r="J857">
            <v>2</v>
          </cell>
          <cell r="L857">
            <v>0.56999999999999995</v>
          </cell>
          <cell r="M857">
            <v>14.82</v>
          </cell>
          <cell r="P857" t="str">
            <v/>
          </cell>
          <cell r="Q857" t="str">
            <v/>
          </cell>
        </row>
        <row r="858">
          <cell r="H858" t="str">
            <v>Екстракция на многокоренов зъб с анестезия</v>
          </cell>
          <cell r="I858">
            <v>509</v>
          </cell>
          <cell r="J858">
            <v>8</v>
          </cell>
          <cell r="L858">
            <v>2.93</v>
          </cell>
          <cell r="M858">
            <v>76.180000000000007</v>
          </cell>
          <cell r="P858" t="str">
            <v/>
          </cell>
          <cell r="Q858" t="str">
            <v/>
          </cell>
        </row>
        <row r="859">
          <cell r="P859" t="str">
            <v/>
          </cell>
          <cell r="Q859" t="str">
            <v/>
          </cell>
        </row>
        <row r="860">
          <cell r="P860" t="str">
            <v/>
          </cell>
          <cell r="Q860" t="str">
            <v/>
          </cell>
        </row>
        <row r="861">
          <cell r="P861" t="str">
            <v/>
          </cell>
          <cell r="Q861" t="str">
            <v/>
          </cell>
        </row>
        <row r="862">
          <cell r="P862" t="str">
            <v/>
          </cell>
          <cell r="Q862" t="str">
            <v/>
          </cell>
        </row>
        <row r="863">
          <cell r="C863">
            <v>2427112008</v>
          </cell>
          <cell r="D863" t="str">
            <v>6208137560</v>
          </cell>
          <cell r="E863" t="str">
            <v>ИППСП</v>
          </cell>
          <cell r="F863" t="str">
            <v>24-0131</v>
          </cell>
          <cell r="G863">
            <v>36915</v>
          </cell>
          <cell r="H863" t="str">
            <v>Обстоен преглед за установяване на орален статус</v>
          </cell>
          <cell r="I863">
            <v>101</v>
          </cell>
          <cell r="J863">
            <v>11</v>
          </cell>
          <cell r="L863">
            <v>2.75</v>
          </cell>
          <cell r="M863">
            <v>71.5</v>
          </cell>
          <cell r="N863">
            <v>20.77</v>
          </cell>
          <cell r="O863">
            <v>7.92</v>
          </cell>
          <cell r="P863">
            <v>20</v>
          </cell>
          <cell r="Q863">
            <v>7</v>
          </cell>
          <cell r="R863">
            <v>702</v>
          </cell>
          <cell r="S863">
            <v>7</v>
          </cell>
          <cell r="T863">
            <v>20</v>
          </cell>
        </row>
        <row r="864">
          <cell r="H864" t="str">
            <v>Препариране на кавитет. Подложки и обтурация с амалгама</v>
          </cell>
          <cell r="I864">
            <v>301</v>
          </cell>
          <cell r="J864">
            <v>15</v>
          </cell>
          <cell r="L864">
            <v>6.5</v>
          </cell>
          <cell r="M864">
            <v>169</v>
          </cell>
          <cell r="P864" t="str">
            <v/>
          </cell>
          <cell r="Q864" t="str">
            <v/>
          </cell>
        </row>
        <row r="865">
          <cell r="H865" t="str">
            <v>Препариране на кавитет. Подложки и обтурация с химичен композит</v>
          </cell>
          <cell r="I865">
            <v>301</v>
          </cell>
          <cell r="J865">
            <v>20</v>
          </cell>
          <cell r="L865">
            <v>8.67</v>
          </cell>
          <cell r="M865">
            <v>225.42</v>
          </cell>
          <cell r="P865" t="str">
            <v/>
          </cell>
          <cell r="Q865" t="str">
            <v/>
          </cell>
        </row>
        <row r="866">
          <cell r="H866" t="str">
            <v>Екстракция на еднокоренов зъб с анестезия</v>
          </cell>
          <cell r="I866">
            <v>508</v>
          </cell>
          <cell r="J866">
            <v>1</v>
          </cell>
          <cell r="L866">
            <v>0.28000000000000003</v>
          </cell>
          <cell r="M866">
            <v>7.28</v>
          </cell>
          <cell r="P866" t="str">
            <v/>
          </cell>
          <cell r="Q866" t="str">
            <v/>
          </cell>
        </row>
        <row r="867">
          <cell r="H867" t="str">
            <v>Екстракция на многокоренов зъб с анестезия</v>
          </cell>
          <cell r="I867">
            <v>509</v>
          </cell>
          <cell r="J867">
            <v>7</v>
          </cell>
          <cell r="L867">
            <v>2.57</v>
          </cell>
          <cell r="M867">
            <v>66.819999999999993</v>
          </cell>
          <cell r="P867" t="str">
            <v/>
          </cell>
          <cell r="Q867" t="str">
            <v/>
          </cell>
        </row>
        <row r="868">
          <cell r="P868" t="str">
            <v/>
          </cell>
          <cell r="Q868" t="str">
            <v/>
          </cell>
        </row>
        <row r="869">
          <cell r="P869" t="str">
            <v/>
          </cell>
          <cell r="Q869" t="str">
            <v/>
          </cell>
        </row>
        <row r="870">
          <cell r="P870" t="str">
            <v/>
          </cell>
          <cell r="Q870" t="str">
            <v/>
          </cell>
        </row>
        <row r="871">
          <cell r="P871" t="str">
            <v/>
          </cell>
          <cell r="Q871" t="str">
            <v/>
          </cell>
        </row>
        <row r="872">
          <cell r="C872">
            <v>2427112009</v>
          </cell>
          <cell r="D872">
            <v>6507147630</v>
          </cell>
          <cell r="E872" t="str">
            <v>ИППСП</v>
          </cell>
          <cell r="F872" t="str">
            <v>24-0400</v>
          </cell>
          <cell r="G872">
            <v>36921</v>
          </cell>
          <cell r="H872" t="str">
            <v>Обстоен преглед за установяване на орален статус</v>
          </cell>
          <cell r="I872">
            <v>101</v>
          </cell>
          <cell r="J872">
            <v>16</v>
          </cell>
          <cell r="L872">
            <v>4</v>
          </cell>
          <cell r="M872">
            <v>104</v>
          </cell>
          <cell r="N872">
            <v>14.77</v>
          </cell>
          <cell r="O872">
            <v>7.23</v>
          </cell>
          <cell r="P872">
            <v>15</v>
          </cell>
          <cell r="Q872">
            <v>7</v>
          </cell>
          <cell r="R872">
            <v>572</v>
          </cell>
          <cell r="S872">
            <v>7.23</v>
          </cell>
          <cell r="T872">
            <v>14.77</v>
          </cell>
        </row>
        <row r="873">
          <cell r="H873" t="str">
            <v>Препариране на кавитет. Подложки и обтурация с амалгама</v>
          </cell>
          <cell r="I873">
            <v>301</v>
          </cell>
          <cell r="J873">
            <v>3</v>
          </cell>
          <cell r="L873">
            <v>1.3</v>
          </cell>
          <cell r="M873">
            <v>33.799999999999997</v>
          </cell>
          <cell r="P873" t="str">
            <v/>
          </cell>
          <cell r="Q873" t="str">
            <v/>
          </cell>
        </row>
        <row r="874">
          <cell r="H874" t="str">
            <v>Препариране на кавитет. Подложки и обтурация с химичен композит</v>
          </cell>
          <cell r="I874">
            <v>301</v>
          </cell>
          <cell r="J874">
            <v>18</v>
          </cell>
          <cell r="L874">
            <v>7.8</v>
          </cell>
          <cell r="M874">
            <v>202.8</v>
          </cell>
          <cell r="P874" t="str">
            <v/>
          </cell>
          <cell r="Q874" t="str">
            <v/>
          </cell>
        </row>
        <row r="875">
          <cell r="H875" t="str">
            <v>Екстракция на еднокоренов зъб с анестезия</v>
          </cell>
          <cell r="I875">
            <v>508</v>
          </cell>
          <cell r="J875">
            <v>2</v>
          </cell>
          <cell r="L875">
            <v>0.56999999999999995</v>
          </cell>
          <cell r="M875">
            <v>14.82</v>
          </cell>
          <cell r="P875" t="str">
            <v/>
          </cell>
          <cell r="Q875" t="str">
            <v/>
          </cell>
        </row>
        <row r="876">
          <cell r="H876" t="str">
            <v>Екстракция на многокоренов зъб с анестезия</v>
          </cell>
          <cell r="I876">
            <v>509</v>
          </cell>
          <cell r="J876">
            <v>3</v>
          </cell>
          <cell r="L876">
            <v>1.1000000000000001</v>
          </cell>
          <cell r="M876">
            <v>28.6</v>
          </cell>
          <cell r="P876" t="str">
            <v/>
          </cell>
          <cell r="Q876" t="str">
            <v/>
          </cell>
        </row>
        <row r="877">
          <cell r="P877" t="str">
            <v/>
          </cell>
          <cell r="Q877" t="str">
            <v/>
          </cell>
        </row>
        <row r="878">
          <cell r="P878" t="str">
            <v/>
          </cell>
          <cell r="Q878" t="str">
            <v/>
          </cell>
        </row>
        <row r="879">
          <cell r="P879" t="str">
            <v/>
          </cell>
          <cell r="Q879" t="str">
            <v/>
          </cell>
        </row>
        <row r="880">
          <cell r="P880" t="str">
            <v/>
          </cell>
          <cell r="Q880" t="str">
            <v/>
          </cell>
        </row>
        <row r="881">
          <cell r="C881">
            <v>2427112010</v>
          </cell>
          <cell r="D881">
            <v>7001037579</v>
          </cell>
          <cell r="E881" t="str">
            <v>ИППСП</v>
          </cell>
          <cell r="F881" t="str">
            <v>24-0403</v>
          </cell>
          <cell r="G881">
            <v>36921</v>
          </cell>
          <cell r="H881" t="str">
            <v>Обстоен преглед за установяване на орален статус</v>
          </cell>
          <cell r="I881">
            <v>101</v>
          </cell>
          <cell r="J881">
            <v>10</v>
          </cell>
          <cell r="L881">
            <v>2.5</v>
          </cell>
          <cell r="M881">
            <v>65</v>
          </cell>
          <cell r="N881">
            <v>18.75</v>
          </cell>
          <cell r="O881">
            <v>7.88</v>
          </cell>
          <cell r="P881">
            <v>20</v>
          </cell>
          <cell r="Q881">
            <v>6</v>
          </cell>
          <cell r="R881">
            <v>676</v>
          </cell>
          <cell r="S881">
            <v>7.25</v>
          </cell>
          <cell r="T881">
            <v>18.75</v>
          </cell>
        </row>
        <row r="882">
          <cell r="H882" t="str">
            <v>Препариране на кавитет. Подложки и обтурация с амалгама</v>
          </cell>
          <cell r="I882">
            <v>301</v>
          </cell>
          <cell r="J882">
            <v>2</v>
          </cell>
          <cell r="L882">
            <v>0.87</v>
          </cell>
          <cell r="M882">
            <v>22.62</v>
          </cell>
          <cell r="P882" t="str">
            <v/>
          </cell>
          <cell r="Q882" t="str">
            <v/>
          </cell>
        </row>
        <row r="883">
          <cell r="H883" t="str">
            <v>Препариране на кавитет. Подложки и обтурация с химичен композит</v>
          </cell>
          <cell r="I883">
            <v>301</v>
          </cell>
          <cell r="J883">
            <v>28</v>
          </cell>
          <cell r="L883">
            <v>12.13</v>
          </cell>
          <cell r="M883">
            <v>315.38</v>
          </cell>
          <cell r="P883" t="str">
            <v/>
          </cell>
          <cell r="Q883" t="str">
            <v/>
          </cell>
        </row>
        <row r="884">
          <cell r="H884" t="str">
            <v>Екстракция на еднокоренов зъб с анестезия</v>
          </cell>
          <cell r="I884">
            <v>508</v>
          </cell>
          <cell r="J884">
            <v>5</v>
          </cell>
          <cell r="L884">
            <v>1.42</v>
          </cell>
          <cell r="M884">
            <v>36.92</v>
          </cell>
          <cell r="P884" t="str">
            <v/>
          </cell>
          <cell r="Q884" t="str">
            <v/>
          </cell>
        </row>
        <row r="885">
          <cell r="H885" t="str">
            <v>Екстракция на многокоренов зъб с анестезия</v>
          </cell>
          <cell r="I885">
            <v>509</v>
          </cell>
          <cell r="J885">
            <v>5</v>
          </cell>
          <cell r="L885">
            <v>1.83</v>
          </cell>
          <cell r="M885">
            <v>47.58</v>
          </cell>
          <cell r="P885" t="str">
            <v/>
          </cell>
          <cell r="Q885" t="str">
            <v/>
          </cell>
        </row>
        <row r="886">
          <cell r="P886" t="str">
            <v/>
          </cell>
          <cell r="Q886" t="str">
            <v/>
          </cell>
        </row>
        <row r="887">
          <cell r="P887" t="str">
            <v/>
          </cell>
          <cell r="Q887" t="str">
            <v/>
          </cell>
        </row>
        <row r="888">
          <cell r="P888" t="str">
            <v/>
          </cell>
          <cell r="Q888" t="str">
            <v/>
          </cell>
        </row>
        <row r="889">
          <cell r="P889" t="str">
            <v/>
          </cell>
          <cell r="Q889" t="str">
            <v/>
          </cell>
        </row>
        <row r="890">
          <cell r="C890">
            <v>2427112011</v>
          </cell>
          <cell r="D890">
            <v>4509047750</v>
          </cell>
          <cell r="E890" t="str">
            <v>ИППСП</v>
          </cell>
          <cell r="F890" t="str">
            <v>24-0127</v>
          </cell>
          <cell r="G890">
            <v>36916</v>
          </cell>
          <cell r="H890" t="str">
            <v>Обстоен преглед за установяване на орален статус</v>
          </cell>
          <cell r="I890">
            <v>101</v>
          </cell>
          <cell r="J890">
            <v>13</v>
          </cell>
          <cell r="L890">
            <v>3.25</v>
          </cell>
          <cell r="M890">
            <v>84.5</v>
          </cell>
          <cell r="N890">
            <v>19.3</v>
          </cell>
          <cell r="O890">
            <v>7.88</v>
          </cell>
          <cell r="P890">
            <v>21</v>
          </cell>
          <cell r="Q890">
            <v>6</v>
          </cell>
          <cell r="R890">
            <v>702</v>
          </cell>
          <cell r="S890">
            <v>7.7</v>
          </cell>
          <cell r="T890">
            <v>19.3</v>
          </cell>
        </row>
        <row r="891">
          <cell r="H891" t="str">
            <v>Препариране на кавитет. Подложки и обтурация с амалгама</v>
          </cell>
          <cell r="I891">
            <v>301</v>
          </cell>
          <cell r="J891">
            <v>12</v>
          </cell>
          <cell r="L891">
            <v>5.2</v>
          </cell>
          <cell r="M891">
            <v>135.19999999999999</v>
          </cell>
          <cell r="P891" t="str">
            <v/>
          </cell>
          <cell r="Q891" t="str">
            <v/>
          </cell>
        </row>
        <row r="892">
          <cell r="H892" t="str">
            <v>Препариране на кавитет. Подложки и обтурация с химичен композит</v>
          </cell>
          <cell r="I892">
            <v>301</v>
          </cell>
          <cell r="J892">
            <v>15</v>
          </cell>
          <cell r="L892">
            <v>6.5</v>
          </cell>
          <cell r="M892">
            <v>169</v>
          </cell>
          <cell r="P892" t="str">
            <v/>
          </cell>
          <cell r="Q892" t="str">
            <v/>
          </cell>
        </row>
        <row r="893">
          <cell r="H893" t="str">
            <v>Екстракция на еднокоренов зъб с анестезия</v>
          </cell>
          <cell r="I893">
            <v>508</v>
          </cell>
          <cell r="J893">
            <v>5</v>
          </cell>
          <cell r="L893">
            <v>1.42</v>
          </cell>
          <cell r="M893">
            <v>36.92</v>
          </cell>
          <cell r="P893" t="str">
            <v/>
          </cell>
          <cell r="Q893" t="str">
            <v/>
          </cell>
        </row>
        <row r="894">
          <cell r="H894" t="str">
            <v>Екстракция на многокоренов зъб с анестезия</v>
          </cell>
          <cell r="I894">
            <v>509</v>
          </cell>
          <cell r="J894">
            <v>8</v>
          </cell>
          <cell r="L894">
            <v>2.93</v>
          </cell>
          <cell r="M894">
            <v>76.180000000000007</v>
          </cell>
          <cell r="P894" t="str">
            <v/>
          </cell>
          <cell r="Q894" t="str">
            <v/>
          </cell>
        </row>
        <row r="895">
          <cell r="P895" t="str">
            <v/>
          </cell>
          <cell r="Q895" t="str">
            <v/>
          </cell>
        </row>
        <row r="896">
          <cell r="P896" t="str">
            <v/>
          </cell>
          <cell r="Q896" t="str">
            <v/>
          </cell>
        </row>
        <row r="897">
          <cell r="P897" t="str">
            <v/>
          </cell>
          <cell r="Q897" t="str">
            <v/>
          </cell>
        </row>
        <row r="898">
          <cell r="P898" t="str">
            <v/>
          </cell>
          <cell r="Q898" t="str">
            <v/>
          </cell>
        </row>
        <row r="899">
          <cell r="C899">
            <v>2427112012</v>
          </cell>
          <cell r="D899">
            <v>4704207679</v>
          </cell>
          <cell r="E899" t="str">
            <v>ИППСП</v>
          </cell>
          <cell r="F899" t="str">
            <v>24-0126</v>
          </cell>
          <cell r="G899">
            <v>36916</v>
          </cell>
          <cell r="H899" t="str">
            <v>Обстоен преглед за установяване на орален статус</v>
          </cell>
          <cell r="I899">
            <v>101</v>
          </cell>
          <cell r="J899">
            <v>15</v>
          </cell>
          <cell r="L899">
            <v>3.75</v>
          </cell>
          <cell r="M899">
            <v>97.5</v>
          </cell>
          <cell r="N899">
            <v>20.14</v>
          </cell>
          <cell r="O899">
            <v>5.15</v>
          </cell>
          <cell r="P899">
            <v>20</v>
          </cell>
          <cell r="Q899">
            <v>5</v>
          </cell>
          <cell r="R899">
            <v>650</v>
          </cell>
          <cell r="S899">
            <v>5</v>
          </cell>
          <cell r="T899">
            <v>20</v>
          </cell>
        </row>
        <row r="900">
          <cell r="H900" t="str">
            <v>Препариране на кавитет. Подложки и обтурация с амалгама</v>
          </cell>
          <cell r="I900">
            <v>301</v>
          </cell>
          <cell r="J900">
            <v>3</v>
          </cell>
          <cell r="L900">
            <v>1.3</v>
          </cell>
          <cell r="M900">
            <v>33.799999999999997</v>
          </cell>
          <cell r="P900" t="str">
            <v/>
          </cell>
          <cell r="Q900" t="str">
            <v/>
          </cell>
        </row>
        <row r="901">
          <cell r="H901" t="str">
            <v>Препариране на кавитет. Подложки и обтурация с химичен композит</v>
          </cell>
          <cell r="I901">
            <v>301</v>
          </cell>
          <cell r="J901">
            <v>28</v>
          </cell>
          <cell r="L901">
            <v>12.13</v>
          </cell>
          <cell r="M901">
            <v>315.38</v>
          </cell>
          <cell r="P901" t="str">
            <v/>
          </cell>
          <cell r="Q901" t="str">
            <v/>
          </cell>
        </row>
        <row r="902">
          <cell r="H902" t="str">
            <v>Екстракция на еднокоренов зъб с анестезия</v>
          </cell>
          <cell r="I902">
            <v>508</v>
          </cell>
          <cell r="J902">
            <v>4</v>
          </cell>
          <cell r="L902">
            <v>1.1299999999999999</v>
          </cell>
          <cell r="M902">
            <v>29.38</v>
          </cell>
          <cell r="P902" t="str">
            <v/>
          </cell>
          <cell r="Q902" t="str">
            <v/>
          </cell>
        </row>
        <row r="903">
          <cell r="H903" t="str">
            <v>Екстракция на многокоренов зъб с анестезия</v>
          </cell>
          <cell r="I903">
            <v>509</v>
          </cell>
          <cell r="J903">
            <v>5</v>
          </cell>
          <cell r="L903">
            <v>1.83</v>
          </cell>
          <cell r="M903">
            <v>47.58</v>
          </cell>
          <cell r="P903" t="str">
            <v/>
          </cell>
          <cell r="Q903" t="str">
            <v/>
          </cell>
        </row>
        <row r="904">
          <cell r="P904" t="str">
            <v/>
          </cell>
          <cell r="Q904" t="str">
            <v/>
          </cell>
        </row>
        <row r="905">
          <cell r="P905" t="str">
            <v/>
          </cell>
          <cell r="Q905" t="str">
            <v/>
          </cell>
        </row>
        <row r="906">
          <cell r="P906" t="str">
            <v/>
          </cell>
          <cell r="Q906" t="str">
            <v/>
          </cell>
        </row>
        <row r="907">
          <cell r="P907" t="str">
            <v/>
          </cell>
          <cell r="Q907" t="str">
            <v/>
          </cell>
        </row>
        <row r="908">
          <cell r="C908">
            <v>2427112016</v>
          </cell>
          <cell r="D908" t="str">
            <v>7307187535</v>
          </cell>
          <cell r="E908" t="str">
            <v>ИППСП</v>
          </cell>
          <cell r="F908" t="str">
            <v>24-0563</v>
          </cell>
          <cell r="G908">
            <v>36921</v>
          </cell>
          <cell r="H908" t="str">
            <v>Обстоен преглед за установяване на орален статус</v>
          </cell>
          <cell r="I908">
            <v>101</v>
          </cell>
          <cell r="J908">
            <v>13</v>
          </cell>
          <cell r="L908">
            <v>3.25</v>
          </cell>
          <cell r="M908">
            <v>84.5</v>
          </cell>
          <cell r="N908">
            <v>10.119999999999999</v>
          </cell>
          <cell r="O908">
            <v>0</v>
          </cell>
          <cell r="P908">
            <v>10</v>
          </cell>
          <cell r="Q908">
            <v>0</v>
          </cell>
          <cell r="R908">
            <v>260</v>
          </cell>
          <cell r="S908">
            <v>0</v>
          </cell>
          <cell r="T908">
            <v>10</v>
          </cell>
        </row>
        <row r="909">
          <cell r="H909" t="str">
            <v>Препариране на кавитет. Подложки и обтурация с амалгама</v>
          </cell>
          <cell r="I909">
            <v>301</v>
          </cell>
          <cell r="L909">
            <v>0</v>
          </cell>
          <cell r="M909">
            <v>0</v>
          </cell>
          <cell r="P909" t="str">
            <v/>
          </cell>
          <cell r="Q909" t="str">
            <v/>
          </cell>
        </row>
        <row r="910">
          <cell r="H910" t="str">
            <v>Препариране на кавитет. Подложки и обтурация с химичен композит</v>
          </cell>
          <cell r="I910">
            <v>301</v>
          </cell>
          <cell r="J910">
            <v>12</v>
          </cell>
          <cell r="L910">
            <v>5.2</v>
          </cell>
          <cell r="M910">
            <v>135.19999999999999</v>
          </cell>
          <cell r="P910" t="str">
            <v/>
          </cell>
          <cell r="Q910" t="str">
            <v/>
          </cell>
        </row>
        <row r="911">
          <cell r="H911" t="str">
            <v>Екстракция на еднокоренов зъб с анестезия</v>
          </cell>
          <cell r="I911">
            <v>508</v>
          </cell>
          <cell r="J911">
            <v>2</v>
          </cell>
          <cell r="L911">
            <v>0.56999999999999995</v>
          </cell>
          <cell r="M911">
            <v>14.82</v>
          </cell>
          <cell r="P911" t="str">
            <v/>
          </cell>
          <cell r="Q911" t="str">
            <v/>
          </cell>
        </row>
        <row r="912">
          <cell r="H912" t="str">
            <v>Екстракция на многокоренов зъб с анестезия</v>
          </cell>
          <cell r="I912">
            <v>509</v>
          </cell>
          <cell r="J912">
            <v>3</v>
          </cell>
          <cell r="L912">
            <v>1.1000000000000001</v>
          </cell>
          <cell r="M912">
            <v>28.6</v>
          </cell>
          <cell r="P912" t="str">
            <v/>
          </cell>
          <cell r="Q912" t="str">
            <v/>
          </cell>
        </row>
        <row r="913">
          <cell r="P913" t="str">
            <v/>
          </cell>
          <cell r="Q913" t="str">
            <v/>
          </cell>
        </row>
        <row r="914">
          <cell r="P914" t="str">
            <v/>
          </cell>
          <cell r="Q914" t="str">
            <v/>
          </cell>
        </row>
        <row r="915">
          <cell r="P915" t="str">
            <v/>
          </cell>
          <cell r="Q915" t="str">
            <v/>
          </cell>
        </row>
        <row r="916">
          <cell r="P916" t="str">
            <v/>
          </cell>
          <cell r="Q916" t="str">
            <v/>
          </cell>
        </row>
        <row r="917">
          <cell r="C917">
            <v>2427112005</v>
          </cell>
          <cell r="D917">
            <v>5107019119</v>
          </cell>
          <cell r="E917" t="str">
            <v>ИППСП</v>
          </cell>
          <cell r="F917" t="str">
            <v>24-0015</v>
          </cell>
          <cell r="G917">
            <v>36915</v>
          </cell>
          <cell r="H917" t="str">
            <v>Обстоен преглед за установяване на орален статус</v>
          </cell>
          <cell r="I917">
            <v>101</v>
          </cell>
          <cell r="J917">
            <v>7</v>
          </cell>
          <cell r="L917">
            <v>1.75</v>
          </cell>
          <cell r="M917">
            <v>45.5</v>
          </cell>
          <cell r="N917">
            <v>17.72</v>
          </cell>
          <cell r="O917">
            <v>6.56</v>
          </cell>
          <cell r="P917">
            <v>18</v>
          </cell>
          <cell r="Q917">
            <v>6</v>
          </cell>
          <cell r="R917">
            <v>624</v>
          </cell>
          <cell r="S917">
            <v>6.28</v>
          </cell>
          <cell r="T917">
            <v>17.72</v>
          </cell>
        </row>
        <row r="918">
          <cell r="H918" t="str">
            <v>Препариране на кавитет. Подложки и обтурация с амалгама</v>
          </cell>
          <cell r="I918">
            <v>301</v>
          </cell>
          <cell r="J918">
            <v>10</v>
          </cell>
          <cell r="L918">
            <v>4.33</v>
          </cell>
          <cell r="M918">
            <v>112.58</v>
          </cell>
          <cell r="P918" t="str">
            <v/>
          </cell>
          <cell r="Q918" t="str">
            <v/>
          </cell>
        </row>
        <row r="919">
          <cell r="H919" t="str">
            <v>Препариране на кавитет. Подложки и обтурация с химичен композит</v>
          </cell>
          <cell r="I919">
            <v>301</v>
          </cell>
          <cell r="J919">
            <v>26</v>
          </cell>
          <cell r="L919">
            <v>11.27</v>
          </cell>
          <cell r="M919">
            <v>293.02</v>
          </cell>
          <cell r="P919" t="str">
            <v/>
          </cell>
          <cell r="Q919" t="str">
            <v/>
          </cell>
        </row>
        <row r="920">
          <cell r="H920" t="str">
            <v>Екстракция на еднокоренов зъб с анестезия</v>
          </cell>
          <cell r="I920">
            <v>508</v>
          </cell>
          <cell r="L920">
            <v>0</v>
          </cell>
          <cell r="M920">
            <v>0</v>
          </cell>
          <cell r="P920" t="str">
            <v/>
          </cell>
          <cell r="Q920" t="str">
            <v/>
          </cell>
        </row>
        <row r="921">
          <cell r="H921" t="str">
            <v>Екстракция на многокоренов зъб с анестезия</v>
          </cell>
          <cell r="I921">
            <v>509</v>
          </cell>
          <cell r="J921">
            <v>1</v>
          </cell>
          <cell r="L921">
            <v>0.37</v>
          </cell>
          <cell r="M921">
            <v>9.6199999999999992</v>
          </cell>
          <cell r="P921" t="str">
            <v/>
          </cell>
          <cell r="Q921" t="str">
            <v/>
          </cell>
        </row>
        <row r="922">
          <cell r="P922" t="str">
            <v/>
          </cell>
          <cell r="Q922" t="str">
            <v/>
          </cell>
        </row>
        <row r="923">
          <cell r="P923" t="str">
            <v/>
          </cell>
          <cell r="Q923" t="str">
            <v/>
          </cell>
        </row>
        <row r="924">
          <cell r="P924" t="str">
            <v/>
          </cell>
          <cell r="Q924" t="str">
            <v/>
          </cell>
        </row>
        <row r="925">
          <cell r="P925" t="str">
            <v/>
          </cell>
          <cell r="Q925" t="str">
            <v/>
          </cell>
        </row>
        <row r="926">
          <cell r="C926">
            <v>2427112001</v>
          </cell>
          <cell r="D926">
            <v>6709270493</v>
          </cell>
          <cell r="E926" t="str">
            <v>ИППСП</v>
          </cell>
          <cell r="F926" t="str">
            <v>24-0577</v>
          </cell>
          <cell r="G926">
            <v>36924</v>
          </cell>
          <cell r="H926" t="str">
            <v>Обстоен преглед за установяване на орален статус</v>
          </cell>
          <cell r="I926">
            <v>101</v>
          </cell>
          <cell r="J926">
            <v>4</v>
          </cell>
          <cell r="L926">
            <v>1</v>
          </cell>
          <cell r="M926">
            <v>26</v>
          </cell>
          <cell r="N926">
            <v>14.22</v>
          </cell>
          <cell r="O926">
            <v>6.3</v>
          </cell>
          <cell r="P926">
            <v>14</v>
          </cell>
          <cell r="Q926">
            <v>6</v>
          </cell>
          <cell r="R926">
            <v>520</v>
          </cell>
          <cell r="S926">
            <v>6</v>
          </cell>
          <cell r="T926">
            <v>14</v>
          </cell>
        </row>
        <row r="927">
          <cell r="H927" t="str">
            <v>Препариране на кавитет. Подложки и обтурация с амалгама</v>
          </cell>
          <cell r="I927">
            <v>301</v>
          </cell>
          <cell r="J927">
            <v>6</v>
          </cell>
          <cell r="L927">
            <v>2.6</v>
          </cell>
          <cell r="M927">
            <v>67.599999999999994</v>
          </cell>
          <cell r="P927" t="str">
            <v/>
          </cell>
          <cell r="Q927" t="str">
            <v/>
          </cell>
        </row>
        <row r="928">
          <cell r="H928" t="str">
            <v>Препариране на кавитет. Подложки и обтурация с химичен композит</v>
          </cell>
          <cell r="I928">
            <v>301</v>
          </cell>
          <cell r="J928">
            <v>11</v>
          </cell>
          <cell r="L928">
            <v>4.7699999999999996</v>
          </cell>
          <cell r="M928">
            <v>124.02</v>
          </cell>
          <cell r="P928" t="str">
            <v/>
          </cell>
          <cell r="Q928" t="str">
            <v/>
          </cell>
        </row>
        <row r="929">
          <cell r="H929" t="str">
            <v>Екстракция на еднокоренов зъб с анестезия</v>
          </cell>
          <cell r="I929">
            <v>508</v>
          </cell>
          <cell r="J929">
            <v>9</v>
          </cell>
          <cell r="L929">
            <v>2.5499999999999998</v>
          </cell>
          <cell r="M929">
            <v>66.3</v>
          </cell>
          <cell r="P929" t="str">
            <v/>
          </cell>
          <cell r="Q929" t="str">
            <v/>
          </cell>
        </row>
        <row r="930">
          <cell r="H930" t="str">
            <v>Екстракция на многокоренов зъб с анестезия</v>
          </cell>
          <cell r="I930">
            <v>509</v>
          </cell>
          <cell r="J930">
            <v>9</v>
          </cell>
          <cell r="L930">
            <v>3.3</v>
          </cell>
          <cell r="M930">
            <v>85.8</v>
          </cell>
          <cell r="P930" t="str">
            <v/>
          </cell>
          <cell r="Q930" t="str">
            <v/>
          </cell>
        </row>
        <row r="931">
          <cell r="P931" t="str">
            <v/>
          </cell>
          <cell r="Q931" t="str">
            <v/>
          </cell>
        </row>
        <row r="932">
          <cell r="P932" t="str">
            <v/>
          </cell>
          <cell r="Q932" t="str">
            <v/>
          </cell>
        </row>
        <row r="933">
          <cell r="P933" t="str">
            <v/>
          </cell>
          <cell r="Q933" t="str">
            <v/>
          </cell>
        </row>
        <row r="934">
          <cell r="P934" t="str">
            <v/>
          </cell>
          <cell r="Q934" t="str">
            <v/>
          </cell>
        </row>
        <row r="935">
          <cell r="C935">
            <v>2431112069</v>
          </cell>
          <cell r="D935">
            <v>4105207624</v>
          </cell>
          <cell r="E935" t="str">
            <v>ИППСП</v>
          </cell>
          <cell r="F935" t="str">
            <v>24-0148</v>
          </cell>
          <cell r="G935">
            <v>36922</v>
          </cell>
          <cell r="H935" t="str">
            <v>Обстоен преглед за установяване на орален статус</v>
          </cell>
          <cell r="I935">
            <v>101</v>
          </cell>
          <cell r="J935">
            <v>26</v>
          </cell>
          <cell r="L935">
            <v>6.5</v>
          </cell>
          <cell r="M935">
            <v>169</v>
          </cell>
          <cell r="N935">
            <v>18.05</v>
          </cell>
          <cell r="O935">
            <v>5.16</v>
          </cell>
          <cell r="P935">
            <v>18</v>
          </cell>
          <cell r="Q935">
            <v>5</v>
          </cell>
          <cell r="R935">
            <v>598</v>
          </cell>
          <cell r="S935">
            <v>5</v>
          </cell>
          <cell r="T935">
            <v>18</v>
          </cell>
        </row>
        <row r="936">
          <cell r="H936" t="str">
            <v>Препариране на кавитет. Подложки и обтурация с амалгама</v>
          </cell>
          <cell r="I936">
            <v>301</v>
          </cell>
          <cell r="J936">
            <v>5</v>
          </cell>
          <cell r="L936">
            <v>2.17</v>
          </cell>
          <cell r="M936">
            <v>56.42</v>
          </cell>
          <cell r="P936" t="str">
            <v/>
          </cell>
          <cell r="Q936" t="str">
            <v/>
          </cell>
        </row>
        <row r="937">
          <cell r="H937" t="str">
            <v>Препариране на кавитет. Подложки и обтурация с химичен композит</v>
          </cell>
          <cell r="I937">
            <v>301</v>
          </cell>
          <cell r="J937">
            <v>9</v>
          </cell>
          <cell r="L937">
            <v>3.9</v>
          </cell>
          <cell r="M937">
            <v>101.4</v>
          </cell>
          <cell r="P937" t="str">
            <v/>
          </cell>
          <cell r="Q937" t="str">
            <v/>
          </cell>
        </row>
        <row r="938">
          <cell r="H938" t="str">
            <v>Екстракция на еднокоренов зъб с анестезия</v>
          </cell>
          <cell r="I938">
            <v>508</v>
          </cell>
          <cell r="J938">
            <v>9</v>
          </cell>
          <cell r="L938">
            <v>2.5499999999999998</v>
          </cell>
          <cell r="M938">
            <v>66.3</v>
          </cell>
          <cell r="P938" t="str">
            <v/>
          </cell>
          <cell r="Q938" t="str">
            <v/>
          </cell>
        </row>
        <row r="939">
          <cell r="H939" t="str">
            <v>Екстракция на многокоренов зъб с анестезия</v>
          </cell>
          <cell r="I939">
            <v>509</v>
          </cell>
          <cell r="J939">
            <v>8</v>
          </cell>
          <cell r="L939">
            <v>2.93</v>
          </cell>
          <cell r="M939">
            <v>76.180000000000007</v>
          </cell>
          <cell r="P939" t="str">
            <v/>
          </cell>
          <cell r="Q939" t="str">
            <v/>
          </cell>
        </row>
        <row r="940">
          <cell r="P940" t="str">
            <v/>
          </cell>
          <cell r="Q940" t="str">
            <v/>
          </cell>
        </row>
        <row r="941">
          <cell r="P941" t="str">
            <v/>
          </cell>
          <cell r="Q941" t="str">
            <v/>
          </cell>
        </row>
        <row r="942">
          <cell r="P942" t="str">
            <v/>
          </cell>
          <cell r="Q942" t="str">
            <v/>
          </cell>
        </row>
        <row r="943">
          <cell r="P943" t="str">
            <v/>
          </cell>
          <cell r="Q943" t="str">
            <v/>
          </cell>
        </row>
        <row r="944">
          <cell r="C944">
            <v>2431112028</v>
          </cell>
          <cell r="D944">
            <v>6710137595</v>
          </cell>
          <cell r="E944" t="str">
            <v>ИППСП</v>
          </cell>
          <cell r="F944" t="str">
            <v>24-0124</v>
          </cell>
          <cell r="G944">
            <v>36916</v>
          </cell>
          <cell r="H944" t="str">
            <v>Обстоен преглед за установяване на орален статус</v>
          </cell>
          <cell r="I944">
            <v>101</v>
          </cell>
          <cell r="J944">
            <v>18</v>
          </cell>
          <cell r="L944">
            <v>4.5</v>
          </cell>
          <cell r="M944">
            <v>117</v>
          </cell>
          <cell r="N944">
            <v>14.03</v>
          </cell>
          <cell r="O944">
            <v>8.5500000000000007</v>
          </cell>
          <cell r="P944">
            <v>18</v>
          </cell>
          <cell r="Q944">
            <v>4</v>
          </cell>
          <cell r="R944">
            <v>572</v>
          </cell>
          <cell r="S944">
            <v>7.97</v>
          </cell>
          <cell r="T944">
            <v>14.03</v>
          </cell>
        </row>
        <row r="945">
          <cell r="H945" t="str">
            <v>Препариране на кавитет. Подложки и обтурация с амалгама</v>
          </cell>
          <cell r="I945">
            <v>301</v>
          </cell>
          <cell r="J945">
            <v>19</v>
          </cell>
          <cell r="L945">
            <v>8.23</v>
          </cell>
          <cell r="M945">
            <v>213.98</v>
          </cell>
          <cell r="P945" t="str">
            <v/>
          </cell>
          <cell r="Q945" t="str">
            <v/>
          </cell>
        </row>
        <row r="946">
          <cell r="H946" t="str">
            <v>Препариране на кавитет. Подложки и обтурация с химичен композит</v>
          </cell>
          <cell r="I946">
            <v>301</v>
          </cell>
          <cell r="J946">
            <v>3</v>
          </cell>
          <cell r="L946">
            <v>1.3</v>
          </cell>
          <cell r="M946">
            <v>33.799999999999997</v>
          </cell>
          <cell r="P946" t="str">
            <v/>
          </cell>
          <cell r="Q946" t="str">
            <v/>
          </cell>
        </row>
        <row r="947">
          <cell r="H947" t="str">
            <v>Екстракция на еднокоренов зъб с анестезия</v>
          </cell>
          <cell r="I947">
            <v>508</v>
          </cell>
          <cell r="L947">
            <v>0</v>
          </cell>
          <cell r="M947">
            <v>0</v>
          </cell>
          <cell r="P947" t="str">
            <v/>
          </cell>
          <cell r="Q947" t="str">
            <v/>
          </cell>
        </row>
        <row r="948">
          <cell r="H948" t="str">
            <v>Екстракция на многокоренов зъб с анестезия</v>
          </cell>
          <cell r="I948">
            <v>509</v>
          </cell>
          <cell r="L948">
            <v>0</v>
          </cell>
          <cell r="M948">
            <v>0</v>
          </cell>
          <cell r="P948" t="str">
            <v/>
          </cell>
          <cell r="Q948" t="str">
            <v/>
          </cell>
        </row>
        <row r="949">
          <cell r="P949" t="str">
            <v/>
          </cell>
          <cell r="Q949" t="str">
            <v/>
          </cell>
        </row>
        <row r="950">
          <cell r="P950" t="str">
            <v/>
          </cell>
          <cell r="Q950" t="str">
            <v/>
          </cell>
        </row>
        <row r="951">
          <cell r="P951" t="str">
            <v/>
          </cell>
          <cell r="Q951" t="str">
            <v/>
          </cell>
        </row>
        <row r="952">
          <cell r="P952" t="str">
            <v/>
          </cell>
          <cell r="Q952" t="str">
            <v/>
          </cell>
        </row>
        <row r="953">
          <cell r="C953">
            <v>2431112032</v>
          </cell>
          <cell r="D953">
            <v>4004067530</v>
          </cell>
          <cell r="E953" t="str">
            <v>ИППСП</v>
          </cell>
          <cell r="F953" t="str">
            <v>24-0252</v>
          </cell>
          <cell r="G953">
            <v>36922</v>
          </cell>
          <cell r="H953" t="str">
            <v>Обстоен преглед за установяване на орален статус</v>
          </cell>
          <cell r="I953">
            <v>101</v>
          </cell>
          <cell r="J953">
            <v>17</v>
          </cell>
          <cell r="L953">
            <v>4.25</v>
          </cell>
          <cell r="M953">
            <v>110.5</v>
          </cell>
          <cell r="N953">
            <v>15.08</v>
          </cell>
          <cell r="O953">
            <v>5.0199999999999996</v>
          </cell>
          <cell r="P953">
            <v>15</v>
          </cell>
          <cell r="Q953">
            <v>5</v>
          </cell>
          <cell r="R953">
            <v>520</v>
          </cell>
          <cell r="S953">
            <v>5</v>
          </cell>
          <cell r="T953">
            <v>15</v>
          </cell>
        </row>
        <row r="954">
          <cell r="H954" t="str">
            <v>Препариране на кавитет. Подложки и обтурация с амалгама</v>
          </cell>
          <cell r="I954">
            <v>301</v>
          </cell>
          <cell r="L954">
            <v>0</v>
          </cell>
          <cell r="M954">
            <v>0</v>
          </cell>
          <cell r="P954" t="str">
            <v/>
          </cell>
          <cell r="Q954" t="str">
            <v/>
          </cell>
        </row>
        <row r="955">
          <cell r="H955" t="str">
            <v>Препариране на кавитет. Подложки и обтурация с химичен композит</v>
          </cell>
          <cell r="I955">
            <v>301</v>
          </cell>
          <cell r="J955">
            <v>19</v>
          </cell>
          <cell r="L955">
            <v>8.23</v>
          </cell>
          <cell r="M955">
            <v>213.98</v>
          </cell>
          <cell r="P955" t="str">
            <v/>
          </cell>
          <cell r="Q955" t="str">
            <v/>
          </cell>
        </row>
        <row r="956">
          <cell r="H956" t="str">
            <v>Екстракция на еднокоренов зъб с анестезия</v>
          </cell>
          <cell r="I956">
            <v>508</v>
          </cell>
          <cell r="J956">
            <v>4</v>
          </cell>
          <cell r="L956">
            <v>1.1299999999999999</v>
          </cell>
          <cell r="M956">
            <v>29.38</v>
          </cell>
          <cell r="P956" t="str">
            <v/>
          </cell>
          <cell r="Q956" t="str">
            <v/>
          </cell>
        </row>
        <row r="957">
          <cell r="H957" t="str">
            <v>Екстракция на многокоренов зъб с анестезия</v>
          </cell>
          <cell r="I957">
            <v>509</v>
          </cell>
          <cell r="J957">
            <v>4</v>
          </cell>
          <cell r="L957">
            <v>1.47</v>
          </cell>
          <cell r="M957">
            <v>38.22</v>
          </cell>
          <cell r="P957" t="str">
            <v/>
          </cell>
          <cell r="Q957" t="str">
            <v/>
          </cell>
        </row>
        <row r="958">
          <cell r="P958" t="str">
            <v/>
          </cell>
          <cell r="Q958" t="str">
            <v/>
          </cell>
        </row>
        <row r="959">
          <cell r="P959" t="str">
            <v/>
          </cell>
          <cell r="Q959" t="str">
            <v/>
          </cell>
        </row>
        <row r="960">
          <cell r="P960" t="str">
            <v/>
          </cell>
          <cell r="Q960" t="str">
            <v/>
          </cell>
        </row>
        <row r="961">
          <cell r="P961" t="str">
            <v/>
          </cell>
          <cell r="Q961" t="str">
            <v/>
          </cell>
        </row>
        <row r="962">
          <cell r="C962">
            <v>2431112104</v>
          </cell>
          <cell r="D962">
            <v>5606258605</v>
          </cell>
          <cell r="E962" t="str">
            <v>ИППСП</v>
          </cell>
          <cell r="F962" t="str">
            <v>24-0533</v>
          </cell>
          <cell r="G962">
            <v>36922</v>
          </cell>
          <cell r="H962" t="str">
            <v>Обстоен преглед за установяване на орален статус</v>
          </cell>
          <cell r="I962">
            <v>101</v>
          </cell>
          <cell r="J962">
            <v>11</v>
          </cell>
          <cell r="L962">
            <v>2.75</v>
          </cell>
          <cell r="M962">
            <v>71.5</v>
          </cell>
          <cell r="N962">
            <v>18.29</v>
          </cell>
          <cell r="O962">
            <v>4.25</v>
          </cell>
          <cell r="P962">
            <v>20</v>
          </cell>
          <cell r="Q962">
            <v>2</v>
          </cell>
          <cell r="R962">
            <v>572</v>
          </cell>
          <cell r="S962">
            <v>3.71</v>
          </cell>
          <cell r="T962">
            <v>18.29</v>
          </cell>
        </row>
        <row r="963">
          <cell r="H963" t="str">
            <v>Препариране на кавитет. Подложки и обтурация с амалгама</v>
          </cell>
          <cell r="I963">
            <v>301</v>
          </cell>
          <cell r="J963">
            <v>24</v>
          </cell>
          <cell r="L963">
            <v>10.4</v>
          </cell>
          <cell r="M963">
            <v>270.39999999999998</v>
          </cell>
          <cell r="P963" t="str">
            <v/>
          </cell>
          <cell r="Q963" t="str">
            <v/>
          </cell>
        </row>
        <row r="964">
          <cell r="H964" t="str">
            <v>Препариране на кавитет. Подложки и обтурация с химичен композит</v>
          </cell>
          <cell r="I964">
            <v>301</v>
          </cell>
          <cell r="J964">
            <v>8</v>
          </cell>
          <cell r="L964">
            <v>3.47</v>
          </cell>
          <cell r="M964">
            <v>90.22</v>
          </cell>
          <cell r="P964" t="str">
            <v/>
          </cell>
          <cell r="Q964" t="str">
            <v/>
          </cell>
        </row>
        <row r="965">
          <cell r="H965" t="str">
            <v>Екстракция на еднокоренов зъб с анестезия</v>
          </cell>
          <cell r="I965">
            <v>508</v>
          </cell>
          <cell r="J965">
            <v>2</v>
          </cell>
          <cell r="L965">
            <v>0.56999999999999995</v>
          </cell>
          <cell r="M965">
            <v>14.82</v>
          </cell>
          <cell r="P965" t="str">
            <v/>
          </cell>
          <cell r="Q965" t="str">
            <v/>
          </cell>
        </row>
        <row r="966">
          <cell r="H966" t="str">
            <v>Екстракция на многокоренов зъб с анестезия</v>
          </cell>
          <cell r="I966">
            <v>509</v>
          </cell>
          <cell r="J966">
            <v>3</v>
          </cell>
          <cell r="L966">
            <v>1.1000000000000001</v>
          </cell>
          <cell r="M966">
            <v>28.6</v>
          </cell>
          <cell r="P966" t="str">
            <v/>
          </cell>
          <cell r="Q966" t="str">
            <v/>
          </cell>
        </row>
        <row r="967">
          <cell r="P967" t="str">
            <v/>
          </cell>
          <cell r="Q967" t="str">
            <v/>
          </cell>
        </row>
        <row r="968">
          <cell r="P968" t="str">
            <v/>
          </cell>
          <cell r="Q968" t="str">
            <v/>
          </cell>
        </row>
        <row r="969">
          <cell r="P969" t="str">
            <v/>
          </cell>
          <cell r="Q969" t="str">
            <v/>
          </cell>
        </row>
        <row r="970">
          <cell r="P970" t="str">
            <v/>
          </cell>
          <cell r="Q970" t="str">
            <v/>
          </cell>
        </row>
        <row r="971">
          <cell r="C971">
            <v>2431112014</v>
          </cell>
          <cell r="D971">
            <v>4811231733</v>
          </cell>
          <cell r="E971" t="str">
            <v>ИППСП</v>
          </cell>
          <cell r="F971" t="str">
            <v>24-0116</v>
          </cell>
          <cell r="G971">
            <v>36916</v>
          </cell>
          <cell r="H971" t="str">
            <v>Обстоен преглед за установяване на орален статус</v>
          </cell>
          <cell r="I971">
            <v>101</v>
          </cell>
          <cell r="J971">
            <v>17</v>
          </cell>
          <cell r="L971">
            <v>4.25</v>
          </cell>
          <cell r="M971">
            <v>110.5</v>
          </cell>
          <cell r="N971">
            <v>15</v>
          </cell>
          <cell r="O971">
            <v>7.16</v>
          </cell>
          <cell r="P971">
            <v>15</v>
          </cell>
          <cell r="Q971">
            <v>7</v>
          </cell>
          <cell r="R971">
            <v>572</v>
          </cell>
          <cell r="S971">
            <v>7</v>
          </cell>
          <cell r="T971">
            <v>15</v>
          </cell>
        </row>
        <row r="972">
          <cell r="H972" t="str">
            <v>Препариране на кавитет. Подложки и обтурация с амалгама</v>
          </cell>
          <cell r="I972">
            <v>301</v>
          </cell>
          <cell r="J972">
            <v>9</v>
          </cell>
          <cell r="L972">
            <v>3.9</v>
          </cell>
          <cell r="M972">
            <v>101.4</v>
          </cell>
          <cell r="P972" t="str">
            <v/>
          </cell>
          <cell r="Q972" t="str">
            <v/>
          </cell>
        </row>
        <row r="973">
          <cell r="H973" t="str">
            <v>Препариране на кавитет. Подложки и обтурация с химичен композит</v>
          </cell>
          <cell r="I973">
            <v>301</v>
          </cell>
          <cell r="J973">
            <v>13</v>
          </cell>
          <cell r="L973">
            <v>5.63</v>
          </cell>
          <cell r="M973">
            <v>146.38</v>
          </cell>
          <cell r="P973" t="str">
            <v/>
          </cell>
          <cell r="Q973" t="str">
            <v/>
          </cell>
        </row>
        <row r="974">
          <cell r="H974" t="str">
            <v>Екстракция на еднокоренов зъб с анестезия</v>
          </cell>
          <cell r="I974">
            <v>508</v>
          </cell>
          <cell r="J974">
            <v>3</v>
          </cell>
          <cell r="L974">
            <v>0.85</v>
          </cell>
          <cell r="M974">
            <v>22.1</v>
          </cell>
          <cell r="P974" t="str">
            <v/>
          </cell>
          <cell r="Q974" t="str">
            <v/>
          </cell>
        </row>
        <row r="975">
          <cell r="H975" t="str">
            <v>Екстракция на многокоренов зъб с анестезия</v>
          </cell>
          <cell r="I975">
            <v>509</v>
          </cell>
          <cell r="J975">
            <v>1</v>
          </cell>
          <cell r="L975">
            <v>0.37</v>
          </cell>
          <cell r="M975">
            <v>9.6199999999999992</v>
          </cell>
          <cell r="P975" t="str">
            <v/>
          </cell>
          <cell r="Q975" t="str">
            <v/>
          </cell>
        </row>
        <row r="976">
          <cell r="P976" t="str">
            <v/>
          </cell>
          <cell r="Q976" t="str">
            <v/>
          </cell>
        </row>
        <row r="977">
          <cell r="P977" t="str">
            <v/>
          </cell>
          <cell r="Q977" t="str">
            <v/>
          </cell>
        </row>
        <row r="978">
          <cell r="P978" t="str">
            <v/>
          </cell>
          <cell r="Q978" t="str">
            <v/>
          </cell>
        </row>
        <row r="979">
          <cell r="P979" t="str">
            <v/>
          </cell>
          <cell r="Q979" t="str">
            <v/>
          </cell>
        </row>
        <row r="980">
          <cell r="C980">
            <v>2431112148</v>
          </cell>
          <cell r="D980">
            <v>5601297620</v>
          </cell>
          <cell r="E980" t="str">
            <v>ИППСП</v>
          </cell>
          <cell r="F980" t="str">
            <v>24-0207</v>
          </cell>
          <cell r="G980">
            <v>36921</v>
          </cell>
          <cell r="H980" t="str">
            <v>Обстоен преглед за установяване на орален статус</v>
          </cell>
          <cell r="I980">
            <v>101</v>
          </cell>
          <cell r="J980">
            <v>7</v>
          </cell>
          <cell r="L980">
            <v>1.75</v>
          </cell>
          <cell r="M980">
            <v>45.5</v>
          </cell>
          <cell r="N980">
            <v>18.05</v>
          </cell>
          <cell r="O980">
            <v>4.29</v>
          </cell>
          <cell r="P980">
            <v>18</v>
          </cell>
          <cell r="Q980">
            <v>4</v>
          </cell>
          <cell r="R980">
            <v>572</v>
          </cell>
          <cell r="S980">
            <v>4</v>
          </cell>
          <cell r="T980">
            <v>18</v>
          </cell>
        </row>
        <row r="981">
          <cell r="H981" t="str">
            <v>Препариране на кавитет. Подложки и обтурация с амалгама</v>
          </cell>
          <cell r="I981">
            <v>301</v>
          </cell>
          <cell r="J981">
            <v>19</v>
          </cell>
          <cell r="L981">
            <v>8.23</v>
          </cell>
          <cell r="M981">
            <v>213.98</v>
          </cell>
          <cell r="P981" t="str">
            <v/>
          </cell>
          <cell r="Q981" t="str">
            <v/>
          </cell>
        </row>
        <row r="982">
          <cell r="H982" t="str">
            <v>Препариране на кавитет. Подложки и обтурация с химичен композит</v>
          </cell>
          <cell r="I982">
            <v>301</v>
          </cell>
          <cell r="J982">
            <v>10</v>
          </cell>
          <cell r="L982">
            <v>4.33</v>
          </cell>
          <cell r="M982">
            <v>112.58</v>
          </cell>
          <cell r="P982" t="str">
            <v/>
          </cell>
          <cell r="Q982" t="str">
            <v/>
          </cell>
        </row>
        <row r="983">
          <cell r="H983" t="str">
            <v>Екстракция на еднокоренов зъб с анестезия</v>
          </cell>
          <cell r="I983">
            <v>508</v>
          </cell>
          <cell r="J983">
            <v>8</v>
          </cell>
          <cell r="L983">
            <v>2.27</v>
          </cell>
          <cell r="M983">
            <v>59.02</v>
          </cell>
          <cell r="P983" t="str">
            <v/>
          </cell>
          <cell r="Q983" t="str">
            <v/>
          </cell>
        </row>
        <row r="984">
          <cell r="H984" t="str">
            <v>Екстракция на многокоренов зъб с анестезия</v>
          </cell>
          <cell r="I984">
            <v>509</v>
          </cell>
          <cell r="J984">
            <v>4</v>
          </cell>
          <cell r="L984">
            <v>1.47</v>
          </cell>
          <cell r="M984">
            <v>38.22</v>
          </cell>
          <cell r="P984" t="str">
            <v/>
          </cell>
          <cell r="Q984" t="str">
            <v/>
          </cell>
        </row>
        <row r="985">
          <cell r="P985" t="str">
            <v/>
          </cell>
          <cell r="Q985" t="str">
            <v/>
          </cell>
        </row>
        <row r="986">
          <cell r="P986" t="str">
            <v/>
          </cell>
          <cell r="Q986" t="str">
            <v/>
          </cell>
        </row>
        <row r="987">
          <cell r="P987" t="str">
            <v/>
          </cell>
          <cell r="Q987" t="str">
            <v/>
          </cell>
        </row>
        <row r="988">
          <cell r="P988" t="str">
            <v/>
          </cell>
          <cell r="Q988" t="str">
            <v/>
          </cell>
        </row>
        <row r="989">
          <cell r="C989">
            <v>2431112059</v>
          </cell>
          <cell r="D989">
            <v>4511017572</v>
          </cell>
          <cell r="E989" t="str">
            <v>ИППСП</v>
          </cell>
          <cell r="F989" t="str">
            <v>24-0370</v>
          </cell>
          <cell r="G989">
            <v>36922</v>
          </cell>
          <cell r="H989" t="str">
            <v>Обстоен преглед за установяване на орален статус</v>
          </cell>
          <cell r="I989">
            <v>101</v>
          </cell>
          <cell r="J989">
            <v>25</v>
          </cell>
          <cell r="L989">
            <v>6.25</v>
          </cell>
          <cell r="M989">
            <v>162.5</v>
          </cell>
          <cell r="N989">
            <v>20.100000000000001</v>
          </cell>
          <cell r="O989">
            <v>7.02</v>
          </cell>
          <cell r="P989">
            <v>20</v>
          </cell>
          <cell r="Q989">
            <v>7</v>
          </cell>
          <cell r="R989">
            <v>702</v>
          </cell>
          <cell r="S989">
            <v>7</v>
          </cell>
          <cell r="T989">
            <v>20</v>
          </cell>
        </row>
        <row r="990">
          <cell r="H990" t="str">
            <v>Препариране на кавитет. Подложки и обтурация с амалгама</v>
          </cell>
          <cell r="I990">
            <v>301</v>
          </cell>
          <cell r="J990">
            <v>9</v>
          </cell>
          <cell r="L990">
            <v>3.9</v>
          </cell>
          <cell r="M990">
            <v>101.4</v>
          </cell>
          <cell r="P990" t="str">
            <v/>
          </cell>
          <cell r="Q990" t="str">
            <v/>
          </cell>
        </row>
        <row r="991">
          <cell r="H991" t="str">
            <v>Препариране на кавитет. Подложки и обтурация с химичен композит</v>
          </cell>
          <cell r="I991">
            <v>301</v>
          </cell>
          <cell r="J991">
            <v>9</v>
          </cell>
          <cell r="L991">
            <v>3.9</v>
          </cell>
          <cell r="M991">
            <v>101.4</v>
          </cell>
          <cell r="P991" t="str">
            <v/>
          </cell>
          <cell r="Q991" t="str">
            <v/>
          </cell>
        </row>
        <row r="992">
          <cell r="H992" t="str">
            <v>Екстракция на еднокоренов зъб с анестезия</v>
          </cell>
          <cell r="I992">
            <v>508</v>
          </cell>
          <cell r="J992">
            <v>11</v>
          </cell>
          <cell r="L992">
            <v>3.12</v>
          </cell>
          <cell r="M992">
            <v>81.12</v>
          </cell>
          <cell r="P992" t="str">
            <v/>
          </cell>
          <cell r="Q992" t="str">
            <v/>
          </cell>
        </row>
        <row r="993">
          <cell r="H993" t="str">
            <v>Екстракция на многокоренов зъб с анестезия</v>
          </cell>
          <cell r="I993">
            <v>509</v>
          </cell>
          <cell r="J993">
            <v>8</v>
          </cell>
          <cell r="L993">
            <v>2.93</v>
          </cell>
          <cell r="M993">
            <v>76.180000000000007</v>
          </cell>
          <cell r="P993" t="str">
            <v/>
          </cell>
          <cell r="Q993" t="str">
            <v/>
          </cell>
        </row>
        <row r="994">
          <cell r="P994" t="str">
            <v/>
          </cell>
          <cell r="Q994" t="str">
            <v/>
          </cell>
        </row>
        <row r="995">
          <cell r="P995" t="str">
            <v/>
          </cell>
          <cell r="Q995" t="str">
            <v/>
          </cell>
        </row>
        <row r="996">
          <cell r="P996" t="str">
            <v/>
          </cell>
          <cell r="Q996" t="str">
            <v/>
          </cell>
        </row>
        <row r="997">
          <cell r="P997" t="str">
            <v/>
          </cell>
          <cell r="Q997" t="str">
            <v/>
          </cell>
        </row>
        <row r="998">
          <cell r="C998">
            <v>2431112093</v>
          </cell>
          <cell r="D998">
            <v>4904097579</v>
          </cell>
          <cell r="E998" t="str">
            <v>ИППСП</v>
          </cell>
          <cell r="F998" t="str">
            <v>24-0115</v>
          </cell>
          <cell r="G998">
            <v>36916</v>
          </cell>
          <cell r="H998" t="str">
            <v>Обстоен преглед за установяване на орален статус</v>
          </cell>
          <cell r="I998">
            <v>101</v>
          </cell>
          <cell r="J998">
            <v>25</v>
          </cell>
          <cell r="L998">
            <v>6.25</v>
          </cell>
          <cell r="M998">
            <v>162.5</v>
          </cell>
          <cell r="N998">
            <v>19.93</v>
          </cell>
          <cell r="O998">
            <v>7.16</v>
          </cell>
          <cell r="P998">
            <v>20</v>
          </cell>
          <cell r="Q998">
            <v>7</v>
          </cell>
          <cell r="R998">
            <v>702</v>
          </cell>
          <cell r="S998">
            <v>7.07</v>
          </cell>
          <cell r="T998">
            <v>19.93</v>
          </cell>
        </row>
        <row r="999">
          <cell r="H999" t="str">
            <v>Препариране на кавитет. Подложки и обтурация с амалгама</v>
          </cell>
          <cell r="I999">
            <v>301</v>
          </cell>
          <cell r="J999">
            <v>4</v>
          </cell>
          <cell r="L999">
            <v>1.73</v>
          </cell>
          <cell r="M999">
            <v>44.98</v>
          </cell>
          <cell r="P999" t="str">
            <v/>
          </cell>
          <cell r="Q999" t="str">
            <v/>
          </cell>
        </row>
        <row r="1000">
          <cell r="H1000" t="str">
            <v>Препариране на кавитет. Подложки и обтурация с химичен композит</v>
          </cell>
          <cell r="I1000">
            <v>301</v>
          </cell>
          <cell r="J1000">
            <v>23</v>
          </cell>
          <cell r="L1000">
            <v>9.9700000000000006</v>
          </cell>
          <cell r="M1000">
            <v>259.22000000000003</v>
          </cell>
          <cell r="P1000" t="str">
            <v/>
          </cell>
          <cell r="Q1000" t="str">
            <v/>
          </cell>
        </row>
        <row r="1001">
          <cell r="H1001" t="str">
            <v>Екстракция на еднокоренов зъб с анестезия</v>
          </cell>
          <cell r="I1001">
            <v>508</v>
          </cell>
          <cell r="J1001">
            <v>7</v>
          </cell>
          <cell r="L1001">
            <v>1.98</v>
          </cell>
          <cell r="M1001">
            <v>51.48</v>
          </cell>
          <cell r="P1001" t="str">
            <v/>
          </cell>
          <cell r="Q1001" t="str">
            <v/>
          </cell>
        </row>
        <row r="1002">
          <cell r="H1002" t="str">
            <v>Екстракция на многокоренов зъб с анестезия</v>
          </cell>
          <cell r="I1002">
            <v>509</v>
          </cell>
          <cell r="L1002">
            <v>0</v>
          </cell>
          <cell r="M1002">
            <v>0</v>
          </cell>
          <cell r="P1002" t="str">
            <v/>
          </cell>
          <cell r="Q1002" t="str">
            <v/>
          </cell>
        </row>
        <row r="1003">
          <cell r="P1003" t="str">
            <v/>
          </cell>
          <cell r="Q1003" t="str">
            <v/>
          </cell>
        </row>
        <row r="1004">
          <cell r="P1004" t="str">
            <v/>
          </cell>
          <cell r="Q1004" t="str">
            <v/>
          </cell>
        </row>
        <row r="1005">
          <cell r="P1005" t="str">
            <v/>
          </cell>
          <cell r="Q1005" t="str">
            <v/>
          </cell>
        </row>
        <row r="1006">
          <cell r="P1006" t="str">
            <v/>
          </cell>
          <cell r="Q1006" t="str">
            <v/>
          </cell>
        </row>
        <row r="1007">
          <cell r="C1007">
            <v>2431112100</v>
          </cell>
          <cell r="D1007">
            <v>6001143711</v>
          </cell>
          <cell r="E1007" t="str">
            <v>ИППСП</v>
          </cell>
          <cell r="F1007" t="str">
            <v>24-0151</v>
          </cell>
          <cell r="G1007">
            <v>36922</v>
          </cell>
          <cell r="H1007" t="str">
            <v>Обстоен преглед за установяване на орален статус</v>
          </cell>
          <cell r="I1007">
            <v>101</v>
          </cell>
          <cell r="J1007">
            <v>18</v>
          </cell>
          <cell r="L1007">
            <v>4.5</v>
          </cell>
          <cell r="M1007">
            <v>117</v>
          </cell>
          <cell r="N1007">
            <v>15.94</v>
          </cell>
          <cell r="O1007">
            <v>6.26</v>
          </cell>
          <cell r="P1007">
            <v>18</v>
          </cell>
          <cell r="Q1007">
            <v>4</v>
          </cell>
          <cell r="R1007">
            <v>572</v>
          </cell>
          <cell r="S1007">
            <v>6.06</v>
          </cell>
          <cell r="T1007">
            <v>15.94</v>
          </cell>
        </row>
        <row r="1008">
          <cell r="H1008" t="str">
            <v>Препариране на кавитет. Подложки и обтурация с амалгама</v>
          </cell>
          <cell r="I1008">
            <v>301</v>
          </cell>
          <cell r="J1008">
            <v>14</v>
          </cell>
          <cell r="L1008">
            <v>6.07</v>
          </cell>
          <cell r="M1008">
            <v>157.82</v>
          </cell>
          <cell r="P1008" t="str">
            <v/>
          </cell>
          <cell r="Q1008" t="str">
            <v/>
          </cell>
        </row>
        <row r="1009">
          <cell r="H1009" t="str">
            <v>Препариране на кавитет. Подложки и обтурация с химичен композит</v>
          </cell>
          <cell r="I1009">
            <v>301</v>
          </cell>
          <cell r="J1009">
            <v>9</v>
          </cell>
          <cell r="L1009">
            <v>3.9</v>
          </cell>
          <cell r="M1009">
            <v>101.4</v>
          </cell>
          <cell r="P1009" t="str">
            <v/>
          </cell>
          <cell r="Q1009" t="str">
            <v/>
          </cell>
        </row>
        <row r="1010">
          <cell r="H1010" t="str">
            <v>Екстракция на еднокоренов зъб с анестезия</v>
          </cell>
          <cell r="I1010">
            <v>508</v>
          </cell>
          <cell r="L1010">
            <v>0</v>
          </cell>
          <cell r="M1010">
            <v>0</v>
          </cell>
          <cell r="P1010" t="str">
            <v/>
          </cell>
          <cell r="Q1010" t="str">
            <v/>
          </cell>
        </row>
        <row r="1011">
          <cell r="H1011" t="str">
            <v>Екстракция на многокоренов зъб с анестезия</v>
          </cell>
          <cell r="I1011">
            <v>509</v>
          </cell>
          <cell r="J1011">
            <v>4</v>
          </cell>
          <cell r="L1011">
            <v>1.47</v>
          </cell>
          <cell r="M1011">
            <v>38.22</v>
          </cell>
          <cell r="P1011" t="str">
            <v/>
          </cell>
          <cell r="Q1011" t="str">
            <v/>
          </cell>
        </row>
        <row r="1012">
          <cell r="P1012" t="str">
            <v/>
          </cell>
          <cell r="Q1012" t="str">
            <v/>
          </cell>
        </row>
        <row r="1013">
          <cell r="P1013" t="str">
            <v/>
          </cell>
          <cell r="Q1013" t="str">
            <v/>
          </cell>
        </row>
        <row r="1014">
          <cell r="P1014" t="str">
            <v/>
          </cell>
          <cell r="Q1014" t="str">
            <v/>
          </cell>
        </row>
        <row r="1015">
          <cell r="P1015" t="str">
            <v/>
          </cell>
          <cell r="Q1015" t="str">
            <v/>
          </cell>
        </row>
        <row r="1016">
          <cell r="C1016">
            <v>2431112101</v>
          </cell>
          <cell r="D1016">
            <v>5902253859</v>
          </cell>
          <cell r="E1016" t="str">
            <v>ИППСП</v>
          </cell>
          <cell r="F1016" t="str">
            <v>24-0436</v>
          </cell>
          <cell r="G1016">
            <v>36922</v>
          </cell>
          <cell r="H1016" t="str">
            <v>Обстоен преглед за установяване на орален статус</v>
          </cell>
          <cell r="I1016">
            <v>101</v>
          </cell>
          <cell r="J1016">
            <v>17</v>
          </cell>
          <cell r="L1016">
            <v>4.25</v>
          </cell>
          <cell r="M1016">
            <v>110.5</v>
          </cell>
          <cell r="N1016">
            <v>15.01</v>
          </cell>
          <cell r="O1016">
            <v>7.03</v>
          </cell>
          <cell r="P1016">
            <v>15</v>
          </cell>
          <cell r="Q1016">
            <v>7</v>
          </cell>
          <cell r="R1016">
            <v>572</v>
          </cell>
          <cell r="S1016">
            <v>7</v>
          </cell>
          <cell r="T1016">
            <v>15</v>
          </cell>
        </row>
        <row r="1017">
          <cell r="H1017" t="str">
            <v>Препариране на кавитет. Подложки и обтурация с амалгама</v>
          </cell>
          <cell r="I1017">
            <v>301</v>
          </cell>
          <cell r="J1017">
            <v>7</v>
          </cell>
          <cell r="L1017">
            <v>3.03</v>
          </cell>
          <cell r="M1017">
            <v>78.78</v>
          </cell>
          <cell r="P1017" t="str">
            <v/>
          </cell>
          <cell r="Q1017" t="str">
            <v/>
          </cell>
        </row>
        <row r="1018">
          <cell r="H1018" t="str">
            <v>Препариране на кавитет. Подложки и обтурация с химичен композит</v>
          </cell>
          <cell r="I1018">
            <v>301</v>
          </cell>
          <cell r="J1018">
            <v>11</v>
          </cell>
          <cell r="L1018">
            <v>4.7699999999999996</v>
          </cell>
          <cell r="M1018">
            <v>124.02</v>
          </cell>
          <cell r="P1018" t="str">
            <v/>
          </cell>
          <cell r="Q1018" t="str">
            <v/>
          </cell>
        </row>
        <row r="1019">
          <cell r="H1019" t="str">
            <v>Екстракция на еднокоренов зъб с анестезия</v>
          </cell>
          <cell r="I1019">
            <v>508</v>
          </cell>
          <cell r="J1019">
            <v>4</v>
          </cell>
          <cell r="L1019">
            <v>1.1299999999999999</v>
          </cell>
          <cell r="M1019">
            <v>29.38</v>
          </cell>
          <cell r="P1019" t="str">
            <v/>
          </cell>
          <cell r="Q1019" t="str">
            <v/>
          </cell>
        </row>
        <row r="1020">
          <cell r="H1020" t="str">
            <v>Екстракция на многокоренов зъб с анестезия</v>
          </cell>
          <cell r="I1020">
            <v>509</v>
          </cell>
          <cell r="J1020">
            <v>5</v>
          </cell>
          <cell r="L1020">
            <v>1.83</v>
          </cell>
          <cell r="M1020">
            <v>47.58</v>
          </cell>
          <cell r="P1020" t="str">
            <v/>
          </cell>
          <cell r="Q1020" t="str">
            <v/>
          </cell>
        </row>
        <row r="1021">
          <cell r="P1021" t="str">
            <v/>
          </cell>
          <cell r="Q1021" t="str">
            <v/>
          </cell>
        </row>
        <row r="1022">
          <cell r="P1022" t="str">
            <v/>
          </cell>
          <cell r="Q1022" t="str">
            <v/>
          </cell>
        </row>
        <row r="1023">
          <cell r="P1023" t="str">
            <v/>
          </cell>
          <cell r="Q1023" t="str">
            <v/>
          </cell>
        </row>
        <row r="1024">
          <cell r="P1024" t="str">
            <v/>
          </cell>
          <cell r="Q1024" t="str">
            <v/>
          </cell>
        </row>
        <row r="1025">
          <cell r="C1025">
            <v>2431112119</v>
          </cell>
          <cell r="D1025">
            <v>5902017560</v>
          </cell>
          <cell r="E1025" t="str">
            <v>ИППСП</v>
          </cell>
          <cell r="F1025" t="str">
            <v>24-0432</v>
          </cell>
          <cell r="G1025">
            <v>36922</v>
          </cell>
          <cell r="H1025" t="str">
            <v>Обстоен преглед за установяване на орален статус</v>
          </cell>
          <cell r="I1025">
            <v>101</v>
          </cell>
          <cell r="J1025">
            <v>18</v>
          </cell>
          <cell r="L1025">
            <v>4.5</v>
          </cell>
          <cell r="M1025">
            <v>117</v>
          </cell>
          <cell r="N1025">
            <v>20.21</v>
          </cell>
          <cell r="O1025">
            <v>0</v>
          </cell>
          <cell r="P1025">
            <v>20</v>
          </cell>
          <cell r="Q1025">
            <v>0</v>
          </cell>
          <cell r="R1025">
            <v>520</v>
          </cell>
          <cell r="S1025">
            <v>0</v>
          </cell>
          <cell r="T1025">
            <v>20</v>
          </cell>
        </row>
        <row r="1026">
          <cell r="H1026" t="str">
            <v>Препариране на кавитет. Подложки и обтурация с амалгама</v>
          </cell>
          <cell r="I1026">
            <v>301</v>
          </cell>
          <cell r="J1026">
            <v>11</v>
          </cell>
          <cell r="L1026">
            <v>4.7699999999999996</v>
          </cell>
          <cell r="M1026">
            <v>124.02</v>
          </cell>
          <cell r="P1026" t="str">
            <v/>
          </cell>
          <cell r="Q1026" t="str">
            <v/>
          </cell>
        </row>
        <row r="1027">
          <cell r="H1027" t="str">
            <v>Препариране на кавитет. Подложки и обтурация с химичен композит</v>
          </cell>
          <cell r="I1027">
            <v>301</v>
          </cell>
          <cell r="J1027">
            <v>20</v>
          </cell>
          <cell r="L1027">
            <v>8.67</v>
          </cell>
          <cell r="M1027">
            <v>225.42</v>
          </cell>
          <cell r="P1027" t="str">
            <v/>
          </cell>
          <cell r="Q1027" t="str">
            <v/>
          </cell>
        </row>
        <row r="1028">
          <cell r="H1028" t="str">
            <v>Екстракция на еднокоренов зъб с анестезия</v>
          </cell>
          <cell r="I1028">
            <v>508</v>
          </cell>
          <cell r="J1028">
            <v>8</v>
          </cell>
          <cell r="L1028">
            <v>2.27</v>
          </cell>
          <cell r="M1028">
            <v>59.02</v>
          </cell>
          <cell r="P1028" t="str">
            <v/>
          </cell>
          <cell r="Q1028" t="str">
            <v/>
          </cell>
        </row>
        <row r="1029">
          <cell r="H1029" t="str">
            <v>Екстракция на многокоренов зъб с анестезия</v>
          </cell>
          <cell r="I1029">
            <v>509</v>
          </cell>
          <cell r="L1029">
            <v>0</v>
          </cell>
          <cell r="M1029">
            <v>0</v>
          </cell>
          <cell r="P1029" t="str">
            <v/>
          </cell>
          <cell r="Q1029" t="str">
            <v/>
          </cell>
        </row>
        <row r="1030">
          <cell r="P1030" t="str">
            <v/>
          </cell>
          <cell r="Q1030" t="str">
            <v/>
          </cell>
        </row>
        <row r="1031">
          <cell r="P1031" t="str">
            <v/>
          </cell>
          <cell r="Q1031" t="str">
            <v/>
          </cell>
        </row>
        <row r="1032">
          <cell r="P1032" t="str">
            <v/>
          </cell>
          <cell r="Q1032" t="str">
            <v/>
          </cell>
        </row>
        <row r="1033">
          <cell r="P1033" t="str">
            <v/>
          </cell>
          <cell r="Q1033" t="str">
            <v/>
          </cell>
        </row>
        <row r="1034">
          <cell r="C1034">
            <v>2431112144</v>
          </cell>
          <cell r="D1034">
            <v>6610207615</v>
          </cell>
          <cell r="E1034" t="str">
            <v>ИППСП</v>
          </cell>
          <cell r="F1034" t="str">
            <v>24-0456</v>
          </cell>
          <cell r="G1034">
            <v>36922</v>
          </cell>
          <cell r="H1034" t="str">
            <v>Обстоен преглед за установяване на орален статус</v>
          </cell>
          <cell r="I1034">
            <v>101</v>
          </cell>
          <cell r="J1034">
            <v>18</v>
          </cell>
          <cell r="L1034">
            <v>4.5</v>
          </cell>
          <cell r="M1034">
            <v>117</v>
          </cell>
          <cell r="N1034">
            <v>14.08</v>
          </cell>
          <cell r="O1034">
            <v>8.16</v>
          </cell>
          <cell r="P1034">
            <v>15</v>
          </cell>
          <cell r="Q1034">
            <v>7</v>
          </cell>
          <cell r="R1034">
            <v>572</v>
          </cell>
          <cell r="S1034">
            <v>7.92</v>
          </cell>
          <cell r="T1034">
            <v>14.08</v>
          </cell>
        </row>
        <row r="1035">
          <cell r="H1035" t="str">
            <v>Препариране на кавитет. Подложки и обтурация с амалгама</v>
          </cell>
          <cell r="I1035">
            <v>301</v>
          </cell>
          <cell r="J1035">
            <v>6</v>
          </cell>
          <cell r="L1035">
            <v>2.6</v>
          </cell>
          <cell r="M1035">
            <v>67.599999999999994</v>
          </cell>
          <cell r="P1035" t="str">
            <v/>
          </cell>
          <cell r="Q1035" t="str">
            <v/>
          </cell>
        </row>
        <row r="1036">
          <cell r="H1036" t="str">
            <v>Препариране на кавитет. Подложки и обтурация с химичен композит</v>
          </cell>
          <cell r="I1036">
            <v>301</v>
          </cell>
          <cell r="J1036">
            <v>7</v>
          </cell>
          <cell r="L1036">
            <v>3.03</v>
          </cell>
          <cell r="M1036">
            <v>78.78</v>
          </cell>
          <cell r="P1036" t="str">
            <v/>
          </cell>
          <cell r="Q1036" t="str">
            <v/>
          </cell>
        </row>
        <row r="1037">
          <cell r="H1037" t="str">
            <v>Екстракция на еднокоренов зъб с анестезия</v>
          </cell>
          <cell r="I1037">
            <v>508</v>
          </cell>
          <cell r="J1037">
            <v>1</v>
          </cell>
          <cell r="L1037">
            <v>0.28000000000000003</v>
          </cell>
          <cell r="M1037">
            <v>7.28</v>
          </cell>
          <cell r="P1037" t="str">
            <v/>
          </cell>
          <cell r="Q1037" t="str">
            <v/>
          </cell>
        </row>
        <row r="1038">
          <cell r="H1038" t="str">
            <v>Екстракция на многокоренов зъб с анестезия</v>
          </cell>
          <cell r="I1038">
            <v>509</v>
          </cell>
          <cell r="J1038">
            <v>10</v>
          </cell>
          <cell r="L1038">
            <v>3.67</v>
          </cell>
          <cell r="M1038">
            <v>95.42</v>
          </cell>
          <cell r="P1038" t="str">
            <v/>
          </cell>
          <cell r="Q1038" t="str">
            <v/>
          </cell>
        </row>
        <row r="1039">
          <cell r="P1039" t="str">
            <v/>
          </cell>
          <cell r="Q1039" t="str">
            <v/>
          </cell>
        </row>
        <row r="1040">
          <cell r="P1040" t="str">
            <v/>
          </cell>
          <cell r="Q1040" t="str">
            <v/>
          </cell>
        </row>
        <row r="1041">
          <cell r="P1041" t="str">
            <v/>
          </cell>
          <cell r="Q1041" t="str">
            <v/>
          </cell>
        </row>
        <row r="1042">
          <cell r="P1042" t="str">
            <v/>
          </cell>
          <cell r="Q1042" t="str">
            <v/>
          </cell>
        </row>
        <row r="1043">
          <cell r="C1043">
            <v>2431112127</v>
          </cell>
          <cell r="D1043">
            <v>5411287679</v>
          </cell>
          <cell r="E1043" t="str">
            <v>ИППСП</v>
          </cell>
          <cell r="F1043" t="str">
            <v>24-0430</v>
          </cell>
          <cell r="G1043">
            <v>36922</v>
          </cell>
          <cell r="H1043" t="str">
            <v>Обстоен преглед за установяване на орален статус</v>
          </cell>
          <cell r="I1043">
            <v>101</v>
          </cell>
          <cell r="J1043">
            <v>8</v>
          </cell>
          <cell r="L1043">
            <v>2</v>
          </cell>
          <cell r="M1043">
            <v>52</v>
          </cell>
          <cell r="N1043">
            <v>20.239999999999998</v>
          </cell>
          <cell r="O1043">
            <v>0</v>
          </cell>
          <cell r="P1043">
            <v>20</v>
          </cell>
          <cell r="Q1043">
            <v>0</v>
          </cell>
          <cell r="R1043">
            <v>520</v>
          </cell>
          <cell r="S1043">
            <v>0</v>
          </cell>
          <cell r="T1043">
            <v>20</v>
          </cell>
        </row>
        <row r="1044">
          <cell r="H1044" t="str">
            <v>Препариране на кавитет. Подложки и обтурация с амалгама</v>
          </cell>
          <cell r="I1044">
            <v>301</v>
          </cell>
          <cell r="J1044">
            <v>20</v>
          </cell>
          <cell r="L1044">
            <v>8.67</v>
          </cell>
          <cell r="M1044">
            <v>225.42</v>
          </cell>
          <cell r="P1044" t="str">
            <v/>
          </cell>
          <cell r="Q1044" t="str">
            <v/>
          </cell>
        </row>
        <row r="1045">
          <cell r="H1045" t="str">
            <v>Препариране на кавитет. Подложки и обтурация с химичен композит</v>
          </cell>
          <cell r="I1045">
            <v>301</v>
          </cell>
          <cell r="J1045">
            <v>16</v>
          </cell>
          <cell r="L1045">
            <v>6.93</v>
          </cell>
          <cell r="M1045">
            <v>180.18</v>
          </cell>
          <cell r="P1045" t="str">
            <v/>
          </cell>
          <cell r="Q1045" t="str">
            <v/>
          </cell>
        </row>
        <row r="1046">
          <cell r="H1046" t="str">
            <v>Екстракция на еднокоренов зъб с анестезия</v>
          </cell>
          <cell r="I1046">
            <v>508</v>
          </cell>
          <cell r="J1046">
            <v>8</v>
          </cell>
          <cell r="L1046">
            <v>2.27</v>
          </cell>
          <cell r="M1046">
            <v>59.02</v>
          </cell>
          <cell r="P1046" t="str">
            <v/>
          </cell>
          <cell r="Q1046" t="str">
            <v/>
          </cell>
        </row>
        <row r="1047">
          <cell r="H1047" t="str">
            <v>Екстракция на многокоренов зъб с анестезия</v>
          </cell>
          <cell r="I1047">
            <v>509</v>
          </cell>
          <cell r="J1047">
            <v>1</v>
          </cell>
          <cell r="L1047">
            <v>0.37</v>
          </cell>
          <cell r="M1047">
            <v>9.6199999999999992</v>
          </cell>
          <cell r="P1047" t="str">
            <v/>
          </cell>
          <cell r="Q1047" t="str">
            <v/>
          </cell>
        </row>
        <row r="1048">
          <cell r="P1048" t="str">
            <v/>
          </cell>
          <cell r="Q1048" t="str">
            <v/>
          </cell>
        </row>
        <row r="1049">
          <cell r="P1049" t="str">
            <v/>
          </cell>
          <cell r="Q1049" t="str">
            <v/>
          </cell>
        </row>
        <row r="1050">
          <cell r="P1050" t="str">
            <v/>
          </cell>
          <cell r="Q1050" t="str">
            <v/>
          </cell>
        </row>
        <row r="1051">
          <cell r="P1051" t="str">
            <v/>
          </cell>
          <cell r="Q1051" t="str">
            <v/>
          </cell>
        </row>
        <row r="1052">
          <cell r="C1052">
            <v>2431112060</v>
          </cell>
          <cell r="D1052">
            <v>5912157620</v>
          </cell>
          <cell r="E1052" t="str">
            <v>ИППСП</v>
          </cell>
          <cell r="F1052" t="str">
            <v>24-0431</v>
          </cell>
          <cell r="G1052">
            <v>36922</v>
          </cell>
          <cell r="H1052" t="str">
            <v>Обстоен преглед за установяване на орален статус</v>
          </cell>
          <cell r="I1052">
            <v>101</v>
          </cell>
          <cell r="J1052">
            <v>18</v>
          </cell>
          <cell r="L1052">
            <v>4.5</v>
          </cell>
          <cell r="M1052">
            <v>117</v>
          </cell>
          <cell r="N1052">
            <v>18.309999999999999</v>
          </cell>
          <cell r="O1052">
            <v>4.62</v>
          </cell>
          <cell r="P1052">
            <v>20</v>
          </cell>
          <cell r="Q1052">
            <v>3</v>
          </cell>
          <cell r="R1052">
            <v>596.17999999999995</v>
          </cell>
          <cell r="S1052">
            <v>4.62</v>
          </cell>
          <cell r="T1052">
            <v>18.309999999999999</v>
          </cell>
        </row>
        <row r="1053">
          <cell r="H1053" t="str">
            <v>Препариране на кавитет. Подложки и обтурация с амалгама</v>
          </cell>
          <cell r="I1053">
            <v>301</v>
          </cell>
          <cell r="J1053">
            <v>14</v>
          </cell>
          <cell r="L1053">
            <v>6.07</v>
          </cell>
          <cell r="M1053">
            <v>157.82</v>
          </cell>
          <cell r="P1053" t="str">
            <v/>
          </cell>
          <cell r="Q1053" t="str">
            <v/>
          </cell>
        </row>
        <row r="1054">
          <cell r="H1054" t="str">
            <v>Препариране на кавитет. Подложки и обтурация с химичен композит</v>
          </cell>
          <cell r="I1054">
            <v>301</v>
          </cell>
          <cell r="J1054">
            <v>4</v>
          </cell>
          <cell r="L1054">
            <v>1.73</v>
          </cell>
          <cell r="M1054">
            <v>44.98</v>
          </cell>
          <cell r="P1054" t="str">
            <v/>
          </cell>
          <cell r="Q1054" t="str">
            <v/>
          </cell>
        </row>
        <row r="1055">
          <cell r="H1055" t="str">
            <v>Екстракция на еднокоренов зъб с анестезия</v>
          </cell>
          <cell r="I1055">
            <v>508</v>
          </cell>
          <cell r="J1055">
            <v>7</v>
          </cell>
          <cell r="L1055">
            <v>1.98</v>
          </cell>
          <cell r="M1055">
            <v>51.48</v>
          </cell>
          <cell r="P1055" t="str">
            <v/>
          </cell>
          <cell r="Q1055" t="str">
            <v/>
          </cell>
        </row>
        <row r="1056">
          <cell r="H1056" t="str">
            <v>Екстракция на многокоренов зъб с анестезия</v>
          </cell>
          <cell r="I1056">
            <v>509</v>
          </cell>
          <cell r="J1056">
            <v>11</v>
          </cell>
          <cell r="L1056">
            <v>4.03</v>
          </cell>
          <cell r="M1056">
            <v>104.78</v>
          </cell>
          <cell r="P1056" t="str">
            <v/>
          </cell>
          <cell r="Q1056" t="str">
            <v/>
          </cell>
        </row>
        <row r="1057">
          <cell r="P1057" t="str">
            <v/>
          </cell>
          <cell r="Q1057" t="str">
            <v/>
          </cell>
        </row>
        <row r="1058">
          <cell r="P1058" t="str">
            <v/>
          </cell>
          <cell r="Q1058" t="str">
            <v/>
          </cell>
        </row>
        <row r="1059">
          <cell r="P1059" t="str">
            <v/>
          </cell>
          <cell r="Q1059" t="str">
            <v/>
          </cell>
        </row>
        <row r="1060">
          <cell r="P1060" t="str">
            <v/>
          </cell>
          <cell r="Q1060" t="str">
            <v/>
          </cell>
        </row>
        <row r="1061">
          <cell r="C1061">
            <v>2431112141</v>
          </cell>
          <cell r="D1061">
            <v>7104197580</v>
          </cell>
          <cell r="E1061" t="str">
            <v>ИППСП</v>
          </cell>
          <cell r="F1061" t="str">
            <v>24-0344</v>
          </cell>
          <cell r="G1061">
            <v>36922</v>
          </cell>
          <cell r="H1061" t="str">
            <v>Обстоен преглед за установяване на орален статус</v>
          </cell>
          <cell r="I1061">
            <v>101</v>
          </cell>
          <cell r="J1061">
            <v>8</v>
          </cell>
          <cell r="L1061">
            <v>2</v>
          </cell>
          <cell r="M1061">
            <v>52</v>
          </cell>
          <cell r="N1061">
            <v>10.1</v>
          </cell>
          <cell r="O1061">
            <v>5.05</v>
          </cell>
          <cell r="P1061">
            <v>10</v>
          </cell>
          <cell r="Q1061">
            <v>5</v>
          </cell>
          <cell r="R1061">
            <v>390</v>
          </cell>
          <cell r="S1061">
            <v>5</v>
          </cell>
          <cell r="T1061">
            <v>10</v>
          </cell>
        </row>
        <row r="1062">
          <cell r="H1062" t="str">
            <v>Препариране на кавитет. Подложки и обтурация с амалгама</v>
          </cell>
          <cell r="I1062">
            <v>301</v>
          </cell>
          <cell r="J1062">
            <v>6</v>
          </cell>
          <cell r="L1062">
            <v>2.6</v>
          </cell>
          <cell r="M1062">
            <v>67.599999999999994</v>
          </cell>
          <cell r="P1062" t="str">
            <v/>
          </cell>
          <cell r="Q1062" t="str">
            <v/>
          </cell>
        </row>
        <row r="1063">
          <cell r="H1063" t="str">
            <v>Препариране на кавитет. Подложки и обтурация с химичен композит</v>
          </cell>
          <cell r="I1063">
            <v>301</v>
          </cell>
          <cell r="J1063">
            <v>11</v>
          </cell>
          <cell r="L1063">
            <v>4.7699999999999996</v>
          </cell>
          <cell r="M1063">
            <v>124.02</v>
          </cell>
          <cell r="P1063" t="str">
            <v/>
          </cell>
          <cell r="Q1063" t="str">
            <v/>
          </cell>
        </row>
        <row r="1064">
          <cell r="H1064" t="str">
            <v>Екстракция на еднокоренов зъб с анестезия</v>
          </cell>
          <cell r="I1064">
            <v>508</v>
          </cell>
          <cell r="L1064">
            <v>0</v>
          </cell>
          <cell r="M1064">
            <v>0</v>
          </cell>
          <cell r="P1064" t="str">
            <v/>
          </cell>
          <cell r="Q1064" t="str">
            <v/>
          </cell>
        </row>
        <row r="1065">
          <cell r="H1065" t="str">
            <v>Екстракция на многокоренов зъб с анестезия</v>
          </cell>
          <cell r="I1065">
            <v>509</v>
          </cell>
          <cell r="J1065">
            <v>2</v>
          </cell>
          <cell r="L1065">
            <v>0.73</v>
          </cell>
          <cell r="M1065">
            <v>18.98</v>
          </cell>
          <cell r="P1065" t="str">
            <v/>
          </cell>
          <cell r="Q1065" t="str">
            <v/>
          </cell>
        </row>
        <row r="1066">
          <cell r="P1066" t="str">
            <v/>
          </cell>
          <cell r="Q1066" t="str">
            <v/>
          </cell>
        </row>
        <row r="1067">
          <cell r="P1067" t="str">
            <v/>
          </cell>
          <cell r="Q1067" t="str">
            <v/>
          </cell>
        </row>
        <row r="1068">
          <cell r="P1068" t="str">
            <v/>
          </cell>
          <cell r="Q1068" t="str">
            <v/>
          </cell>
        </row>
        <row r="1069">
          <cell r="P1069" t="str">
            <v/>
          </cell>
          <cell r="Q1069" t="str">
            <v/>
          </cell>
        </row>
        <row r="1070">
          <cell r="C1070">
            <v>2431112052</v>
          </cell>
          <cell r="D1070">
            <v>6403067560</v>
          </cell>
          <cell r="E1070" t="str">
            <v>ИППСП</v>
          </cell>
          <cell r="F1070" t="str">
            <v>24-0419</v>
          </cell>
          <cell r="G1070">
            <v>36922</v>
          </cell>
          <cell r="H1070" t="str">
            <v>Обстоен преглед за установяване на орален статус</v>
          </cell>
          <cell r="I1070">
            <v>101</v>
          </cell>
          <cell r="J1070">
            <v>13</v>
          </cell>
          <cell r="L1070">
            <v>3.25</v>
          </cell>
          <cell r="M1070">
            <v>84.5</v>
          </cell>
          <cell r="N1070">
            <v>15.19</v>
          </cell>
          <cell r="O1070">
            <v>7.06</v>
          </cell>
          <cell r="P1070">
            <v>15</v>
          </cell>
          <cell r="Q1070">
            <v>7</v>
          </cell>
          <cell r="R1070">
            <v>572</v>
          </cell>
          <cell r="S1070">
            <v>7</v>
          </cell>
          <cell r="T1070">
            <v>15</v>
          </cell>
        </row>
        <row r="1071">
          <cell r="H1071" t="str">
            <v>Препариране на кавитет. Подложки и обтурация с амалгама</v>
          </cell>
          <cell r="I1071">
            <v>301</v>
          </cell>
          <cell r="J1071">
            <v>19</v>
          </cell>
          <cell r="L1071">
            <v>8.23</v>
          </cell>
          <cell r="M1071">
            <v>213.98</v>
          </cell>
          <cell r="P1071" t="str">
            <v/>
          </cell>
          <cell r="Q1071" t="str">
            <v/>
          </cell>
        </row>
        <row r="1072">
          <cell r="H1072" t="str">
            <v>Препариране на кавитет. Подложки и обтурация с химичен композит</v>
          </cell>
          <cell r="I1072">
            <v>301</v>
          </cell>
          <cell r="J1072">
            <v>4</v>
          </cell>
          <cell r="L1072">
            <v>1.73</v>
          </cell>
          <cell r="M1072">
            <v>44.98</v>
          </cell>
          <cell r="P1072" t="str">
            <v/>
          </cell>
          <cell r="Q1072" t="str">
            <v/>
          </cell>
        </row>
        <row r="1073">
          <cell r="H1073" t="str">
            <v>Екстракция на еднокоренов зъб с анестезия</v>
          </cell>
          <cell r="I1073">
            <v>508</v>
          </cell>
          <cell r="J1073">
            <v>7</v>
          </cell>
          <cell r="L1073">
            <v>1.98</v>
          </cell>
          <cell r="M1073">
            <v>51.48</v>
          </cell>
          <cell r="P1073" t="str">
            <v/>
          </cell>
          <cell r="Q1073" t="str">
            <v/>
          </cell>
        </row>
        <row r="1074">
          <cell r="H1074" t="str">
            <v>Екстракция на многокоренов зъб с анестезия</v>
          </cell>
          <cell r="I1074">
            <v>509</v>
          </cell>
          <cell r="L1074">
            <v>0</v>
          </cell>
          <cell r="M1074">
            <v>0</v>
          </cell>
          <cell r="P1074" t="str">
            <v/>
          </cell>
          <cell r="Q1074" t="str">
            <v/>
          </cell>
        </row>
        <row r="1075">
          <cell r="P1075" t="str">
            <v/>
          </cell>
          <cell r="Q1075" t="str">
            <v/>
          </cell>
        </row>
        <row r="1076">
          <cell r="P1076" t="str">
            <v/>
          </cell>
          <cell r="Q1076" t="str">
            <v/>
          </cell>
        </row>
        <row r="1077">
          <cell r="P1077" t="str">
            <v/>
          </cell>
          <cell r="Q1077" t="str">
            <v/>
          </cell>
        </row>
        <row r="1078">
          <cell r="P1078" t="str">
            <v/>
          </cell>
          <cell r="Q1078" t="str">
            <v/>
          </cell>
        </row>
        <row r="1079">
          <cell r="C1079">
            <v>2431112143</v>
          </cell>
          <cell r="D1079">
            <v>5411127578</v>
          </cell>
          <cell r="E1079" t="str">
            <v>ИППСП</v>
          </cell>
          <cell r="F1079" t="str">
            <v>24-0304</v>
          </cell>
          <cell r="G1079">
            <v>36922</v>
          </cell>
          <cell r="H1079" t="str">
            <v>Обстоен преглед за установяване на орален статус</v>
          </cell>
          <cell r="I1079">
            <v>101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15</v>
          </cell>
          <cell r="Q1079">
            <v>5</v>
          </cell>
          <cell r="R1079">
            <v>0</v>
          </cell>
          <cell r="S1079">
            <v>0</v>
          </cell>
          <cell r="T1079">
            <v>0</v>
          </cell>
        </row>
        <row r="1080">
          <cell r="H1080" t="str">
            <v>Препариране на кавитет. Подложки и обтурация с амалгама</v>
          </cell>
          <cell r="I1080">
            <v>301</v>
          </cell>
          <cell r="L1080">
            <v>0</v>
          </cell>
          <cell r="M1080">
            <v>0</v>
          </cell>
          <cell r="P1080" t="str">
            <v/>
          </cell>
          <cell r="Q1080" t="str">
            <v/>
          </cell>
        </row>
        <row r="1081">
          <cell r="H1081" t="str">
            <v>Препариране на кавитет. Подложки и обтурация с химичен композит</v>
          </cell>
          <cell r="I1081">
            <v>301</v>
          </cell>
          <cell r="L1081">
            <v>0</v>
          </cell>
          <cell r="M1081">
            <v>0</v>
          </cell>
          <cell r="P1081" t="str">
            <v/>
          </cell>
          <cell r="Q1081" t="str">
            <v/>
          </cell>
        </row>
        <row r="1082">
          <cell r="H1082" t="str">
            <v>Екстракция на еднокоренов зъб с анестезия</v>
          </cell>
          <cell r="I1082">
            <v>508</v>
          </cell>
          <cell r="L1082">
            <v>0</v>
          </cell>
          <cell r="M1082">
            <v>0</v>
          </cell>
          <cell r="P1082" t="str">
            <v/>
          </cell>
          <cell r="Q1082" t="str">
            <v/>
          </cell>
        </row>
        <row r="1083">
          <cell r="H1083" t="str">
            <v>Екстракция на многокоренов зъб с анестезия</v>
          </cell>
          <cell r="I1083">
            <v>509</v>
          </cell>
          <cell r="L1083">
            <v>0</v>
          </cell>
          <cell r="M1083">
            <v>0</v>
          </cell>
          <cell r="P1083" t="str">
            <v/>
          </cell>
          <cell r="Q1083" t="str">
            <v/>
          </cell>
        </row>
        <row r="1084">
          <cell r="P1084" t="str">
            <v/>
          </cell>
          <cell r="Q1084" t="str">
            <v/>
          </cell>
        </row>
        <row r="1085">
          <cell r="P1085" t="str">
            <v/>
          </cell>
          <cell r="Q1085" t="str">
            <v/>
          </cell>
        </row>
        <row r="1086">
          <cell r="P1086" t="str">
            <v/>
          </cell>
          <cell r="Q1086" t="str">
            <v/>
          </cell>
        </row>
        <row r="1087">
          <cell r="P1087" t="str">
            <v/>
          </cell>
          <cell r="Q1087" t="str">
            <v/>
          </cell>
        </row>
        <row r="1088">
          <cell r="C1088">
            <v>2431112106</v>
          </cell>
          <cell r="D1088">
            <v>4805235848</v>
          </cell>
          <cell r="E1088" t="str">
            <v>ИППСП</v>
          </cell>
          <cell r="F1088" t="str">
            <v>24-0421</v>
          </cell>
          <cell r="G1088">
            <v>36922</v>
          </cell>
          <cell r="H1088" t="str">
            <v>Обстоен преглед за установяване на орален статус</v>
          </cell>
          <cell r="I1088">
            <v>101</v>
          </cell>
          <cell r="J1088">
            <v>18</v>
          </cell>
          <cell r="L1088">
            <v>4.5</v>
          </cell>
          <cell r="M1088">
            <v>117</v>
          </cell>
          <cell r="N1088">
            <v>19.88</v>
          </cell>
          <cell r="O1088">
            <v>7.22</v>
          </cell>
          <cell r="P1088">
            <v>20</v>
          </cell>
          <cell r="Q1088">
            <v>7</v>
          </cell>
          <cell r="R1088">
            <v>702</v>
          </cell>
          <cell r="S1088">
            <v>7.12</v>
          </cell>
          <cell r="T1088">
            <v>19.88</v>
          </cell>
        </row>
        <row r="1089">
          <cell r="H1089" t="str">
            <v>Препариране на кавитет. Подложки и обтурация с амалгама</v>
          </cell>
          <cell r="I1089">
            <v>301</v>
          </cell>
          <cell r="L1089">
            <v>0</v>
          </cell>
          <cell r="M1089">
            <v>0</v>
          </cell>
          <cell r="P1089" t="str">
            <v/>
          </cell>
          <cell r="Q1089" t="str">
            <v/>
          </cell>
        </row>
        <row r="1090">
          <cell r="H1090" t="str">
            <v>Препариране на кавитет. Подложки и обтурация с химичен композит</v>
          </cell>
          <cell r="I1090">
            <v>301</v>
          </cell>
          <cell r="J1090">
            <v>25</v>
          </cell>
          <cell r="L1090">
            <v>10.83</v>
          </cell>
          <cell r="M1090">
            <v>281.58</v>
          </cell>
          <cell r="P1090" t="str">
            <v/>
          </cell>
          <cell r="Q1090" t="str">
            <v/>
          </cell>
        </row>
        <row r="1091">
          <cell r="H1091" t="str">
            <v>Екстракция на еднокоренов зъб с анестезия</v>
          </cell>
          <cell r="I1091">
            <v>508</v>
          </cell>
          <cell r="J1091">
            <v>7</v>
          </cell>
          <cell r="L1091">
            <v>1.98</v>
          </cell>
          <cell r="M1091">
            <v>51.48</v>
          </cell>
          <cell r="P1091" t="str">
            <v/>
          </cell>
          <cell r="Q1091" t="str">
            <v/>
          </cell>
        </row>
        <row r="1092">
          <cell r="H1092" t="str">
            <v>Екстракция на многокоренов зъб с анестезия</v>
          </cell>
          <cell r="I1092">
            <v>509</v>
          </cell>
          <cell r="J1092">
            <v>7</v>
          </cell>
          <cell r="L1092">
            <v>2.57</v>
          </cell>
          <cell r="M1092">
            <v>66.819999999999993</v>
          </cell>
          <cell r="P1092" t="str">
            <v/>
          </cell>
          <cell r="Q1092" t="str">
            <v/>
          </cell>
        </row>
        <row r="1093">
          <cell r="P1093" t="str">
            <v/>
          </cell>
          <cell r="Q1093" t="str">
            <v/>
          </cell>
        </row>
        <row r="1094">
          <cell r="P1094" t="str">
            <v/>
          </cell>
          <cell r="Q1094" t="str">
            <v/>
          </cell>
        </row>
        <row r="1095">
          <cell r="P1095" t="str">
            <v/>
          </cell>
          <cell r="Q1095" t="str">
            <v/>
          </cell>
        </row>
        <row r="1096">
          <cell r="P1096" t="str">
            <v/>
          </cell>
          <cell r="Q1096" t="str">
            <v/>
          </cell>
        </row>
        <row r="1097">
          <cell r="C1097">
            <v>2431112140</v>
          </cell>
          <cell r="D1097">
            <v>5504067695</v>
          </cell>
          <cell r="E1097" t="str">
            <v>ИППСП</v>
          </cell>
          <cell r="F1097" t="str">
            <v>24-0426</v>
          </cell>
          <cell r="G1097">
            <v>36922</v>
          </cell>
          <cell r="H1097" t="str">
            <v>Обстоен преглед за установяване на орален статус</v>
          </cell>
          <cell r="I1097">
            <v>101</v>
          </cell>
          <cell r="J1097">
            <v>19</v>
          </cell>
          <cell r="L1097">
            <v>4.75</v>
          </cell>
          <cell r="M1097">
            <v>123.5</v>
          </cell>
          <cell r="N1097">
            <v>19.05</v>
          </cell>
          <cell r="O1097">
            <v>3.02</v>
          </cell>
          <cell r="P1097">
            <v>19</v>
          </cell>
          <cell r="Q1097">
            <v>3</v>
          </cell>
          <cell r="R1097">
            <v>572</v>
          </cell>
          <cell r="S1097">
            <v>3</v>
          </cell>
          <cell r="T1097">
            <v>19</v>
          </cell>
        </row>
        <row r="1098">
          <cell r="H1098" t="str">
            <v>Препариране на кавитет. Подложки и обтурация с амалгама</v>
          </cell>
          <cell r="I1098">
            <v>301</v>
          </cell>
          <cell r="L1098">
            <v>0</v>
          </cell>
          <cell r="M1098">
            <v>0</v>
          </cell>
          <cell r="P1098" t="str">
            <v/>
          </cell>
          <cell r="Q1098" t="str">
            <v/>
          </cell>
        </row>
        <row r="1099">
          <cell r="H1099" t="str">
            <v>Препариране на кавитет. Подложки и обтурация с химичен композит</v>
          </cell>
          <cell r="I1099">
            <v>301</v>
          </cell>
          <cell r="J1099">
            <v>33</v>
          </cell>
          <cell r="L1099">
            <v>14.3</v>
          </cell>
          <cell r="M1099">
            <v>371.8</v>
          </cell>
          <cell r="P1099" t="str">
            <v/>
          </cell>
          <cell r="Q1099" t="str">
            <v/>
          </cell>
        </row>
        <row r="1100">
          <cell r="H1100" t="str">
            <v>Екстракция на еднокоренов зъб с анестезия</v>
          </cell>
          <cell r="I1100">
            <v>508</v>
          </cell>
          <cell r="L1100">
            <v>0</v>
          </cell>
          <cell r="M1100">
            <v>0</v>
          </cell>
          <cell r="P1100" t="str">
            <v/>
          </cell>
          <cell r="Q1100" t="str">
            <v/>
          </cell>
        </row>
        <row r="1101">
          <cell r="H1101" t="str">
            <v>Екстракция на многокоренов зъб с анестезия</v>
          </cell>
          <cell r="I1101">
            <v>509</v>
          </cell>
          <cell r="L1101">
            <v>0</v>
          </cell>
          <cell r="M1101">
            <v>0</v>
          </cell>
          <cell r="P1101" t="str">
            <v/>
          </cell>
          <cell r="Q1101" t="str">
            <v/>
          </cell>
        </row>
        <row r="1102">
          <cell r="P1102" t="str">
            <v/>
          </cell>
          <cell r="Q1102" t="str">
            <v/>
          </cell>
        </row>
        <row r="1103">
          <cell r="P1103" t="str">
            <v/>
          </cell>
          <cell r="Q1103" t="str">
            <v/>
          </cell>
        </row>
        <row r="1104">
          <cell r="P1104" t="str">
            <v/>
          </cell>
          <cell r="Q1104" t="str">
            <v/>
          </cell>
        </row>
        <row r="1105">
          <cell r="P1105" t="str">
            <v/>
          </cell>
          <cell r="Q1105" t="str">
            <v/>
          </cell>
        </row>
        <row r="1106">
          <cell r="C1106">
            <v>2431112151</v>
          </cell>
          <cell r="D1106">
            <v>7112127636</v>
          </cell>
          <cell r="E1106" t="str">
            <v>ИППСП</v>
          </cell>
          <cell r="F1106" t="str">
            <v>24-0343</v>
          </cell>
          <cell r="G1106">
            <v>36922</v>
          </cell>
          <cell r="H1106" t="str">
            <v>Обстоен преглед за установяване на орален статус</v>
          </cell>
          <cell r="I1106">
            <v>101</v>
          </cell>
          <cell r="J1106">
            <v>12</v>
          </cell>
          <cell r="L1106">
            <v>3</v>
          </cell>
          <cell r="M1106">
            <v>78</v>
          </cell>
          <cell r="N1106">
            <v>15.07</v>
          </cell>
          <cell r="O1106">
            <v>7.21</v>
          </cell>
          <cell r="P1106">
            <v>15</v>
          </cell>
          <cell r="Q1106">
            <v>7</v>
          </cell>
          <cell r="R1106">
            <v>572</v>
          </cell>
          <cell r="S1106">
            <v>7</v>
          </cell>
          <cell r="T1106">
            <v>15</v>
          </cell>
        </row>
        <row r="1107">
          <cell r="H1107" t="str">
            <v>Препариране на кавитет. Подложки и обтурация с амалгама</v>
          </cell>
          <cell r="I1107">
            <v>301</v>
          </cell>
          <cell r="J1107">
            <v>1</v>
          </cell>
          <cell r="L1107">
            <v>0.43</v>
          </cell>
          <cell r="M1107">
            <v>11.18</v>
          </cell>
          <cell r="P1107" t="str">
            <v/>
          </cell>
          <cell r="Q1107" t="str">
            <v/>
          </cell>
        </row>
        <row r="1108">
          <cell r="H1108" t="str">
            <v>Препариране на кавитет. Подложки и обтурация с химичен композит</v>
          </cell>
          <cell r="I1108">
            <v>301</v>
          </cell>
          <cell r="J1108">
            <v>26</v>
          </cell>
          <cell r="L1108">
            <v>11.27</v>
          </cell>
          <cell r="M1108">
            <v>293.02</v>
          </cell>
          <cell r="P1108" t="str">
            <v/>
          </cell>
          <cell r="Q1108" t="str">
            <v/>
          </cell>
        </row>
        <row r="1109">
          <cell r="H1109" t="str">
            <v>Екстракция на еднокоренов зъб с анестезия</v>
          </cell>
          <cell r="I1109">
            <v>508</v>
          </cell>
          <cell r="L1109">
            <v>0</v>
          </cell>
          <cell r="M1109">
            <v>0</v>
          </cell>
          <cell r="P1109" t="str">
            <v/>
          </cell>
          <cell r="Q1109" t="str">
            <v/>
          </cell>
        </row>
        <row r="1110">
          <cell r="H1110" t="str">
            <v>Екстракция на многокоренов зъб с анестезия</v>
          </cell>
          <cell r="I1110">
            <v>509</v>
          </cell>
          <cell r="J1110">
            <v>1</v>
          </cell>
          <cell r="L1110">
            <v>0.37</v>
          </cell>
          <cell r="M1110">
            <v>9.6199999999999992</v>
          </cell>
          <cell r="P1110" t="str">
            <v/>
          </cell>
          <cell r="Q1110" t="str">
            <v/>
          </cell>
        </row>
        <row r="1111">
          <cell r="P1111" t="str">
            <v/>
          </cell>
          <cell r="Q1111" t="str">
            <v/>
          </cell>
        </row>
        <row r="1112">
          <cell r="P1112" t="str">
            <v/>
          </cell>
          <cell r="Q1112" t="str">
            <v/>
          </cell>
        </row>
        <row r="1113">
          <cell r="P1113" t="str">
            <v/>
          </cell>
          <cell r="Q1113" t="str">
            <v/>
          </cell>
        </row>
        <row r="1114">
          <cell r="P1114" t="str">
            <v/>
          </cell>
          <cell r="Q1114" t="str">
            <v/>
          </cell>
        </row>
        <row r="1115">
          <cell r="C1115" t="str">
            <v>2431112007</v>
          </cell>
          <cell r="D1115" t="str">
            <v>5307267597</v>
          </cell>
          <cell r="E1115" t="str">
            <v>ИППСП</v>
          </cell>
          <cell r="F1115" t="str">
            <v>24-0541</v>
          </cell>
          <cell r="G1115">
            <v>36922</v>
          </cell>
          <cell r="H1115" t="str">
            <v>Обстоен преглед за установяване на орален статус</v>
          </cell>
          <cell r="I1115">
            <v>101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R1115">
            <v>0</v>
          </cell>
          <cell r="S1115">
            <v>0</v>
          </cell>
          <cell r="T1115">
            <v>0</v>
          </cell>
        </row>
        <row r="1116">
          <cell r="H1116" t="str">
            <v>Препариране на кавитет. Подложки и обтурация с амалгама</v>
          </cell>
          <cell r="I1116">
            <v>301</v>
          </cell>
          <cell r="L1116">
            <v>0</v>
          </cell>
          <cell r="M1116">
            <v>0</v>
          </cell>
          <cell r="P1116" t="str">
            <v/>
          </cell>
          <cell r="Q1116" t="str">
            <v/>
          </cell>
        </row>
        <row r="1117">
          <cell r="H1117" t="str">
            <v>Препариране на кавитет. Подложки и обтурация с химичен композит</v>
          </cell>
          <cell r="I1117">
            <v>301</v>
          </cell>
          <cell r="L1117">
            <v>0</v>
          </cell>
          <cell r="M1117">
            <v>0</v>
          </cell>
          <cell r="P1117" t="str">
            <v/>
          </cell>
          <cell r="Q1117" t="str">
            <v/>
          </cell>
        </row>
        <row r="1118">
          <cell r="H1118" t="str">
            <v>Екстракция на еднокоренов зъб с анестезия</v>
          </cell>
          <cell r="I1118">
            <v>508</v>
          </cell>
          <cell r="L1118">
            <v>0</v>
          </cell>
          <cell r="M1118">
            <v>0</v>
          </cell>
          <cell r="P1118" t="str">
            <v/>
          </cell>
          <cell r="Q1118" t="str">
            <v/>
          </cell>
        </row>
        <row r="1119">
          <cell r="H1119" t="str">
            <v>Екстракция на многокоренов зъб с анестезия</v>
          </cell>
          <cell r="I1119">
            <v>509</v>
          </cell>
          <cell r="L1119">
            <v>0</v>
          </cell>
          <cell r="M1119">
            <v>0</v>
          </cell>
          <cell r="P1119" t="str">
            <v/>
          </cell>
          <cell r="Q1119" t="str">
            <v/>
          </cell>
        </row>
        <row r="1120">
          <cell r="P1120" t="str">
            <v/>
          </cell>
          <cell r="Q1120" t="str">
            <v/>
          </cell>
        </row>
        <row r="1121">
          <cell r="P1121" t="str">
            <v/>
          </cell>
          <cell r="Q1121" t="str">
            <v/>
          </cell>
        </row>
        <row r="1122">
          <cell r="P1122" t="str">
            <v/>
          </cell>
          <cell r="Q1122" t="str">
            <v/>
          </cell>
        </row>
        <row r="1123">
          <cell r="P1123" t="str">
            <v/>
          </cell>
          <cell r="Q1123" t="str">
            <v/>
          </cell>
        </row>
        <row r="1124">
          <cell r="C1124" t="str">
            <v>2431112008</v>
          </cell>
          <cell r="D1124" t="str">
            <v>5105281860</v>
          </cell>
          <cell r="E1124" t="str">
            <v>ИППСП</v>
          </cell>
          <cell r="F1124" t="str">
            <v>24-0540</v>
          </cell>
          <cell r="G1124">
            <v>36922</v>
          </cell>
          <cell r="H1124" t="str">
            <v>Обстоен преглед за установяване на орален статус</v>
          </cell>
          <cell r="I1124">
            <v>101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R1124">
            <v>0</v>
          </cell>
          <cell r="S1124">
            <v>0</v>
          </cell>
          <cell r="T1124">
            <v>0</v>
          </cell>
        </row>
        <row r="1125">
          <cell r="H1125" t="str">
            <v>Препариране на кавитет. Подложки и обтурация с амалгама</v>
          </cell>
          <cell r="I1125">
            <v>301</v>
          </cell>
          <cell r="L1125">
            <v>0</v>
          </cell>
          <cell r="M1125">
            <v>0</v>
          </cell>
          <cell r="P1125" t="str">
            <v/>
          </cell>
          <cell r="Q1125" t="str">
            <v/>
          </cell>
        </row>
        <row r="1126">
          <cell r="H1126" t="str">
            <v>Препариране на кавитет. Подложки и обтурация с химичен композит</v>
          </cell>
          <cell r="I1126">
            <v>301</v>
          </cell>
          <cell r="L1126">
            <v>0</v>
          </cell>
          <cell r="M1126">
            <v>0</v>
          </cell>
          <cell r="P1126" t="str">
            <v/>
          </cell>
          <cell r="Q1126" t="str">
            <v/>
          </cell>
        </row>
        <row r="1127">
          <cell r="H1127" t="str">
            <v>Екстракция на еднокоренов зъб с анестезия</v>
          </cell>
          <cell r="I1127">
            <v>508</v>
          </cell>
          <cell r="L1127">
            <v>0</v>
          </cell>
          <cell r="M1127">
            <v>0</v>
          </cell>
          <cell r="P1127" t="str">
            <v/>
          </cell>
          <cell r="Q1127" t="str">
            <v/>
          </cell>
        </row>
        <row r="1128">
          <cell r="H1128" t="str">
            <v>Екстракция на многокоренов зъб с анестезия</v>
          </cell>
          <cell r="I1128">
            <v>509</v>
          </cell>
          <cell r="L1128">
            <v>0</v>
          </cell>
          <cell r="M1128">
            <v>0</v>
          </cell>
          <cell r="P1128" t="str">
            <v/>
          </cell>
          <cell r="Q1128" t="str">
            <v/>
          </cell>
        </row>
        <row r="1129">
          <cell r="P1129" t="str">
            <v/>
          </cell>
          <cell r="Q1129" t="str">
            <v/>
          </cell>
        </row>
        <row r="1130">
          <cell r="P1130" t="str">
            <v/>
          </cell>
          <cell r="Q1130" t="str">
            <v/>
          </cell>
        </row>
        <row r="1131">
          <cell r="P1131" t="str">
            <v/>
          </cell>
          <cell r="Q1131" t="str">
            <v/>
          </cell>
        </row>
        <row r="1132">
          <cell r="P1132" t="str">
            <v/>
          </cell>
          <cell r="Q1132" t="str">
            <v/>
          </cell>
        </row>
        <row r="1133">
          <cell r="C1133">
            <v>2431112159</v>
          </cell>
          <cell r="D1133" t="str">
            <v>4508067650</v>
          </cell>
          <cell r="E1133" t="str">
            <v>ИППСП</v>
          </cell>
          <cell r="F1133" t="str">
            <v>24-0451</v>
          </cell>
          <cell r="G1133">
            <v>36922</v>
          </cell>
          <cell r="H1133" t="str">
            <v>Обстоен преглед за установяване на орален статус</v>
          </cell>
          <cell r="I1133">
            <v>101</v>
          </cell>
          <cell r="J1133">
            <v>6</v>
          </cell>
          <cell r="L1133">
            <v>1.5</v>
          </cell>
          <cell r="M1133">
            <v>39</v>
          </cell>
          <cell r="N1133">
            <v>10.24</v>
          </cell>
          <cell r="O1133">
            <v>0</v>
          </cell>
          <cell r="P1133">
            <v>10</v>
          </cell>
          <cell r="Q1133">
            <v>0</v>
          </cell>
          <cell r="R1133">
            <v>260</v>
          </cell>
          <cell r="S1133">
            <v>0</v>
          </cell>
          <cell r="T1133">
            <v>10</v>
          </cell>
        </row>
        <row r="1134">
          <cell r="H1134" t="str">
            <v>Препариране на кавитет. Подложки и обтурация с амалгама</v>
          </cell>
          <cell r="I1134">
            <v>301</v>
          </cell>
          <cell r="L1134">
            <v>0</v>
          </cell>
          <cell r="M1134">
            <v>0</v>
          </cell>
          <cell r="P1134" t="str">
            <v/>
          </cell>
          <cell r="Q1134" t="str">
            <v/>
          </cell>
        </row>
        <row r="1135">
          <cell r="H1135" t="str">
            <v>Препариране на кавитет. Подложки и обтурация с химичен композит</v>
          </cell>
          <cell r="I1135">
            <v>301</v>
          </cell>
          <cell r="J1135">
            <v>18</v>
          </cell>
          <cell r="L1135">
            <v>7.8</v>
          </cell>
          <cell r="M1135">
            <v>202.8</v>
          </cell>
          <cell r="P1135" t="str">
            <v/>
          </cell>
          <cell r="Q1135" t="str">
            <v/>
          </cell>
        </row>
        <row r="1136">
          <cell r="H1136" t="str">
            <v>Екстракция на еднокоренов зъб с анестезия</v>
          </cell>
          <cell r="I1136">
            <v>508</v>
          </cell>
          <cell r="J1136">
            <v>2</v>
          </cell>
          <cell r="L1136">
            <v>0.56999999999999995</v>
          </cell>
          <cell r="M1136">
            <v>14.82</v>
          </cell>
          <cell r="P1136" t="str">
            <v/>
          </cell>
          <cell r="Q1136" t="str">
            <v/>
          </cell>
        </row>
        <row r="1137">
          <cell r="H1137" t="str">
            <v>Екстракция на многокоренов зъб с анестезия</v>
          </cell>
          <cell r="I1137">
            <v>509</v>
          </cell>
          <cell r="J1137">
            <v>1</v>
          </cell>
          <cell r="L1137">
            <v>0.37</v>
          </cell>
          <cell r="M1137">
            <v>9.6199999999999992</v>
          </cell>
          <cell r="P1137" t="str">
            <v/>
          </cell>
          <cell r="Q1137" t="str">
            <v/>
          </cell>
        </row>
        <row r="1138">
          <cell r="P1138" t="str">
            <v/>
          </cell>
          <cell r="Q1138" t="str">
            <v/>
          </cell>
        </row>
        <row r="1139">
          <cell r="P1139" t="str">
            <v/>
          </cell>
          <cell r="Q1139" t="str">
            <v/>
          </cell>
        </row>
        <row r="1140">
          <cell r="P1140" t="str">
            <v/>
          </cell>
          <cell r="Q1140" t="str">
            <v/>
          </cell>
        </row>
        <row r="1141">
          <cell r="P1141" t="str">
            <v/>
          </cell>
          <cell r="Q1141" t="str">
            <v/>
          </cell>
        </row>
        <row r="1142">
          <cell r="C1142">
            <v>2431112161</v>
          </cell>
          <cell r="D1142" t="str">
            <v>7206257608</v>
          </cell>
          <cell r="E1142" t="str">
            <v>ИППСП</v>
          </cell>
          <cell r="F1142" t="str">
            <v>24-0208</v>
          </cell>
          <cell r="G1142">
            <v>36921</v>
          </cell>
          <cell r="H1142" t="str">
            <v>Обстоен преглед за установяване на орален статус</v>
          </cell>
          <cell r="I1142">
            <v>101</v>
          </cell>
          <cell r="J1142">
            <v>3</v>
          </cell>
          <cell r="L1142">
            <v>0.75</v>
          </cell>
          <cell r="M1142">
            <v>19.5</v>
          </cell>
          <cell r="N1142">
            <v>10.130000000000001</v>
          </cell>
          <cell r="O1142">
            <v>0</v>
          </cell>
          <cell r="P1142">
            <v>10</v>
          </cell>
          <cell r="Q1142">
            <v>0</v>
          </cell>
          <cell r="R1142">
            <v>260</v>
          </cell>
          <cell r="S1142">
            <v>0</v>
          </cell>
          <cell r="T1142">
            <v>10</v>
          </cell>
        </row>
        <row r="1143">
          <cell r="H1143" t="str">
            <v>Препариране на кавитет. Подложки и обтурация с амалгама</v>
          </cell>
          <cell r="I1143">
            <v>301</v>
          </cell>
          <cell r="J1143">
            <v>6</v>
          </cell>
          <cell r="L1143">
            <v>2.6</v>
          </cell>
          <cell r="M1143">
            <v>67.599999999999994</v>
          </cell>
        </row>
        <row r="1144">
          <cell r="H1144" t="str">
            <v>Препариране на кавитет. Подложки и обтурация с химичен композит</v>
          </cell>
          <cell r="I1144">
            <v>301</v>
          </cell>
          <cell r="J1144">
            <v>3</v>
          </cell>
          <cell r="L1144">
            <v>1.3</v>
          </cell>
          <cell r="M1144">
            <v>33.799999999999997</v>
          </cell>
        </row>
        <row r="1145">
          <cell r="H1145" t="str">
            <v>Екстракция на еднокоренов зъб с анестезия</v>
          </cell>
          <cell r="I1145">
            <v>508</v>
          </cell>
          <cell r="J1145">
            <v>9</v>
          </cell>
          <cell r="L1145">
            <v>2.5499999999999998</v>
          </cell>
          <cell r="M1145">
            <v>66.3</v>
          </cell>
        </row>
        <row r="1146">
          <cell r="H1146" t="str">
            <v>Екстракция на многокоренов зъб с анестезия</v>
          </cell>
          <cell r="I1146">
            <v>509</v>
          </cell>
          <cell r="J1146">
            <v>8</v>
          </cell>
          <cell r="L1146">
            <v>2.93</v>
          </cell>
          <cell r="M1146">
            <v>76.180000000000007</v>
          </cell>
        </row>
        <row r="1151">
          <cell r="C1151">
            <v>2431112042</v>
          </cell>
          <cell r="D1151">
            <v>5901293517</v>
          </cell>
          <cell r="E1151" t="str">
            <v>ИППСП</v>
          </cell>
          <cell r="F1151" t="str">
            <v>24-0206</v>
          </cell>
          <cell r="G1151">
            <v>36921</v>
          </cell>
          <cell r="H1151" t="str">
            <v>Обстоен преглед за установяване на орален статус</v>
          </cell>
          <cell r="I1151">
            <v>101</v>
          </cell>
          <cell r="J1151">
            <v>8</v>
          </cell>
          <cell r="L1151">
            <v>2</v>
          </cell>
          <cell r="M1151">
            <v>52</v>
          </cell>
          <cell r="N1151">
            <v>15.26</v>
          </cell>
          <cell r="O1151">
            <v>6.5</v>
          </cell>
          <cell r="P1151">
            <v>15</v>
          </cell>
          <cell r="Q1151">
            <v>6</v>
          </cell>
          <cell r="R1151">
            <v>546</v>
          </cell>
          <cell r="S1151">
            <v>6</v>
          </cell>
          <cell r="T1151">
            <v>15</v>
          </cell>
        </row>
        <row r="1152">
          <cell r="H1152" t="str">
            <v>Препариране на кавитет. Подложки и обтурация с амалгама</v>
          </cell>
          <cell r="I1152">
            <v>301</v>
          </cell>
          <cell r="J1152">
            <v>12</v>
          </cell>
          <cell r="L1152">
            <v>5.2</v>
          </cell>
          <cell r="M1152">
            <v>135.19999999999999</v>
          </cell>
          <cell r="P1152" t="str">
            <v/>
          </cell>
          <cell r="Q1152" t="str">
            <v/>
          </cell>
        </row>
        <row r="1153">
          <cell r="H1153" t="str">
            <v>Препариране на кавитет. Подложки и обтурация с химичен композит</v>
          </cell>
          <cell r="I1153">
            <v>301</v>
          </cell>
          <cell r="J1153">
            <v>13</v>
          </cell>
          <cell r="L1153">
            <v>5.63</v>
          </cell>
          <cell r="M1153">
            <v>146.38</v>
          </cell>
          <cell r="P1153" t="str">
            <v/>
          </cell>
          <cell r="Q1153" t="str">
            <v/>
          </cell>
        </row>
        <row r="1154">
          <cell r="H1154" t="str">
            <v>Екстракция на еднокоренов зъб с анестезия</v>
          </cell>
          <cell r="I1154">
            <v>508</v>
          </cell>
          <cell r="J1154">
            <v>6</v>
          </cell>
          <cell r="L1154">
            <v>1.7</v>
          </cell>
          <cell r="M1154">
            <v>44.2</v>
          </cell>
          <cell r="P1154" t="str">
            <v/>
          </cell>
          <cell r="Q1154" t="str">
            <v/>
          </cell>
        </row>
        <row r="1155">
          <cell r="H1155" t="str">
            <v>Екстракция на многокоренов зъб с анестезия</v>
          </cell>
          <cell r="I1155">
            <v>509</v>
          </cell>
          <cell r="J1155">
            <v>2</v>
          </cell>
          <cell r="L1155">
            <v>0.73</v>
          </cell>
          <cell r="M1155">
            <v>18.98</v>
          </cell>
          <cell r="P1155" t="str">
            <v/>
          </cell>
          <cell r="Q1155" t="str">
            <v/>
          </cell>
        </row>
        <row r="1156">
          <cell r="P1156" t="str">
            <v/>
          </cell>
          <cell r="Q1156" t="str">
            <v/>
          </cell>
        </row>
        <row r="1157">
          <cell r="P1157" t="str">
            <v/>
          </cell>
          <cell r="Q1157" t="str">
            <v/>
          </cell>
        </row>
        <row r="1158">
          <cell r="P1158" t="str">
            <v/>
          </cell>
          <cell r="Q1158" t="str">
            <v/>
          </cell>
        </row>
        <row r="1159">
          <cell r="P1159" t="str">
            <v/>
          </cell>
          <cell r="Q1159" t="str">
            <v/>
          </cell>
        </row>
        <row r="1160">
          <cell r="C1160">
            <v>2431112125</v>
          </cell>
          <cell r="D1160">
            <v>5910317611</v>
          </cell>
          <cell r="E1160" t="str">
            <v>ИППСП</v>
          </cell>
          <cell r="F1160" t="str">
            <v>24-0372</v>
          </cell>
          <cell r="G1160">
            <v>36921</v>
          </cell>
          <cell r="H1160" t="str">
            <v>Обстоен преглед за установяване на орален статус</v>
          </cell>
          <cell r="I1160">
            <v>101</v>
          </cell>
          <cell r="J1160">
            <v>11</v>
          </cell>
          <cell r="L1160">
            <v>2.75</v>
          </cell>
          <cell r="M1160">
            <v>71.5</v>
          </cell>
          <cell r="N1160">
            <v>13.52</v>
          </cell>
          <cell r="O1160">
            <v>7.08</v>
          </cell>
          <cell r="P1160">
            <v>13</v>
          </cell>
          <cell r="Q1160">
            <v>7</v>
          </cell>
          <cell r="R1160">
            <v>520</v>
          </cell>
          <cell r="S1160">
            <v>7</v>
          </cell>
          <cell r="T1160">
            <v>13</v>
          </cell>
        </row>
        <row r="1161">
          <cell r="H1161" t="str">
            <v>Препариране на кавитет. Подложки и обтурация с амалгама</v>
          </cell>
          <cell r="I1161">
            <v>301</v>
          </cell>
          <cell r="J1161">
            <v>13</v>
          </cell>
          <cell r="L1161">
            <v>5.63</v>
          </cell>
          <cell r="M1161">
            <v>146.38</v>
          </cell>
          <cell r="P1161" t="str">
            <v/>
          </cell>
          <cell r="Q1161" t="str">
            <v/>
          </cell>
        </row>
        <row r="1162">
          <cell r="H1162" t="str">
            <v>Препариране на кавитет. Подложки и обтурация с химичен композит</v>
          </cell>
          <cell r="I1162">
            <v>301</v>
          </cell>
          <cell r="J1162">
            <v>8</v>
          </cell>
          <cell r="L1162">
            <v>3.47</v>
          </cell>
          <cell r="M1162">
            <v>90.22</v>
          </cell>
          <cell r="P1162" t="str">
            <v/>
          </cell>
          <cell r="Q1162" t="str">
            <v/>
          </cell>
        </row>
        <row r="1163">
          <cell r="H1163" t="str">
            <v>Екстракция на еднокоренов зъб с анестезия</v>
          </cell>
          <cell r="I1163">
            <v>508</v>
          </cell>
          <cell r="J1163">
            <v>2</v>
          </cell>
          <cell r="L1163">
            <v>0.56999999999999995</v>
          </cell>
          <cell r="M1163">
            <v>14.82</v>
          </cell>
          <cell r="P1163" t="str">
            <v/>
          </cell>
          <cell r="Q1163" t="str">
            <v/>
          </cell>
        </row>
        <row r="1164">
          <cell r="H1164" t="str">
            <v>Екстракция на многокоренов зъб с анестезия</v>
          </cell>
          <cell r="I1164">
            <v>509</v>
          </cell>
          <cell r="J1164">
            <v>3</v>
          </cell>
          <cell r="L1164">
            <v>1.1000000000000001</v>
          </cell>
          <cell r="M1164">
            <v>28.6</v>
          </cell>
          <cell r="P1164" t="str">
            <v/>
          </cell>
          <cell r="Q1164" t="str">
            <v/>
          </cell>
        </row>
        <row r="1165">
          <cell r="P1165" t="str">
            <v/>
          </cell>
          <cell r="Q1165" t="str">
            <v/>
          </cell>
        </row>
        <row r="1166">
          <cell r="P1166" t="str">
            <v/>
          </cell>
          <cell r="Q1166" t="str">
            <v/>
          </cell>
        </row>
        <row r="1167">
          <cell r="P1167" t="str">
            <v/>
          </cell>
          <cell r="Q1167" t="str">
            <v/>
          </cell>
        </row>
        <row r="1168">
          <cell r="P1168" t="str">
            <v/>
          </cell>
          <cell r="Q1168" t="str">
            <v/>
          </cell>
        </row>
        <row r="1169">
          <cell r="C1169">
            <v>2431112088</v>
          </cell>
          <cell r="D1169">
            <v>5812147655</v>
          </cell>
          <cell r="E1169" t="str">
            <v>ИППСП</v>
          </cell>
          <cell r="F1169" t="str">
            <v>24-0410</v>
          </cell>
          <cell r="G1169">
            <v>36921</v>
          </cell>
          <cell r="H1169" t="str">
            <v>Обстоен преглед за установяване на орален статус</v>
          </cell>
          <cell r="I1169">
            <v>101</v>
          </cell>
          <cell r="J1169">
            <v>20</v>
          </cell>
          <cell r="L1169">
            <v>5</v>
          </cell>
          <cell r="M1169">
            <v>130</v>
          </cell>
          <cell r="N1169">
            <v>19.670000000000002</v>
          </cell>
          <cell r="O1169">
            <v>2.33</v>
          </cell>
          <cell r="P1169">
            <v>20</v>
          </cell>
          <cell r="Q1169">
            <v>2</v>
          </cell>
          <cell r="R1169">
            <v>572</v>
          </cell>
          <cell r="S1169">
            <v>2.33</v>
          </cell>
          <cell r="T1169">
            <v>19.670000000000002</v>
          </cell>
        </row>
        <row r="1170">
          <cell r="H1170" t="str">
            <v>Препариране на кавитет. Подложки и обтурация с амалгама</v>
          </cell>
          <cell r="I1170">
            <v>301</v>
          </cell>
          <cell r="J1170">
            <v>17</v>
          </cell>
          <cell r="L1170">
            <v>7.37</v>
          </cell>
          <cell r="M1170">
            <v>191.62</v>
          </cell>
          <cell r="P1170" t="str">
            <v/>
          </cell>
          <cell r="Q1170" t="str">
            <v/>
          </cell>
        </row>
        <row r="1171">
          <cell r="H1171" t="str">
            <v>Препариране на кавитет. Подложки и обтурация с химичен композит</v>
          </cell>
          <cell r="I1171">
            <v>301</v>
          </cell>
          <cell r="J1171">
            <v>16</v>
          </cell>
          <cell r="L1171">
            <v>6.93</v>
          </cell>
          <cell r="M1171">
            <v>180.18</v>
          </cell>
          <cell r="P1171" t="str">
            <v/>
          </cell>
          <cell r="Q1171" t="str">
            <v/>
          </cell>
        </row>
        <row r="1172">
          <cell r="H1172" t="str">
            <v>Екстракция на еднокоренов зъб с анестезия</v>
          </cell>
          <cell r="I1172">
            <v>508</v>
          </cell>
          <cell r="L1172">
            <v>0</v>
          </cell>
          <cell r="M1172">
            <v>0</v>
          </cell>
          <cell r="P1172" t="str">
            <v/>
          </cell>
          <cell r="Q1172" t="str">
            <v/>
          </cell>
        </row>
        <row r="1173">
          <cell r="H1173" t="str">
            <v>Екстракция на многокоренов зъб с анестезия</v>
          </cell>
          <cell r="I1173">
            <v>509</v>
          </cell>
          <cell r="J1173">
            <v>1</v>
          </cell>
          <cell r="L1173">
            <v>0.37</v>
          </cell>
          <cell r="M1173">
            <v>9.6199999999999992</v>
          </cell>
          <cell r="P1173" t="str">
            <v/>
          </cell>
          <cell r="Q1173" t="str">
            <v/>
          </cell>
        </row>
        <row r="1174">
          <cell r="P1174" t="str">
            <v/>
          </cell>
          <cell r="Q1174" t="str">
            <v/>
          </cell>
        </row>
        <row r="1175">
          <cell r="P1175" t="str">
            <v/>
          </cell>
          <cell r="Q1175" t="str">
            <v/>
          </cell>
        </row>
        <row r="1176">
          <cell r="P1176" t="str">
            <v/>
          </cell>
          <cell r="Q1176" t="str">
            <v/>
          </cell>
        </row>
        <row r="1177">
          <cell r="P1177" t="str">
            <v/>
          </cell>
          <cell r="Q1177" t="str">
            <v/>
          </cell>
        </row>
        <row r="1178">
          <cell r="C1178">
            <v>2431112006</v>
          </cell>
          <cell r="D1178">
            <v>5802099077</v>
          </cell>
          <cell r="E1178" t="str">
            <v>ИППСП</v>
          </cell>
          <cell r="F1178" t="str">
            <v>24-0113</v>
          </cell>
          <cell r="G1178">
            <v>36916</v>
          </cell>
          <cell r="H1178" t="str">
            <v>Обстоен преглед за установяване на орален статус</v>
          </cell>
          <cell r="I1178">
            <v>101</v>
          </cell>
          <cell r="J1178">
            <v>16</v>
          </cell>
          <cell r="L1178">
            <v>4</v>
          </cell>
          <cell r="M1178">
            <v>104</v>
          </cell>
          <cell r="N1178">
            <v>15.7</v>
          </cell>
          <cell r="O1178">
            <v>6.41</v>
          </cell>
          <cell r="P1178">
            <v>15</v>
          </cell>
          <cell r="Q1178">
            <v>7</v>
          </cell>
          <cell r="R1178">
            <v>556.66</v>
          </cell>
          <cell r="S1178">
            <v>6.41</v>
          </cell>
          <cell r="T1178">
            <v>15</v>
          </cell>
        </row>
        <row r="1179">
          <cell r="H1179" t="str">
            <v>Препариране на кавитет. Подложки и обтурация с амалгама</v>
          </cell>
          <cell r="I1179">
            <v>301</v>
          </cell>
          <cell r="J1179">
            <v>9</v>
          </cell>
          <cell r="L1179">
            <v>3.9</v>
          </cell>
          <cell r="M1179">
            <v>101.4</v>
          </cell>
          <cell r="P1179" t="str">
            <v/>
          </cell>
          <cell r="Q1179" t="str">
            <v/>
          </cell>
        </row>
        <row r="1180">
          <cell r="H1180" t="str">
            <v>Препариране на кавитет. Подложки и обтурация с химичен композит</v>
          </cell>
          <cell r="I1180">
            <v>301</v>
          </cell>
          <cell r="J1180">
            <v>18</v>
          </cell>
          <cell r="L1180">
            <v>7.8</v>
          </cell>
          <cell r="M1180">
            <v>202.8</v>
          </cell>
          <cell r="P1180" t="str">
            <v/>
          </cell>
          <cell r="Q1180" t="str">
            <v/>
          </cell>
        </row>
        <row r="1181">
          <cell r="H1181" t="str">
            <v>Екстракция на еднокоренов зъб с анестезия</v>
          </cell>
          <cell r="I1181">
            <v>508</v>
          </cell>
          <cell r="L1181">
            <v>0</v>
          </cell>
          <cell r="M1181">
            <v>0</v>
          </cell>
          <cell r="P1181" t="str">
            <v/>
          </cell>
          <cell r="Q1181" t="str">
            <v/>
          </cell>
        </row>
        <row r="1182">
          <cell r="H1182" t="str">
            <v>Екстракция на многокоренов зъб с анестезия</v>
          </cell>
          <cell r="I1182">
            <v>509</v>
          </cell>
          <cell r="L1182">
            <v>0</v>
          </cell>
          <cell r="M1182">
            <v>0</v>
          </cell>
          <cell r="P1182" t="str">
            <v/>
          </cell>
          <cell r="Q1182" t="str">
            <v/>
          </cell>
        </row>
        <row r="1183">
          <cell r="P1183" t="str">
            <v/>
          </cell>
          <cell r="Q1183" t="str">
            <v/>
          </cell>
        </row>
        <row r="1184">
          <cell r="P1184" t="str">
            <v/>
          </cell>
          <cell r="Q1184" t="str">
            <v/>
          </cell>
        </row>
        <row r="1185">
          <cell r="P1185" t="str">
            <v/>
          </cell>
          <cell r="Q1185" t="str">
            <v/>
          </cell>
        </row>
        <row r="1186">
          <cell r="P1186" t="str">
            <v/>
          </cell>
          <cell r="Q1186" t="str">
            <v/>
          </cell>
        </row>
        <row r="1187">
          <cell r="C1187">
            <v>2431112047</v>
          </cell>
          <cell r="D1187">
            <v>5112277653</v>
          </cell>
          <cell r="E1187" t="str">
            <v>ИППСП</v>
          </cell>
          <cell r="F1187" t="str">
            <v>24-0235</v>
          </cell>
          <cell r="G1187">
            <v>36921</v>
          </cell>
          <cell r="H1187" t="str">
            <v>Обстоен преглед за установяване на орален статус</v>
          </cell>
          <cell r="I1187">
            <v>101</v>
          </cell>
          <cell r="J1187">
            <v>21</v>
          </cell>
          <cell r="L1187">
            <v>5.25</v>
          </cell>
          <cell r="M1187">
            <v>136.5</v>
          </cell>
          <cell r="N1187">
            <v>15</v>
          </cell>
          <cell r="O1187">
            <v>8.08</v>
          </cell>
          <cell r="P1187">
            <v>16</v>
          </cell>
          <cell r="Q1187">
            <v>5</v>
          </cell>
          <cell r="R1187">
            <v>546</v>
          </cell>
          <cell r="S1187">
            <v>6</v>
          </cell>
          <cell r="T1187">
            <v>15</v>
          </cell>
        </row>
        <row r="1188">
          <cell r="H1188" t="str">
            <v>Препариране на кавитет. Подложки и обтурация с амалгама</v>
          </cell>
          <cell r="I1188">
            <v>301</v>
          </cell>
          <cell r="J1188">
            <v>1</v>
          </cell>
          <cell r="L1188">
            <v>0.43</v>
          </cell>
          <cell r="M1188">
            <v>11.18</v>
          </cell>
          <cell r="P1188" t="str">
            <v/>
          </cell>
          <cell r="Q1188" t="str">
            <v/>
          </cell>
        </row>
        <row r="1189">
          <cell r="H1189" t="str">
            <v>Препариране на кавитет. Подложки и обтурация с химичен композит</v>
          </cell>
          <cell r="I1189">
            <v>301</v>
          </cell>
          <cell r="J1189">
            <v>17</v>
          </cell>
          <cell r="L1189">
            <v>7.37</v>
          </cell>
          <cell r="M1189">
            <v>191.62</v>
          </cell>
          <cell r="P1189" t="str">
            <v/>
          </cell>
          <cell r="Q1189" t="str">
            <v/>
          </cell>
        </row>
        <row r="1190">
          <cell r="H1190" t="str">
            <v>Екстракция на еднокоренов зъб с анестезия</v>
          </cell>
          <cell r="I1190">
            <v>508</v>
          </cell>
          <cell r="J1190">
            <v>3</v>
          </cell>
          <cell r="L1190">
            <v>0.85</v>
          </cell>
          <cell r="M1190">
            <v>22.1</v>
          </cell>
          <cell r="P1190" t="str">
            <v/>
          </cell>
          <cell r="Q1190" t="str">
            <v/>
          </cell>
        </row>
        <row r="1191">
          <cell r="H1191" t="str">
            <v>Екстракция на многокоренов зъб с анестезия</v>
          </cell>
          <cell r="I1191">
            <v>509</v>
          </cell>
          <cell r="J1191">
            <v>3</v>
          </cell>
          <cell r="L1191">
            <v>1.1000000000000001</v>
          </cell>
          <cell r="M1191">
            <v>28.6</v>
          </cell>
          <cell r="P1191" t="str">
            <v/>
          </cell>
          <cell r="Q1191" t="str">
            <v/>
          </cell>
        </row>
        <row r="1192">
          <cell r="P1192" t="str">
            <v/>
          </cell>
          <cell r="Q1192" t="str">
            <v/>
          </cell>
        </row>
        <row r="1193">
          <cell r="P1193" t="str">
            <v/>
          </cell>
          <cell r="Q1193" t="str">
            <v/>
          </cell>
        </row>
        <row r="1194">
          <cell r="P1194" t="str">
            <v/>
          </cell>
          <cell r="Q1194" t="str">
            <v/>
          </cell>
        </row>
        <row r="1195">
          <cell r="P1195" t="str">
            <v/>
          </cell>
          <cell r="Q1195" t="str">
            <v/>
          </cell>
        </row>
        <row r="1196">
          <cell r="C1196">
            <v>2431112050</v>
          </cell>
          <cell r="D1196">
            <v>5906217778</v>
          </cell>
          <cell r="E1196" t="str">
            <v>ИППСП</v>
          </cell>
          <cell r="F1196" t="str">
            <v>24-0108</v>
          </cell>
          <cell r="G1196">
            <v>36916</v>
          </cell>
          <cell r="H1196" t="str">
            <v>Обстоен преглед за установяване на орален статус</v>
          </cell>
          <cell r="I1196">
            <v>101</v>
          </cell>
          <cell r="L1196">
            <v>0</v>
          </cell>
          <cell r="M1196">
            <v>0</v>
          </cell>
          <cell r="N1196">
            <v>20.37</v>
          </cell>
          <cell r="O1196">
            <v>9.6300000000000008</v>
          </cell>
          <cell r="P1196">
            <v>25</v>
          </cell>
          <cell r="Q1196">
            <v>5</v>
          </cell>
          <cell r="R1196">
            <v>780</v>
          </cell>
          <cell r="S1196">
            <v>9.6300000000000008</v>
          </cell>
          <cell r="T1196">
            <v>20.37</v>
          </cell>
        </row>
        <row r="1197">
          <cell r="H1197" t="str">
            <v>Препариране на кавитет. Подложки и обтурация с амалгама</v>
          </cell>
          <cell r="I1197">
            <v>301</v>
          </cell>
          <cell r="J1197">
            <v>21</v>
          </cell>
          <cell r="L1197">
            <v>9.1</v>
          </cell>
          <cell r="M1197">
            <v>236.6</v>
          </cell>
          <cell r="P1197" t="str">
            <v/>
          </cell>
          <cell r="Q1197" t="str">
            <v/>
          </cell>
        </row>
        <row r="1198">
          <cell r="H1198" t="str">
            <v>Препариране на кавитет. Подложки и обтурация с химичен композит</v>
          </cell>
          <cell r="I1198">
            <v>301</v>
          </cell>
          <cell r="J1198">
            <v>26</v>
          </cell>
          <cell r="L1198">
            <v>11.27</v>
          </cell>
          <cell r="M1198">
            <v>293.02</v>
          </cell>
          <cell r="P1198" t="str">
            <v/>
          </cell>
          <cell r="Q1198" t="str">
            <v/>
          </cell>
        </row>
        <row r="1199">
          <cell r="H1199" t="str">
            <v>Екстракция на еднокоренов зъб с анестезия</v>
          </cell>
          <cell r="I1199">
            <v>508</v>
          </cell>
          <cell r="L1199">
            <v>0</v>
          </cell>
          <cell r="M1199">
            <v>0</v>
          </cell>
          <cell r="P1199" t="str">
            <v/>
          </cell>
          <cell r="Q1199" t="str">
            <v/>
          </cell>
        </row>
        <row r="1200">
          <cell r="H1200" t="str">
            <v>Екстракция на многокоренов зъб с анестезия</v>
          </cell>
          <cell r="I1200">
            <v>509</v>
          </cell>
          <cell r="L1200">
            <v>0</v>
          </cell>
          <cell r="M1200">
            <v>0</v>
          </cell>
          <cell r="P1200" t="str">
            <v/>
          </cell>
          <cell r="Q1200" t="str">
            <v/>
          </cell>
        </row>
        <row r="1201">
          <cell r="P1201" t="str">
            <v/>
          </cell>
          <cell r="Q1201" t="str">
            <v/>
          </cell>
        </row>
        <row r="1202">
          <cell r="P1202" t="str">
            <v/>
          </cell>
          <cell r="Q1202" t="str">
            <v/>
          </cell>
        </row>
        <row r="1203">
          <cell r="P1203" t="str">
            <v/>
          </cell>
          <cell r="Q1203" t="str">
            <v/>
          </cell>
        </row>
        <row r="1204">
          <cell r="P1204" t="str">
            <v/>
          </cell>
          <cell r="Q1204" t="str">
            <v/>
          </cell>
        </row>
        <row r="1205">
          <cell r="C1205">
            <v>2431112084</v>
          </cell>
          <cell r="D1205">
            <v>6810097670</v>
          </cell>
          <cell r="E1205" t="str">
            <v>ИППСП</v>
          </cell>
          <cell r="F1205" t="str">
            <v>24-0025</v>
          </cell>
          <cell r="G1205">
            <v>36915</v>
          </cell>
          <cell r="H1205" t="str">
            <v>Обстоен преглед за установяване на орален статус</v>
          </cell>
          <cell r="I1205">
            <v>101</v>
          </cell>
          <cell r="J1205">
            <v>23</v>
          </cell>
          <cell r="L1205">
            <v>5.75</v>
          </cell>
          <cell r="M1205">
            <v>149.5</v>
          </cell>
          <cell r="N1205">
            <v>17.600000000000001</v>
          </cell>
          <cell r="O1205">
            <v>4.46</v>
          </cell>
          <cell r="P1205">
            <v>20</v>
          </cell>
          <cell r="Q1205">
            <v>2</v>
          </cell>
          <cell r="R1205">
            <v>572</v>
          </cell>
          <cell r="S1205">
            <v>4.4000000000000004</v>
          </cell>
          <cell r="T1205">
            <v>17.600000000000001</v>
          </cell>
        </row>
        <row r="1206">
          <cell r="H1206" t="str">
            <v>Препариране на кавитет. Подложки и обтурация с амалгама</v>
          </cell>
          <cell r="I1206">
            <v>301</v>
          </cell>
          <cell r="J1206">
            <v>18</v>
          </cell>
          <cell r="L1206">
            <v>7.8</v>
          </cell>
          <cell r="M1206">
            <v>202.8</v>
          </cell>
          <cell r="P1206" t="str">
            <v/>
          </cell>
          <cell r="Q1206" t="str">
            <v/>
          </cell>
        </row>
        <row r="1207">
          <cell r="H1207" t="str">
            <v>Препариране на кавитет. Подложки и обтурация с химичен композит</v>
          </cell>
          <cell r="I1207">
            <v>301</v>
          </cell>
          <cell r="J1207">
            <v>4</v>
          </cell>
          <cell r="L1207">
            <v>1.73</v>
          </cell>
          <cell r="M1207">
            <v>44.98</v>
          </cell>
          <cell r="P1207" t="str">
            <v/>
          </cell>
          <cell r="Q1207" t="str">
            <v/>
          </cell>
        </row>
        <row r="1208">
          <cell r="H1208" t="str">
            <v>Екстракция на еднокоренов зъб с анестезия</v>
          </cell>
          <cell r="I1208">
            <v>508</v>
          </cell>
          <cell r="J1208">
            <v>3</v>
          </cell>
          <cell r="L1208">
            <v>0.85</v>
          </cell>
          <cell r="M1208">
            <v>22.1</v>
          </cell>
          <cell r="P1208" t="str">
            <v/>
          </cell>
          <cell r="Q1208" t="str">
            <v/>
          </cell>
        </row>
        <row r="1209">
          <cell r="H1209" t="str">
            <v>Екстракция на многокоренов зъб с анестезия</v>
          </cell>
          <cell r="I1209">
            <v>509</v>
          </cell>
          <cell r="J1209">
            <v>4</v>
          </cell>
          <cell r="L1209">
            <v>1.47</v>
          </cell>
          <cell r="M1209">
            <v>38.22</v>
          </cell>
          <cell r="P1209" t="str">
            <v/>
          </cell>
          <cell r="Q1209" t="str">
            <v/>
          </cell>
        </row>
        <row r="1210">
          <cell r="P1210" t="str">
            <v/>
          </cell>
          <cell r="Q1210" t="str">
            <v/>
          </cell>
        </row>
        <row r="1211">
          <cell r="P1211" t="str">
            <v/>
          </cell>
          <cell r="Q1211" t="str">
            <v/>
          </cell>
        </row>
        <row r="1212">
          <cell r="P1212" t="str">
            <v/>
          </cell>
          <cell r="Q1212" t="str">
            <v/>
          </cell>
        </row>
        <row r="1213">
          <cell r="P1213" t="str">
            <v/>
          </cell>
          <cell r="Q1213" t="str">
            <v/>
          </cell>
        </row>
        <row r="1214">
          <cell r="C1214">
            <v>2431112070</v>
          </cell>
          <cell r="D1214">
            <v>5010286077</v>
          </cell>
          <cell r="E1214" t="str">
            <v>ИППСП</v>
          </cell>
          <cell r="F1214" t="str">
            <v>24-0128</v>
          </cell>
          <cell r="G1214">
            <v>36916</v>
          </cell>
          <cell r="H1214" t="str">
            <v>Обстоен преглед за установяване на орален статус</v>
          </cell>
          <cell r="I1214">
            <v>101</v>
          </cell>
          <cell r="J1214">
            <v>22</v>
          </cell>
          <cell r="L1214">
            <v>5.5</v>
          </cell>
          <cell r="M1214">
            <v>143</v>
          </cell>
          <cell r="N1214">
            <v>20.23</v>
          </cell>
          <cell r="O1214">
            <v>0</v>
          </cell>
          <cell r="P1214">
            <v>20</v>
          </cell>
          <cell r="Q1214">
            <v>0</v>
          </cell>
          <cell r="R1214">
            <v>520</v>
          </cell>
          <cell r="S1214">
            <v>0</v>
          </cell>
          <cell r="T1214">
            <v>20</v>
          </cell>
        </row>
        <row r="1215">
          <cell r="H1215" t="str">
            <v>Препариране на кавитет. Подложки и обтурация с амалгама</v>
          </cell>
          <cell r="I1215">
            <v>301</v>
          </cell>
          <cell r="L1215">
            <v>0</v>
          </cell>
          <cell r="M1215">
            <v>0</v>
          </cell>
          <cell r="P1215" t="str">
            <v/>
          </cell>
          <cell r="Q1215" t="str">
            <v/>
          </cell>
        </row>
        <row r="1216">
          <cell r="H1216" t="str">
            <v>Препариране на кавитет. Подложки и обтурация с химичен композит</v>
          </cell>
          <cell r="I1216">
            <v>301</v>
          </cell>
          <cell r="J1216">
            <v>34</v>
          </cell>
          <cell r="L1216">
            <v>14.73</v>
          </cell>
          <cell r="M1216">
            <v>382.98</v>
          </cell>
          <cell r="P1216" t="str">
            <v/>
          </cell>
          <cell r="Q1216" t="str">
            <v/>
          </cell>
        </row>
        <row r="1217">
          <cell r="H1217" t="str">
            <v>Екстракция на еднокоренов зъб с анестезия</v>
          </cell>
          <cell r="I1217">
            <v>508</v>
          </cell>
          <cell r="L1217">
            <v>0</v>
          </cell>
          <cell r="M1217">
            <v>0</v>
          </cell>
          <cell r="P1217" t="str">
            <v/>
          </cell>
          <cell r="Q1217" t="str">
            <v/>
          </cell>
        </row>
        <row r="1218">
          <cell r="H1218" t="str">
            <v>Екстракция на многокоренов зъб с анестезия</v>
          </cell>
          <cell r="I1218">
            <v>509</v>
          </cell>
          <cell r="L1218">
            <v>0</v>
          </cell>
          <cell r="M1218">
            <v>0</v>
          </cell>
          <cell r="P1218" t="str">
            <v/>
          </cell>
          <cell r="Q1218" t="str">
            <v/>
          </cell>
        </row>
        <row r="1219">
          <cell r="P1219" t="str">
            <v/>
          </cell>
          <cell r="Q1219" t="str">
            <v/>
          </cell>
        </row>
        <row r="1220">
          <cell r="P1220" t="str">
            <v/>
          </cell>
          <cell r="Q1220" t="str">
            <v/>
          </cell>
        </row>
        <row r="1221">
          <cell r="P1221" t="str">
            <v/>
          </cell>
          <cell r="Q1221" t="str">
            <v/>
          </cell>
        </row>
        <row r="1222">
          <cell r="P1222" t="str">
            <v/>
          </cell>
          <cell r="Q1222" t="str">
            <v/>
          </cell>
        </row>
        <row r="1223">
          <cell r="C1223">
            <v>2431112037</v>
          </cell>
          <cell r="D1223">
            <v>5502097520</v>
          </cell>
          <cell r="E1223" t="str">
            <v>ИППСП</v>
          </cell>
          <cell r="F1223" t="str">
            <v>24-0121</v>
          </cell>
          <cell r="G1223">
            <v>36916</v>
          </cell>
          <cell r="H1223" t="str">
            <v>Обстоен преглед за установяване на орален статус</v>
          </cell>
          <cell r="I1223">
            <v>101</v>
          </cell>
          <cell r="J1223">
            <v>19</v>
          </cell>
          <cell r="L1223">
            <v>4.75</v>
          </cell>
          <cell r="M1223">
            <v>123.5</v>
          </cell>
          <cell r="N1223">
            <v>16.93</v>
          </cell>
          <cell r="O1223">
            <v>4.88</v>
          </cell>
          <cell r="P1223">
            <v>20</v>
          </cell>
          <cell r="Q1223">
            <v>2</v>
          </cell>
          <cell r="R1223">
            <v>567.05999999999995</v>
          </cell>
          <cell r="S1223">
            <v>4.88</v>
          </cell>
          <cell r="T1223">
            <v>16.93</v>
          </cell>
        </row>
        <row r="1224">
          <cell r="H1224" t="str">
            <v>Препариране на кавитет. Подложки и обтурация с амалгама</v>
          </cell>
          <cell r="I1224">
            <v>301</v>
          </cell>
          <cell r="J1224">
            <v>7</v>
          </cell>
          <cell r="L1224">
            <v>3.03</v>
          </cell>
          <cell r="M1224">
            <v>78.78</v>
          </cell>
          <cell r="P1224" t="str">
            <v/>
          </cell>
          <cell r="Q1224" t="str">
            <v/>
          </cell>
        </row>
        <row r="1225">
          <cell r="H1225" t="str">
            <v>Препариране на кавитет. Подложки и обтурация с химичен композит</v>
          </cell>
          <cell r="I1225">
            <v>301</v>
          </cell>
          <cell r="J1225">
            <v>12</v>
          </cell>
          <cell r="L1225">
            <v>5.2</v>
          </cell>
          <cell r="M1225">
            <v>135.19999999999999</v>
          </cell>
          <cell r="P1225" t="str">
            <v/>
          </cell>
          <cell r="Q1225" t="str">
            <v/>
          </cell>
        </row>
        <row r="1226">
          <cell r="H1226" t="str">
            <v>Екстракция на еднокоренов зъб с анестезия</v>
          </cell>
          <cell r="I1226">
            <v>508</v>
          </cell>
          <cell r="J1226">
            <v>1</v>
          </cell>
          <cell r="L1226">
            <v>0.28000000000000003</v>
          </cell>
          <cell r="M1226">
            <v>7.28</v>
          </cell>
          <cell r="P1226" t="str">
            <v/>
          </cell>
          <cell r="Q1226" t="str">
            <v/>
          </cell>
        </row>
        <row r="1227">
          <cell r="H1227" t="str">
            <v>Екстракция на многокоренов зъб с анестезия</v>
          </cell>
          <cell r="I1227">
            <v>509</v>
          </cell>
          <cell r="J1227">
            <v>10</v>
          </cell>
          <cell r="L1227">
            <v>3.67</v>
          </cell>
          <cell r="M1227">
            <v>95.42</v>
          </cell>
          <cell r="P1227" t="str">
            <v/>
          </cell>
          <cell r="Q1227" t="str">
            <v/>
          </cell>
        </row>
        <row r="1228">
          <cell r="P1228" t="str">
            <v/>
          </cell>
          <cell r="Q1228" t="str">
            <v/>
          </cell>
        </row>
        <row r="1229">
          <cell r="P1229" t="str">
            <v/>
          </cell>
          <cell r="Q1229" t="str">
            <v/>
          </cell>
        </row>
        <row r="1230">
          <cell r="P1230" t="str">
            <v/>
          </cell>
          <cell r="Q1230" t="str">
            <v/>
          </cell>
        </row>
        <row r="1231">
          <cell r="P1231" t="str">
            <v/>
          </cell>
          <cell r="Q1231" t="str">
            <v/>
          </cell>
        </row>
        <row r="1232">
          <cell r="C1232">
            <v>2431112126</v>
          </cell>
          <cell r="D1232">
            <v>5609025778</v>
          </cell>
          <cell r="E1232" t="str">
            <v>ИППСП</v>
          </cell>
          <cell r="F1232" t="str">
            <v>24-005</v>
          </cell>
          <cell r="G1232">
            <v>36914</v>
          </cell>
          <cell r="H1232" t="str">
            <v>Обстоен преглед за установяване на орален статус</v>
          </cell>
          <cell r="I1232">
            <v>101</v>
          </cell>
          <cell r="J1232">
            <v>10</v>
          </cell>
          <cell r="L1232">
            <v>2.5</v>
          </cell>
          <cell r="M1232">
            <v>65</v>
          </cell>
          <cell r="N1232">
            <v>20.34</v>
          </cell>
          <cell r="O1232">
            <v>0</v>
          </cell>
          <cell r="P1232">
            <v>20</v>
          </cell>
          <cell r="Q1232">
            <v>0</v>
          </cell>
          <cell r="R1232">
            <v>520</v>
          </cell>
          <cell r="S1232">
            <v>0</v>
          </cell>
          <cell r="T1232">
            <v>20</v>
          </cell>
        </row>
        <row r="1233">
          <cell r="H1233" t="str">
            <v>Препариране на кавитет. Подложки и обтурация с амалгама</v>
          </cell>
          <cell r="I1233">
            <v>301</v>
          </cell>
          <cell r="J1233">
            <v>3</v>
          </cell>
          <cell r="L1233">
            <v>1.3</v>
          </cell>
          <cell r="M1233">
            <v>33.799999999999997</v>
          </cell>
          <cell r="P1233" t="str">
            <v/>
          </cell>
          <cell r="Q1233" t="str">
            <v/>
          </cell>
        </row>
        <row r="1234">
          <cell r="H1234" t="str">
            <v>Препариране на кавитет. Подложки и обтурация с химичен композит</v>
          </cell>
          <cell r="I1234">
            <v>301</v>
          </cell>
          <cell r="J1234">
            <v>14</v>
          </cell>
          <cell r="L1234">
            <v>6.07</v>
          </cell>
          <cell r="M1234">
            <v>157.82</v>
          </cell>
          <cell r="P1234" t="str">
            <v/>
          </cell>
          <cell r="Q1234" t="str">
            <v/>
          </cell>
        </row>
        <row r="1235">
          <cell r="H1235" t="str">
            <v>Екстракция на еднокоренов зъб с анестезия</v>
          </cell>
          <cell r="I1235">
            <v>508</v>
          </cell>
          <cell r="J1235">
            <v>24</v>
          </cell>
          <cell r="L1235">
            <v>6.8</v>
          </cell>
          <cell r="M1235">
            <v>176.8</v>
          </cell>
          <cell r="P1235" t="str">
            <v/>
          </cell>
          <cell r="Q1235" t="str">
            <v/>
          </cell>
        </row>
        <row r="1236">
          <cell r="H1236" t="str">
            <v>Екстракция на многокоренов зъб с анестезия</v>
          </cell>
          <cell r="I1236">
            <v>509</v>
          </cell>
          <cell r="J1236">
            <v>10</v>
          </cell>
          <cell r="L1236">
            <v>3.67</v>
          </cell>
          <cell r="M1236">
            <v>95.42</v>
          </cell>
          <cell r="P1236" t="str">
            <v/>
          </cell>
          <cell r="Q1236" t="str">
            <v/>
          </cell>
        </row>
        <row r="1237">
          <cell r="P1237" t="str">
            <v/>
          </cell>
          <cell r="Q1237" t="str">
            <v/>
          </cell>
        </row>
        <row r="1238">
          <cell r="P1238" t="str">
            <v/>
          </cell>
          <cell r="Q1238" t="str">
            <v/>
          </cell>
        </row>
        <row r="1239">
          <cell r="P1239" t="str">
            <v/>
          </cell>
          <cell r="Q1239" t="str">
            <v/>
          </cell>
        </row>
        <row r="1240">
          <cell r="P1240" t="str">
            <v/>
          </cell>
          <cell r="Q1240" t="str">
            <v/>
          </cell>
        </row>
        <row r="1241">
          <cell r="C1241">
            <v>2431112145</v>
          </cell>
          <cell r="D1241">
            <v>6609067538</v>
          </cell>
          <cell r="E1241" t="str">
            <v>ИППСП</v>
          </cell>
          <cell r="F1241" t="str">
            <v>24-0114</v>
          </cell>
          <cell r="G1241">
            <v>36916</v>
          </cell>
          <cell r="H1241" t="str">
            <v>Обстоен преглед за установяване на орален статус</v>
          </cell>
          <cell r="I1241">
            <v>101</v>
          </cell>
          <cell r="J1241">
            <v>7</v>
          </cell>
          <cell r="L1241">
            <v>1.75</v>
          </cell>
          <cell r="M1241">
            <v>45.5</v>
          </cell>
          <cell r="N1241">
            <v>7.62</v>
          </cell>
          <cell r="O1241">
            <v>2.5099999999999998</v>
          </cell>
          <cell r="P1241">
            <v>9</v>
          </cell>
          <cell r="Q1241">
            <v>1</v>
          </cell>
          <cell r="R1241">
            <v>260</v>
          </cell>
          <cell r="S1241">
            <v>2.38</v>
          </cell>
          <cell r="T1241">
            <v>7.62</v>
          </cell>
        </row>
        <row r="1242">
          <cell r="H1242" t="str">
            <v>Препариране на кавитет. Подложки и обтурация с амалгама</v>
          </cell>
          <cell r="I1242">
            <v>301</v>
          </cell>
          <cell r="L1242">
            <v>0</v>
          </cell>
          <cell r="M1242">
            <v>0</v>
          </cell>
          <cell r="P1242" t="str">
            <v/>
          </cell>
          <cell r="Q1242" t="str">
            <v/>
          </cell>
        </row>
        <row r="1243">
          <cell r="H1243" t="str">
            <v>Препариране на кавитет. Подложки и обтурация с химичен композит</v>
          </cell>
          <cell r="I1243">
            <v>301</v>
          </cell>
          <cell r="J1243">
            <v>11</v>
          </cell>
          <cell r="L1243">
            <v>4.7699999999999996</v>
          </cell>
          <cell r="M1243">
            <v>124.02</v>
          </cell>
          <cell r="P1243" t="str">
            <v/>
          </cell>
          <cell r="Q1243" t="str">
            <v/>
          </cell>
        </row>
        <row r="1244">
          <cell r="H1244" t="str">
            <v>Екстракция на еднокоренов зъб с анестезия</v>
          </cell>
          <cell r="I1244">
            <v>508</v>
          </cell>
          <cell r="L1244">
            <v>0</v>
          </cell>
          <cell r="M1244">
            <v>0</v>
          </cell>
          <cell r="P1244" t="str">
            <v/>
          </cell>
          <cell r="Q1244" t="str">
            <v/>
          </cell>
        </row>
        <row r="1245">
          <cell r="H1245" t="str">
            <v>Екстракция на многокоренов зъб с анестезия</v>
          </cell>
          <cell r="I1245">
            <v>509</v>
          </cell>
          <cell r="J1245">
            <v>3</v>
          </cell>
          <cell r="L1245">
            <v>1.1000000000000001</v>
          </cell>
          <cell r="M1245">
            <v>28.6</v>
          </cell>
          <cell r="P1245" t="str">
            <v/>
          </cell>
          <cell r="Q1245" t="str">
            <v/>
          </cell>
        </row>
        <row r="1246">
          <cell r="P1246" t="str">
            <v/>
          </cell>
          <cell r="Q1246" t="str">
            <v/>
          </cell>
        </row>
        <row r="1247">
          <cell r="P1247" t="str">
            <v/>
          </cell>
          <cell r="Q1247" t="str">
            <v/>
          </cell>
        </row>
        <row r="1248">
          <cell r="P1248" t="str">
            <v/>
          </cell>
          <cell r="Q1248" t="str">
            <v/>
          </cell>
        </row>
        <row r="1249">
          <cell r="P1249" t="str">
            <v/>
          </cell>
          <cell r="Q1249" t="str">
            <v/>
          </cell>
        </row>
        <row r="1250">
          <cell r="C1250">
            <v>2431112136</v>
          </cell>
          <cell r="D1250">
            <v>5601207631</v>
          </cell>
          <cell r="E1250" t="str">
            <v>ИППСП</v>
          </cell>
          <cell r="F1250" t="str">
            <v>24-0107</v>
          </cell>
          <cell r="G1250">
            <v>36916</v>
          </cell>
          <cell r="H1250" t="str">
            <v>Обстоен преглед за установяване на орален статус</v>
          </cell>
          <cell r="I1250">
            <v>101</v>
          </cell>
          <cell r="J1250">
            <v>13</v>
          </cell>
          <cell r="L1250">
            <v>3.25</v>
          </cell>
          <cell r="M1250">
            <v>84.5</v>
          </cell>
          <cell r="N1250">
            <v>15.15</v>
          </cell>
          <cell r="O1250">
            <v>0</v>
          </cell>
          <cell r="P1250">
            <v>15</v>
          </cell>
          <cell r="Q1250">
            <v>4</v>
          </cell>
          <cell r="R1250">
            <v>390</v>
          </cell>
          <cell r="S1250">
            <v>0</v>
          </cell>
          <cell r="T1250">
            <v>15</v>
          </cell>
        </row>
        <row r="1251">
          <cell r="H1251" t="str">
            <v>Препариране на кавитет. Подложки и обтурация с амалгама</v>
          </cell>
          <cell r="I1251">
            <v>301</v>
          </cell>
          <cell r="J1251">
            <v>4</v>
          </cell>
          <cell r="L1251">
            <v>1.73</v>
          </cell>
          <cell r="M1251">
            <v>44.98</v>
          </cell>
          <cell r="P1251" t="str">
            <v/>
          </cell>
          <cell r="Q1251" t="str">
            <v/>
          </cell>
        </row>
        <row r="1252">
          <cell r="H1252" t="str">
            <v>Препариране на кавитет. Подложки и обтурация с химичен композит</v>
          </cell>
          <cell r="I1252">
            <v>301</v>
          </cell>
          <cell r="J1252">
            <v>20</v>
          </cell>
          <cell r="L1252">
            <v>8.67</v>
          </cell>
          <cell r="M1252">
            <v>225.42</v>
          </cell>
          <cell r="P1252" t="str">
            <v/>
          </cell>
          <cell r="Q1252" t="str">
            <v/>
          </cell>
        </row>
        <row r="1253">
          <cell r="H1253" t="str">
            <v>Екстракция на еднокоренов зъб с анестезия</v>
          </cell>
          <cell r="I1253">
            <v>508</v>
          </cell>
          <cell r="J1253">
            <v>4</v>
          </cell>
          <cell r="L1253">
            <v>1.1299999999999999</v>
          </cell>
          <cell r="M1253">
            <v>29.38</v>
          </cell>
          <cell r="P1253" t="str">
            <v/>
          </cell>
          <cell r="Q1253" t="str">
            <v/>
          </cell>
        </row>
        <row r="1254">
          <cell r="H1254" t="str">
            <v>Екстракция на многокоренов зъб с анестезия</v>
          </cell>
          <cell r="I1254">
            <v>509</v>
          </cell>
          <cell r="J1254">
            <v>1</v>
          </cell>
          <cell r="L1254">
            <v>0.37</v>
          </cell>
          <cell r="M1254">
            <v>9.6199999999999992</v>
          </cell>
          <cell r="P1254" t="str">
            <v/>
          </cell>
          <cell r="Q1254" t="str">
            <v/>
          </cell>
        </row>
        <row r="1255">
          <cell r="P1255" t="str">
            <v/>
          </cell>
          <cell r="Q1255" t="str">
            <v/>
          </cell>
        </row>
        <row r="1256">
          <cell r="P1256" t="str">
            <v/>
          </cell>
          <cell r="Q1256" t="str">
            <v/>
          </cell>
        </row>
        <row r="1257">
          <cell r="P1257" t="str">
            <v/>
          </cell>
          <cell r="Q1257" t="str">
            <v/>
          </cell>
        </row>
        <row r="1258">
          <cell r="P1258" t="str">
            <v/>
          </cell>
          <cell r="Q1258" t="str">
            <v/>
          </cell>
        </row>
        <row r="1259">
          <cell r="C1259">
            <v>2431112003</v>
          </cell>
          <cell r="D1259">
            <v>7306227572</v>
          </cell>
          <cell r="E1259" t="str">
            <v>ИППСП</v>
          </cell>
          <cell r="F1259" t="str">
            <v>24-0146</v>
          </cell>
          <cell r="G1259">
            <v>36917</v>
          </cell>
          <cell r="H1259" t="str">
            <v>Обстоен преглед за установяване на орален статус</v>
          </cell>
          <cell r="I1259">
            <v>101</v>
          </cell>
          <cell r="J1259">
            <v>15</v>
          </cell>
          <cell r="L1259">
            <v>3.75</v>
          </cell>
          <cell r="M1259">
            <v>97.5</v>
          </cell>
          <cell r="N1259">
            <v>15.67</v>
          </cell>
          <cell r="O1259">
            <v>6.76</v>
          </cell>
          <cell r="P1259">
            <v>20</v>
          </cell>
          <cell r="Q1259">
            <v>2</v>
          </cell>
          <cell r="R1259">
            <v>572</v>
          </cell>
          <cell r="S1259">
            <v>6.33</v>
          </cell>
          <cell r="T1259">
            <v>15.67</v>
          </cell>
        </row>
        <row r="1260">
          <cell r="H1260" t="str">
            <v>Препариране на кавитет. Подложки и обтурация с амалгама</v>
          </cell>
          <cell r="I1260">
            <v>301</v>
          </cell>
          <cell r="J1260">
            <v>12</v>
          </cell>
          <cell r="L1260">
            <v>5.2</v>
          </cell>
          <cell r="M1260">
            <v>135.19999999999999</v>
          </cell>
          <cell r="P1260" t="str">
            <v/>
          </cell>
          <cell r="Q1260" t="str">
            <v/>
          </cell>
        </row>
        <row r="1261">
          <cell r="H1261" t="str">
            <v>Препариране на кавитет. Подложки и обтурация с химичен композит</v>
          </cell>
          <cell r="I1261">
            <v>301</v>
          </cell>
          <cell r="J1261">
            <v>11</v>
          </cell>
          <cell r="L1261">
            <v>4.7699999999999996</v>
          </cell>
          <cell r="M1261">
            <v>124.02</v>
          </cell>
          <cell r="P1261" t="str">
            <v/>
          </cell>
          <cell r="Q1261" t="str">
            <v/>
          </cell>
        </row>
        <row r="1262">
          <cell r="H1262" t="str">
            <v>Екстракция на еднокоренов зъб с анестезия</v>
          </cell>
          <cell r="I1262">
            <v>508</v>
          </cell>
          <cell r="J1262">
            <v>3</v>
          </cell>
          <cell r="L1262">
            <v>0.85</v>
          </cell>
          <cell r="M1262">
            <v>22.1</v>
          </cell>
          <cell r="P1262" t="str">
            <v/>
          </cell>
          <cell r="Q1262" t="str">
            <v/>
          </cell>
        </row>
        <row r="1263">
          <cell r="H1263" t="str">
            <v>Екстракция на многокоренов зъб с анестезия</v>
          </cell>
          <cell r="I1263">
            <v>509</v>
          </cell>
          <cell r="J1263">
            <v>3</v>
          </cell>
          <cell r="L1263">
            <v>1.1000000000000001</v>
          </cell>
          <cell r="M1263">
            <v>28.6</v>
          </cell>
          <cell r="P1263" t="str">
            <v/>
          </cell>
          <cell r="Q1263" t="str">
            <v/>
          </cell>
        </row>
        <row r="1264">
          <cell r="P1264" t="str">
            <v/>
          </cell>
          <cell r="Q1264" t="str">
            <v/>
          </cell>
        </row>
        <row r="1265">
          <cell r="P1265" t="str">
            <v/>
          </cell>
          <cell r="Q1265" t="str">
            <v/>
          </cell>
        </row>
        <row r="1266">
          <cell r="P1266" t="str">
            <v/>
          </cell>
          <cell r="Q1266" t="str">
            <v/>
          </cell>
        </row>
        <row r="1267">
          <cell r="P1267" t="str">
            <v/>
          </cell>
          <cell r="Q1267" t="str">
            <v/>
          </cell>
        </row>
        <row r="1268">
          <cell r="C1268">
            <v>2431112010</v>
          </cell>
          <cell r="D1268">
            <v>6202087646</v>
          </cell>
          <cell r="E1268" t="str">
            <v>ИППСП</v>
          </cell>
          <cell r="F1268" t="str">
            <v>24-0232</v>
          </cell>
          <cell r="G1268">
            <v>36917</v>
          </cell>
          <cell r="H1268" t="str">
            <v>Обстоен преглед за установяване на орален статус</v>
          </cell>
          <cell r="I1268">
            <v>101</v>
          </cell>
          <cell r="J1268">
            <v>15</v>
          </cell>
          <cell r="L1268">
            <v>3.75</v>
          </cell>
          <cell r="M1268">
            <v>97.5</v>
          </cell>
          <cell r="N1268">
            <v>20</v>
          </cell>
          <cell r="O1268">
            <v>0</v>
          </cell>
          <cell r="P1268">
            <v>20</v>
          </cell>
          <cell r="Q1268">
            <v>0</v>
          </cell>
          <cell r="R1268">
            <v>520</v>
          </cell>
          <cell r="S1268">
            <v>-3.5527136788005009E-15</v>
          </cell>
          <cell r="T1268">
            <v>20</v>
          </cell>
        </row>
        <row r="1269">
          <cell r="H1269" t="str">
            <v>Препариране на кавитет. Подложки и обтурация с амалгама</v>
          </cell>
          <cell r="I1269">
            <v>301</v>
          </cell>
          <cell r="J1269">
            <v>2</v>
          </cell>
          <cell r="L1269">
            <v>0.87</v>
          </cell>
          <cell r="M1269">
            <v>22.62</v>
          </cell>
          <cell r="P1269" t="str">
            <v/>
          </cell>
          <cell r="Q1269" t="str">
            <v/>
          </cell>
        </row>
        <row r="1270">
          <cell r="H1270" t="str">
            <v>Препариране на кавитет. Подложки и обтурация с химичен композит</v>
          </cell>
          <cell r="I1270">
            <v>301</v>
          </cell>
          <cell r="J1270">
            <v>31</v>
          </cell>
          <cell r="L1270">
            <v>13.43</v>
          </cell>
          <cell r="M1270">
            <v>349.18</v>
          </cell>
          <cell r="P1270" t="str">
            <v/>
          </cell>
          <cell r="Q1270" t="str">
            <v/>
          </cell>
        </row>
        <row r="1271">
          <cell r="H1271" t="str">
            <v>Екстракция на еднокоренов зъб с анестезия</v>
          </cell>
          <cell r="I1271">
            <v>508</v>
          </cell>
          <cell r="J1271">
            <v>3</v>
          </cell>
          <cell r="L1271">
            <v>0.85</v>
          </cell>
          <cell r="M1271">
            <v>22.1</v>
          </cell>
          <cell r="P1271" t="str">
            <v/>
          </cell>
          <cell r="Q1271" t="str">
            <v/>
          </cell>
        </row>
        <row r="1272">
          <cell r="H1272" t="str">
            <v>Екстракция на многокоренов зъб с анестезия</v>
          </cell>
          <cell r="I1272">
            <v>509</v>
          </cell>
          <cell r="J1272">
            <v>3</v>
          </cell>
          <cell r="L1272">
            <v>1.1000000000000001</v>
          </cell>
          <cell r="M1272">
            <v>28.6</v>
          </cell>
          <cell r="P1272" t="str">
            <v/>
          </cell>
          <cell r="Q1272" t="str">
            <v/>
          </cell>
        </row>
        <row r="1273">
          <cell r="P1273" t="str">
            <v/>
          </cell>
          <cell r="Q1273" t="str">
            <v/>
          </cell>
        </row>
        <row r="1274">
          <cell r="P1274" t="str">
            <v/>
          </cell>
          <cell r="Q1274" t="str">
            <v/>
          </cell>
        </row>
        <row r="1275">
          <cell r="P1275" t="str">
            <v/>
          </cell>
          <cell r="Q1275" t="str">
            <v/>
          </cell>
        </row>
        <row r="1276">
          <cell r="P1276" t="str">
            <v/>
          </cell>
          <cell r="Q1276" t="str">
            <v/>
          </cell>
        </row>
        <row r="1277">
          <cell r="C1277">
            <v>2431112038</v>
          </cell>
          <cell r="D1277">
            <v>5101277630</v>
          </cell>
          <cell r="E1277" t="str">
            <v>ИППСП</v>
          </cell>
          <cell r="F1277" t="str">
            <v>24-0227</v>
          </cell>
          <cell r="G1277">
            <v>36917</v>
          </cell>
          <cell r="H1277" t="str">
            <v>Обстоен преглед за установяване на орален статус</v>
          </cell>
          <cell r="I1277">
            <v>101</v>
          </cell>
          <cell r="J1277">
            <v>7</v>
          </cell>
          <cell r="L1277">
            <v>1.75</v>
          </cell>
          <cell r="M1277">
            <v>45.5</v>
          </cell>
          <cell r="N1277">
            <v>8.75</v>
          </cell>
          <cell r="O1277">
            <v>7.97</v>
          </cell>
          <cell r="P1277">
            <v>15</v>
          </cell>
          <cell r="Q1277">
            <v>5</v>
          </cell>
          <cell r="R1277">
            <v>434.72</v>
          </cell>
          <cell r="S1277">
            <v>7.97</v>
          </cell>
          <cell r="T1277">
            <v>8.75</v>
          </cell>
        </row>
        <row r="1278">
          <cell r="H1278" t="str">
            <v>Препариране на кавитет. Подложки и обтурация с амалгама</v>
          </cell>
          <cell r="I1278">
            <v>301</v>
          </cell>
          <cell r="J1278">
            <v>6</v>
          </cell>
          <cell r="L1278">
            <v>2.6</v>
          </cell>
          <cell r="M1278">
            <v>67.599999999999994</v>
          </cell>
          <cell r="P1278" t="str">
            <v/>
          </cell>
          <cell r="Q1278" t="str">
            <v/>
          </cell>
        </row>
        <row r="1279">
          <cell r="H1279" t="str">
            <v>Препариране на кавитет. Подложки и обтурация с химичен композит</v>
          </cell>
          <cell r="I1279">
            <v>301</v>
          </cell>
          <cell r="J1279">
            <v>5</v>
          </cell>
          <cell r="L1279">
            <v>2.17</v>
          </cell>
          <cell r="M1279">
            <v>56.42</v>
          </cell>
          <cell r="P1279" t="str">
            <v/>
          </cell>
          <cell r="Q1279" t="str">
            <v/>
          </cell>
        </row>
        <row r="1280">
          <cell r="H1280" t="str">
            <v>Екстракция на еднокоренов зъб с анестезия</v>
          </cell>
          <cell r="I1280">
            <v>508</v>
          </cell>
          <cell r="J1280">
            <v>4</v>
          </cell>
          <cell r="L1280">
            <v>1.1299999999999999</v>
          </cell>
          <cell r="M1280">
            <v>29.38</v>
          </cell>
          <cell r="P1280" t="str">
            <v/>
          </cell>
          <cell r="Q1280" t="str">
            <v/>
          </cell>
        </row>
        <row r="1281">
          <cell r="H1281" t="str">
            <v>Екстракция на многокоренов зъб с анестезия</v>
          </cell>
          <cell r="I1281">
            <v>509</v>
          </cell>
          <cell r="J1281">
            <v>3</v>
          </cell>
          <cell r="L1281">
            <v>1.1000000000000001</v>
          </cell>
          <cell r="M1281">
            <v>28.6</v>
          </cell>
          <cell r="P1281" t="str">
            <v/>
          </cell>
          <cell r="Q1281" t="str">
            <v/>
          </cell>
        </row>
        <row r="1282">
          <cell r="P1282" t="str">
            <v/>
          </cell>
          <cell r="Q1282" t="str">
            <v/>
          </cell>
        </row>
        <row r="1283">
          <cell r="P1283" t="str">
            <v/>
          </cell>
          <cell r="Q1283" t="str">
            <v/>
          </cell>
        </row>
        <row r="1284">
          <cell r="P1284" t="str">
            <v/>
          </cell>
          <cell r="Q1284" t="str">
            <v/>
          </cell>
        </row>
        <row r="1285">
          <cell r="P1285" t="str">
            <v/>
          </cell>
          <cell r="Q1285" t="str">
            <v/>
          </cell>
        </row>
        <row r="1286">
          <cell r="C1286">
            <v>2431112065</v>
          </cell>
          <cell r="D1286">
            <v>7006287713</v>
          </cell>
          <cell r="E1286" t="str">
            <v>ИППСП</v>
          </cell>
          <cell r="F1286" t="str">
            <v>24-0125</v>
          </cell>
          <cell r="G1286">
            <v>36916</v>
          </cell>
          <cell r="H1286" t="str">
            <v>Обстоен преглед за установяване на орален статус</v>
          </cell>
          <cell r="I1286">
            <v>101</v>
          </cell>
          <cell r="J1286">
            <v>13</v>
          </cell>
          <cell r="L1286">
            <v>3.25</v>
          </cell>
          <cell r="M1286">
            <v>84.5</v>
          </cell>
          <cell r="N1286">
            <v>14.52</v>
          </cell>
          <cell r="O1286">
            <v>4.46</v>
          </cell>
          <cell r="P1286">
            <v>15</v>
          </cell>
          <cell r="Q1286">
            <v>4</v>
          </cell>
          <cell r="R1286">
            <v>493.48</v>
          </cell>
          <cell r="S1286">
            <v>4.46</v>
          </cell>
          <cell r="T1286">
            <v>14.52</v>
          </cell>
        </row>
        <row r="1287">
          <cell r="H1287" t="str">
            <v>Препариране на кавитет. Подложки и обтурация с амалгама</v>
          </cell>
          <cell r="I1287">
            <v>301</v>
          </cell>
          <cell r="J1287">
            <v>12</v>
          </cell>
          <cell r="L1287">
            <v>5.2</v>
          </cell>
          <cell r="M1287">
            <v>135.19999999999999</v>
          </cell>
          <cell r="P1287" t="str">
            <v/>
          </cell>
          <cell r="Q1287" t="str">
            <v/>
          </cell>
        </row>
        <row r="1288">
          <cell r="H1288" t="str">
            <v>Препариране на кавитет. Подложки и обтурация с химичен композит</v>
          </cell>
          <cell r="I1288">
            <v>301</v>
          </cell>
          <cell r="J1288">
            <v>14</v>
          </cell>
          <cell r="L1288">
            <v>6.07</v>
          </cell>
          <cell r="M1288">
            <v>157.82</v>
          </cell>
          <cell r="P1288" t="str">
            <v/>
          </cell>
          <cell r="Q1288" t="str">
            <v/>
          </cell>
        </row>
        <row r="1289">
          <cell r="H1289" t="str">
            <v>Екстракция на еднокоренов зъб с анестезия</v>
          </cell>
          <cell r="I1289">
            <v>508</v>
          </cell>
          <cell r="L1289">
            <v>0</v>
          </cell>
          <cell r="M1289">
            <v>0</v>
          </cell>
          <cell r="P1289" t="str">
            <v/>
          </cell>
          <cell r="Q1289" t="str">
            <v/>
          </cell>
        </row>
        <row r="1290">
          <cell r="H1290" t="str">
            <v>Екстракция на многокоренов зъб с анестезия</v>
          </cell>
          <cell r="I1290">
            <v>509</v>
          </cell>
          <cell r="L1290">
            <v>0</v>
          </cell>
          <cell r="M1290">
            <v>0</v>
          </cell>
          <cell r="P1290" t="str">
            <v/>
          </cell>
          <cell r="Q1290" t="str">
            <v/>
          </cell>
        </row>
        <row r="1291">
          <cell r="P1291" t="str">
            <v/>
          </cell>
          <cell r="Q1291" t="str">
            <v/>
          </cell>
        </row>
        <row r="1292">
          <cell r="P1292" t="str">
            <v/>
          </cell>
          <cell r="Q1292" t="str">
            <v/>
          </cell>
        </row>
        <row r="1293">
          <cell r="P1293" t="str">
            <v/>
          </cell>
          <cell r="Q1293" t="str">
            <v/>
          </cell>
        </row>
        <row r="1294">
          <cell r="P1294" t="str">
            <v/>
          </cell>
          <cell r="Q1294" t="str">
            <v/>
          </cell>
        </row>
        <row r="1295">
          <cell r="C1295">
            <v>2431112029</v>
          </cell>
          <cell r="D1295">
            <v>7103077532</v>
          </cell>
          <cell r="E1295" t="str">
            <v>ИППСП</v>
          </cell>
          <cell r="F1295" t="str">
            <v>24-0220</v>
          </cell>
          <cell r="G1295">
            <v>36917</v>
          </cell>
          <cell r="H1295" t="str">
            <v>Обстоен преглед за установяване на орален статус</v>
          </cell>
          <cell r="I1295">
            <v>101</v>
          </cell>
          <cell r="J1295">
            <v>11</v>
          </cell>
          <cell r="L1295">
            <v>2.75</v>
          </cell>
          <cell r="M1295">
            <v>71.5</v>
          </cell>
          <cell r="N1295">
            <v>15.69</v>
          </cell>
          <cell r="O1295">
            <v>6.35</v>
          </cell>
          <cell r="P1295">
            <v>17</v>
          </cell>
          <cell r="Q1295">
            <v>5</v>
          </cell>
          <cell r="R1295">
            <v>572</v>
          </cell>
          <cell r="S1295">
            <v>6.31</v>
          </cell>
          <cell r="T1295">
            <v>15.69</v>
          </cell>
        </row>
        <row r="1296">
          <cell r="H1296" t="str">
            <v>Препариране на кавитет. Подложки и обтурация с амалгама</v>
          </cell>
          <cell r="I1296">
            <v>301</v>
          </cell>
          <cell r="J1296">
            <v>15</v>
          </cell>
          <cell r="L1296">
            <v>6.5</v>
          </cell>
          <cell r="M1296">
            <v>169</v>
          </cell>
          <cell r="P1296" t="str">
            <v/>
          </cell>
          <cell r="Q1296" t="str">
            <v/>
          </cell>
        </row>
        <row r="1297">
          <cell r="H1297" t="str">
            <v>Препариране на кавитет. Подложки и обтурация с химичен композит</v>
          </cell>
          <cell r="I1297">
            <v>301</v>
          </cell>
          <cell r="J1297">
            <v>11</v>
          </cell>
          <cell r="L1297">
            <v>4.7699999999999996</v>
          </cell>
          <cell r="M1297">
            <v>124.02</v>
          </cell>
          <cell r="P1297" t="str">
            <v/>
          </cell>
          <cell r="Q1297" t="str">
            <v/>
          </cell>
        </row>
        <row r="1298">
          <cell r="H1298" t="str">
            <v>Екстракция на еднокоренов зъб с анестезия</v>
          </cell>
          <cell r="I1298">
            <v>508</v>
          </cell>
          <cell r="J1298">
            <v>2</v>
          </cell>
          <cell r="L1298">
            <v>0.56999999999999995</v>
          </cell>
          <cell r="M1298">
            <v>14.82</v>
          </cell>
          <cell r="P1298" t="str">
            <v/>
          </cell>
          <cell r="Q1298" t="str">
            <v/>
          </cell>
        </row>
        <row r="1299">
          <cell r="H1299" t="str">
            <v>Екстракция на многокоренов зъб с анестезия</v>
          </cell>
          <cell r="I1299">
            <v>509</v>
          </cell>
          <cell r="J1299">
            <v>3</v>
          </cell>
          <cell r="L1299">
            <v>1.1000000000000001</v>
          </cell>
          <cell r="M1299">
            <v>28.6</v>
          </cell>
          <cell r="P1299" t="str">
            <v/>
          </cell>
          <cell r="Q1299" t="str">
            <v/>
          </cell>
        </row>
        <row r="1300">
          <cell r="P1300" t="str">
            <v/>
          </cell>
          <cell r="Q1300" t="str">
            <v/>
          </cell>
        </row>
        <row r="1301">
          <cell r="P1301" t="str">
            <v/>
          </cell>
          <cell r="Q1301" t="str">
            <v/>
          </cell>
        </row>
        <row r="1302">
          <cell r="P1302" t="str">
            <v/>
          </cell>
          <cell r="Q1302" t="str">
            <v/>
          </cell>
        </row>
        <row r="1303">
          <cell r="P1303" t="str">
            <v/>
          </cell>
          <cell r="Q1303" t="str">
            <v/>
          </cell>
        </row>
        <row r="1304">
          <cell r="C1304">
            <v>2431112156</v>
          </cell>
          <cell r="D1304">
            <v>6811137593</v>
          </cell>
          <cell r="E1304" t="str">
            <v>ИППСП</v>
          </cell>
          <cell r="F1304" t="str">
            <v>24-0229</v>
          </cell>
          <cell r="G1304">
            <v>36917</v>
          </cell>
          <cell r="H1304" t="str">
            <v>Обстоен преглед за установяване на орален статус</v>
          </cell>
          <cell r="I1304">
            <v>101</v>
          </cell>
          <cell r="J1304">
            <v>5</v>
          </cell>
          <cell r="L1304">
            <v>1.25</v>
          </cell>
          <cell r="M1304">
            <v>32.5</v>
          </cell>
          <cell r="N1304">
            <v>7</v>
          </cell>
          <cell r="O1304">
            <v>15</v>
          </cell>
          <cell r="P1304">
            <v>15</v>
          </cell>
          <cell r="Q1304">
            <v>7</v>
          </cell>
          <cell r="R1304">
            <v>572</v>
          </cell>
          <cell r="S1304">
            <v>15</v>
          </cell>
          <cell r="T1304">
            <v>7</v>
          </cell>
        </row>
        <row r="1305">
          <cell r="H1305" t="str">
            <v>Препариране на кавитет. Подложки и обтурация с амалгама</v>
          </cell>
          <cell r="I1305">
            <v>301</v>
          </cell>
          <cell r="J1305">
            <v>3</v>
          </cell>
          <cell r="L1305">
            <v>1.3</v>
          </cell>
          <cell r="M1305">
            <v>33.799999999999997</v>
          </cell>
          <cell r="P1305" t="str">
            <v/>
          </cell>
          <cell r="Q1305" t="str">
            <v/>
          </cell>
        </row>
        <row r="1306">
          <cell r="H1306" t="str">
            <v>Препариране на кавитет. Подложки и обтурация с химичен композит</v>
          </cell>
          <cell r="I1306">
            <v>301</v>
          </cell>
          <cell r="J1306">
            <v>7</v>
          </cell>
          <cell r="L1306">
            <v>3.03</v>
          </cell>
          <cell r="M1306">
            <v>78.78</v>
          </cell>
          <cell r="P1306" t="str">
            <v/>
          </cell>
          <cell r="Q1306" t="str">
            <v/>
          </cell>
        </row>
        <row r="1307">
          <cell r="H1307" t="str">
            <v>Екстракция на еднокоренов зъб с анестезия</v>
          </cell>
          <cell r="I1307">
            <v>508</v>
          </cell>
          <cell r="J1307">
            <v>5</v>
          </cell>
          <cell r="L1307">
            <v>1.42</v>
          </cell>
          <cell r="M1307">
            <v>36.92</v>
          </cell>
          <cell r="P1307" t="str">
            <v/>
          </cell>
          <cell r="Q1307" t="str">
            <v/>
          </cell>
        </row>
        <row r="1308">
          <cell r="H1308" t="str">
            <v>Екстракция на многокоренов зъб с анестезия</v>
          </cell>
          <cell r="I1308">
            <v>509</v>
          </cell>
          <cell r="L1308">
            <v>0</v>
          </cell>
          <cell r="M1308">
            <v>0</v>
          </cell>
          <cell r="P1308" t="str">
            <v/>
          </cell>
          <cell r="Q1308" t="str">
            <v/>
          </cell>
        </row>
        <row r="1309">
          <cell r="P1309" t="str">
            <v/>
          </cell>
          <cell r="Q1309" t="str">
            <v/>
          </cell>
        </row>
        <row r="1310">
          <cell r="P1310" t="str">
            <v/>
          </cell>
          <cell r="Q1310" t="str">
            <v/>
          </cell>
        </row>
        <row r="1311">
          <cell r="P1311" t="str">
            <v/>
          </cell>
          <cell r="Q1311" t="str">
            <v/>
          </cell>
        </row>
        <row r="1312">
          <cell r="P1312" t="str">
            <v/>
          </cell>
          <cell r="Q1312" t="str">
            <v/>
          </cell>
        </row>
        <row r="1313">
          <cell r="C1313">
            <v>2431112091</v>
          </cell>
          <cell r="D1313">
            <v>7404197549</v>
          </cell>
          <cell r="E1313" t="str">
            <v>ИППСП</v>
          </cell>
          <cell r="F1313" t="str">
            <v>24-0150</v>
          </cell>
          <cell r="G1313">
            <v>36919</v>
          </cell>
          <cell r="H1313" t="str">
            <v>Обстоен преглед за установяване на орален статус</v>
          </cell>
          <cell r="I1313">
            <v>101</v>
          </cell>
          <cell r="J1313">
            <v>22</v>
          </cell>
          <cell r="L1313">
            <v>5.5</v>
          </cell>
          <cell r="M1313">
            <v>143</v>
          </cell>
          <cell r="N1313">
            <v>14.91</v>
          </cell>
          <cell r="O1313">
            <v>7.13</v>
          </cell>
          <cell r="P1313">
            <v>15</v>
          </cell>
          <cell r="Q1313">
            <v>7</v>
          </cell>
          <cell r="R1313">
            <v>572</v>
          </cell>
          <cell r="S1313">
            <v>7.09</v>
          </cell>
          <cell r="T1313">
            <v>14.91</v>
          </cell>
        </row>
        <row r="1314">
          <cell r="H1314" t="str">
            <v>Препариране на кавитет. Подложки и обтурация с амалгама</v>
          </cell>
          <cell r="I1314">
            <v>301</v>
          </cell>
          <cell r="J1314">
            <v>12</v>
          </cell>
          <cell r="L1314">
            <v>5.2</v>
          </cell>
          <cell r="M1314">
            <v>135.19999999999999</v>
          </cell>
          <cell r="P1314" t="str">
            <v/>
          </cell>
          <cell r="Q1314" t="str">
            <v/>
          </cell>
        </row>
        <row r="1315">
          <cell r="H1315" t="str">
            <v>Препариране на кавитет. Подложки и обтурация с химичен композит</v>
          </cell>
          <cell r="I1315">
            <v>301</v>
          </cell>
          <cell r="J1315">
            <v>5</v>
          </cell>
          <cell r="L1315">
            <v>2.17</v>
          </cell>
          <cell r="M1315">
            <v>56.42</v>
          </cell>
          <cell r="P1315" t="str">
            <v/>
          </cell>
          <cell r="Q1315" t="str">
            <v/>
          </cell>
        </row>
        <row r="1316">
          <cell r="H1316" t="str">
            <v>Екстракция на еднокоренов зъб с анестезия</v>
          </cell>
          <cell r="I1316">
            <v>508</v>
          </cell>
          <cell r="J1316">
            <v>2</v>
          </cell>
          <cell r="L1316">
            <v>0.56999999999999995</v>
          </cell>
          <cell r="M1316">
            <v>14.82</v>
          </cell>
          <cell r="P1316" t="str">
            <v/>
          </cell>
          <cell r="Q1316" t="str">
            <v/>
          </cell>
        </row>
        <row r="1317">
          <cell r="H1317" t="str">
            <v>Екстракция на многокоренов зъб с анестезия</v>
          </cell>
          <cell r="I1317">
            <v>509</v>
          </cell>
          <cell r="J1317">
            <v>4</v>
          </cell>
          <cell r="L1317">
            <v>1.47</v>
          </cell>
          <cell r="M1317">
            <v>38.22</v>
          </cell>
          <cell r="P1317" t="str">
            <v/>
          </cell>
          <cell r="Q1317" t="str">
            <v/>
          </cell>
        </row>
        <row r="1318">
          <cell r="P1318" t="str">
            <v/>
          </cell>
          <cell r="Q1318" t="str">
            <v/>
          </cell>
        </row>
        <row r="1319">
          <cell r="P1319" t="str">
            <v/>
          </cell>
          <cell r="Q1319" t="str">
            <v/>
          </cell>
        </row>
        <row r="1320">
          <cell r="P1320" t="str">
            <v/>
          </cell>
          <cell r="Q1320" t="str">
            <v/>
          </cell>
        </row>
        <row r="1321">
          <cell r="P1321" t="str">
            <v/>
          </cell>
          <cell r="Q1321" t="str">
            <v/>
          </cell>
        </row>
        <row r="1322">
          <cell r="C1322">
            <v>2431112023</v>
          </cell>
          <cell r="D1322">
            <v>6111050970</v>
          </cell>
          <cell r="E1322" t="str">
            <v>ИППСП</v>
          </cell>
          <cell r="F1322" t="str">
            <v>24-0205</v>
          </cell>
          <cell r="G1322">
            <v>36918</v>
          </cell>
          <cell r="H1322" t="str">
            <v>Обстоен преглед за установяване на орален статус</v>
          </cell>
          <cell r="I1322">
            <v>101</v>
          </cell>
          <cell r="J1322">
            <v>8</v>
          </cell>
          <cell r="L1322">
            <v>2</v>
          </cell>
          <cell r="M1322">
            <v>52</v>
          </cell>
          <cell r="N1322">
            <v>13.28</v>
          </cell>
          <cell r="O1322">
            <v>5.81</v>
          </cell>
          <cell r="P1322">
            <v>15</v>
          </cell>
          <cell r="Q1322">
            <v>4</v>
          </cell>
          <cell r="R1322">
            <v>494</v>
          </cell>
          <cell r="S1322">
            <v>5.72</v>
          </cell>
          <cell r="T1322">
            <v>13.28</v>
          </cell>
        </row>
        <row r="1323">
          <cell r="H1323" t="str">
            <v>Препариране на кавитет. Подложки и обтурация с амалгама</v>
          </cell>
          <cell r="I1323">
            <v>301</v>
          </cell>
          <cell r="J1323">
            <v>10</v>
          </cell>
          <cell r="L1323">
            <v>4.33</v>
          </cell>
          <cell r="M1323">
            <v>112.58</v>
          </cell>
          <cell r="P1323" t="str">
            <v/>
          </cell>
          <cell r="Q1323" t="str">
            <v/>
          </cell>
        </row>
        <row r="1324">
          <cell r="H1324" t="str">
            <v>Препариране на кавитет. Подложки и обтурация с химичен композит</v>
          </cell>
          <cell r="I1324">
            <v>301</v>
          </cell>
          <cell r="J1324">
            <v>12</v>
          </cell>
          <cell r="L1324">
            <v>5.2</v>
          </cell>
          <cell r="M1324">
            <v>135.19999999999999</v>
          </cell>
          <cell r="P1324" t="str">
            <v/>
          </cell>
          <cell r="Q1324" t="str">
            <v/>
          </cell>
        </row>
        <row r="1325">
          <cell r="H1325" t="str">
            <v>Екстракция на еднокоренов зъб с анестезия</v>
          </cell>
          <cell r="I1325">
            <v>508</v>
          </cell>
          <cell r="J1325">
            <v>1</v>
          </cell>
          <cell r="L1325">
            <v>0.28000000000000003</v>
          </cell>
          <cell r="M1325">
            <v>7.28</v>
          </cell>
          <cell r="P1325" t="str">
            <v/>
          </cell>
          <cell r="Q1325" t="str">
            <v/>
          </cell>
        </row>
        <row r="1326">
          <cell r="H1326" t="str">
            <v>Екстракция на многокоренов зъб с анестезия</v>
          </cell>
          <cell r="I1326">
            <v>509</v>
          </cell>
          <cell r="J1326">
            <v>4</v>
          </cell>
          <cell r="L1326">
            <v>1.47</v>
          </cell>
          <cell r="M1326">
            <v>38.22</v>
          </cell>
          <cell r="P1326" t="str">
            <v/>
          </cell>
          <cell r="Q1326" t="str">
            <v/>
          </cell>
        </row>
        <row r="1327">
          <cell r="P1327" t="str">
            <v/>
          </cell>
          <cell r="Q1327" t="str">
            <v/>
          </cell>
        </row>
        <row r="1328">
          <cell r="P1328" t="str">
            <v/>
          </cell>
          <cell r="Q1328" t="str">
            <v/>
          </cell>
        </row>
        <row r="1329">
          <cell r="P1329" t="str">
            <v/>
          </cell>
          <cell r="Q1329" t="str">
            <v/>
          </cell>
        </row>
        <row r="1330">
          <cell r="P1330" t="str">
            <v/>
          </cell>
          <cell r="Q1330" t="str">
            <v/>
          </cell>
        </row>
        <row r="1331">
          <cell r="C1331">
            <v>2431112155</v>
          </cell>
          <cell r="D1331">
            <v>7003197690</v>
          </cell>
          <cell r="E1331" t="str">
            <v>ИППСП</v>
          </cell>
          <cell r="F1331" t="str">
            <v>24-0295</v>
          </cell>
          <cell r="G1331">
            <v>36918</v>
          </cell>
          <cell r="H1331" t="str">
            <v>Обстоен преглед за установяване на орален статус</v>
          </cell>
          <cell r="I1331">
            <v>101</v>
          </cell>
          <cell r="L1331">
            <v>0</v>
          </cell>
          <cell r="M1331">
            <v>0</v>
          </cell>
          <cell r="N1331">
            <v>8.9</v>
          </cell>
          <cell r="O1331">
            <v>1.24</v>
          </cell>
          <cell r="P1331">
            <v>9</v>
          </cell>
          <cell r="Q1331">
            <v>1</v>
          </cell>
          <cell r="R1331">
            <v>260</v>
          </cell>
          <cell r="S1331">
            <v>1.1000000000000001</v>
          </cell>
          <cell r="T1331">
            <v>8.9</v>
          </cell>
        </row>
        <row r="1332">
          <cell r="H1332" t="str">
            <v>Препариране на кавитет. Подложки и обтурация с амалгама</v>
          </cell>
          <cell r="I1332">
            <v>301</v>
          </cell>
          <cell r="J1332">
            <v>6</v>
          </cell>
          <cell r="L1332">
            <v>2.6</v>
          </cell>
          <cell r="M1332">
            <v>67.599999999999994</v>
          </cell>
          <cell r="P1332" t="str">
            <v/>
          </cell>
          <cell r="Q1332" t="str">
            <v/>
          </cell>
        </row>
        <row r="1333">
          <cell r="H1333" t="str">
            <v>Препариране на кавитет. Подложки и обтурация с химичен композит</v>
          </cell>
          <cell r="I1333">
            <v>301</v>
          </cell>
          <cell r="J1333">
            <v>12</v>
          </cell>
          <cell r="L1333">
            <v>5.2</v>
          </cell>
          <cell r="M1333">
            <v>135.19999999999999</v>
          </cell>
          <cell r="P1333" t="str">
            <v/>
          </cell>
          <cell r="Q1333" t="str">
            <v/>
          </cell>
        </row>
        <row r="1334">
          <cell r="H1334" t="str">
            <v>Екстракция на еднокоренов зъб с анестезия</v>
          </cell>
          <cell r="I1334">
            <v>508</v>
          </cell>
          <cell r="L1334">
            <v>0</v>
          </cell>
          <cell r="M1334">
            <v>0</v>
          </cell>
          <cell r="P1334" t="str">
            <v/>
          </cell>
          <cell r="Q1334" t="str">
            <v/>
          </cell>
        </row>
        <row r="1335">
          <cell r="H1335" t="str">
            <v>Екстракция на многокоренов зъб с анестезия</v>
          </cell>
          <cell r="I1335">
            <v>509</v>
          </cell>
          <cell r="J1335">
            <v>3</v>
          </cell>
          <cell r="L1335">
            <v>1.1000000000000001</v>
          </cell>
          <cell r="M1335">
            <v>28.6</v>
          </cell>
          <cell r="P1335" t="str">
            <v/>
          </cell>
          <cell r="Q1335" t="str">
            <v/>
          </cell>
        </row>
        <row r="1336">
          <cell r="P1336" t="str">
            <v/>
          </cell>
          <cell r="Q1336" t="str">
            <v/>
          </cell>
        </row>
        <row r="1337">
          <cell r="P1337" t="str">
            <v/>
          </cell>
          <cell r="Q1337" t="str">
            <v/>
          </cell>
        </row>
        <row r="1338">
          <cell r="P1338" t="str">
            <v/>
          </cell>
          <cell r="Q1338" t="str">
            <v/>
          </cell>
        </row>
        <row r="1339">
          <cell r="P1339" t="str">
            <v/>
          </cell>
          <cell r="Q1339" t="str">
            <v/>
          </cell>
        </row>
        <row r="1340">
          <cell r="C1340">
            <v>2431112157</v>
          </cell>
          <cell r="D1340" t="str">
            <v>6006243591</v>
          </cell>
          <cell r="E1340" t="str">
            <v>ИППСП</v>
          </cell>
          <cell r="F1340" t="str">
            <v>24-0294</v>
          </cell>
          <cell r="G1340">
            <v>36918</v>
          </cell>
          <cell r="H1340" t="str">
            <v>Обстоен преглед за установяване на орален статус</v>
          </cell>
          <cell r="I1340">
            <v>101</v>
          </cell>
          <cell r="J1340">
            <v>18</v>
          </cell>
          <cell r="L1340">
            <v>4.5</v>
          </cell>
          <cell r="M1340">
            <v>117</v>
          </cell>
          <cell r="N1340">
            <v>15.1</v>
          </cell>
          <cell r="O1340">
            <v>7.03</v>
          </cell>
          <cell r="P1340">
            <v>15</v>
          </cell>
          <cell r="Q1340">
            <v>7</v>
          </cell>
          <cell r="R1340">
            <v>572</v>
          </cell>
          <cell r="S1340">
            <v>7</v>
          </cell>
          <cell r="T1340">
            <v>15</v>
          </cell>
        </row>
        <row r="1341">
          <cell r="H1341" t="str">
            <v>Препариране на кавитет. Подложки и обтурация с амалгама</v>
          </cell>
          <cell r="I1341">
            <v>301</v>
          </cell>
          <cell r="J1341">
            <v>4</v>
          </cell>
          <cell r="L1341">
            <v>1.73</v>
          </cell>
          <cell r="M1341">
            <v>44.98</v>
          </cell>
          <cell r="P1341" t="str">
            <v/>
          </cell>
          <cell r="Q1341" t="str">
            <v/>
          </cell>
        </row>
        <row r="1342">
          <cell r="H1342" t="str">
            <v>Препариране на кавитет. Подложки и обтурация с химичен композит</v>
          </cell>
          <cell r="I1342">
            <v>301</v>
          </cell>
          <cell r="J1342">
            <v>14</v>
          </cell>
          <cell r="L1342">
            <v>6.07</v>
          </cell>
          <cell r="M1342">
            <v>157.82</v>
          </cell>
          <cell r="P1342" t="str">
            <v/>
          </cell>
          <cell r="Q1342" t="str">
            <v/>
          </cell>
        </row>
        <row r="1343">
          <cell r="H1343" t="str">
            <v>Екстракция на еднокоренов зъб с анестезия</v>
          </cell>
          <cell r="I1343">
            <v>508</v>
          </cell>
          <cell r="J1343">
            <v>6</v>
          </cell>
          <cell r="L1343">
            <v>1.7</v>
          </cell>
          <cell r="M1343">
            <v>44.2</v>
          </cell>
          <cell r="P1343" t="str">
            <v/>
          </cell>
          <cell r="Q1343" t="str">
            <v/>
          </cell>
        </row>
        <row r="1344">
          <cell r="H1344" t="str">
            <v>Екстракция на многокоренов зъб с анестезия</v>
          </cell>
          <cell r="I1344">
            <v>509</v>
          </cell>
          <cell r="J1344">
            <v>3</v>
          </cell>
          <cell r="L1344">
            <v>1.1000000000000001</v>
          </cell>
          <cell r="M1344">
            <v>28.6</v>
          </cell>
          <cell r="P1344" t="str">
            <v/>
          </cell>
          <cell r="Q1344" t="str">
            <v/>
          </cell>
        </row>
        <row r="1345">
          <cell r="P1345" t="str">
            <v/>
          </cell>
          <cell r="Q1345" t="str">
            <v/>
          </cell>
        </row>
        <row r="1346">
          <cell r="P1346" t="str">
            <v/>
          </cell>
          <cell r="Q1346" t="str">
            <v/>
          </cell>
        </row>
        <row r="1347">
          <cell r="P1347" t="str">
            <v/>
          </cell>
          <cell r="Q1347" t="str">
            <v/>
          </cell>
        </row>
        <row r="1348">
          <cell r="P1348" t="str">
            <v/>
          </cell>
          <cell r="Q1348" t="str">
            <v/>
          </cell>
        </row>
        <row r="1349">
          <cell r="C1349">
            <v>2431112053</v>
          </cell>
          <cell r="D1349">
            <v>4910169106</v>
          </cell>
          <cell r="E1349" t="str">
            <v>ИППСП</v>
          </cell>
          <cell r="F1349" t="str">
            <v>24-0269</v>
          </cell>
          <cell r="G1349">
            <v>36920</v>
          </cell>
          <cell r="H1349" t="str">
            <v>Обстоен преглед за установяване на орален статус</v>
          </cell>
          <cell r="I1349">
            <v>101</v>
          </cell>
          <cell r="J1349">
            <v>15</v>
          </cell>
          <cell r="L1349">
            <v>3.75</v>
          </cell>
          <cell r="M1349">
            <v>97.5</v>
          </cell>
          <cell r="N1349">
            <v>15.02</v>
          </cell>
          <cell r="O1349">
            <v>7.14</v>
          </cell>
          <cell r="P1349">
            <v>15</v>
          </cell>
          <cell r="Q1349">
            <v>7</v>
          </cell>
          <cell r="R1349">
            <v>572</v>
          </cell>
          <cell r="S1349">
            <v>7</v>
          </cell>
          <cell r="T1349">
            <v>15</v>
          </cell>
        </row>
        <row r="1350">
          <cell r="H1350" t="str">
            <v>Препариране на кавитет. Подложки и обтурация с амалгама</v>
          </cell>
          <cell r="I1350">
            <v>301</v>
          </cell>
          <cell r="J1350">
            <v>17</v>
          </cell>
          <cell r="L1350">
            <v>7.37</v>
          </cell>
          <cell r="M1350">
            <v>191.62</v>
          </cell>
          <cell r="P1350" t="str">
            <v/>
          </cell>
          <cell r="Q1350" t="str">
            <v/>
          </cell>
        </row>
        <row r="1351">
          <cell r="H1351" t="str">
            <v>Препариране на кавитет. Подложки и обтурация с химичен композит</v>
          </cell>
          <cell r="I1351">
            <v>301</v>
          </cell>
          <cell r="J1351">
            <v>9</v>
          </cell>
          <cell r="L1351">
            <v>3.9</v>
          </cell>
          <cell r="M1351">
            <v>101.4</v>
          </cell>
          <cell r="P1351" t="str">
            <v/>
          </cell>
          <cell r="Q1351" t="str">
            <v/>
          </cell>
        </row>
        <row r="1352">
          <cell r="H1352" t="str">
            <v>Екстракция на еднокоренов зъб с анестезия</v>
          </cell>
          <cell r="I1352">
            <v>508</v>
          </cell>
          <cell r="L1352">
            <v>0</v>
          </cell>
          <cell r="M1352">
            <v>0</v>
          </cell>
          <cell r="P1352" t="str">
            <v/>
          </cell>
          <cell r="Q1352" t="str">
            <v/>
          </cell>
        </row>
        <row r="1353">
          <cell r="H1353" t="str">
            <v>Екстракция на многокоренов зъб с анестезия</v>
          </cell>
          <cell r="I1353">
            <v>509</v>
          </cell>
          <cell r="L1353">
            <v>0</v>
          </cell>
          <cell r="M1353">
            <v>0</v>
          </cell>
          <cell r="P1353" t="str">
            <v/>
          </cell>
          <cell r="Q1353" t="str">
            <v/>
          </cell>
        </row>
        <row r="1354">
          <cell r="P1354" t="str">
            <v/>
          </cell>
          <cell r="Q1354" t="str">
            <v/>
          </cell>
        </row>
        <row r="1355">
          <cell r="P1355" t="str">
            <v/>
          </cell>
          <cell r="Q1355" t="str">
            <v/>
          </cell>
        </row>
        <row r="1356">
          <cell r="P1356" t="str">
            <v/>
          </cell>
          <cell r="Q1356" t="str">
            <v/>
          </cell>
        </row>
        <row r="1357">
          <cell r="P1357" t="str">
            <v/>
          </cell>
          <cell r="Q1357" t="str">
            <v/>
          </cell>
        </row>
        <row r="1358">
          <cell r="C1358">
            <v>2431112097</v>
          </cell>
          <cell r="D1358">
            <v>6005025893</v>
          </cell>
          <cell r="E1358" t="str">
            <v>ИППСП</v>
          </cell>
          <cell r="F1358" t="str">
            <v>24-0157</v>
          </cell>
          <cell r="G1358">
            <v>36920</v>
          </cell>
          <cell r="H1358" t="str">
            <v>Обстоен преглед за установяване на орален статус</v>
          </cell>
          <cell r="I1358">
            <v>101</v>
          </cell>
          <cell r="J1358">
            <v>7</v>
          </cell>
          <cell r="L1358">
            <v>1.75</v>
          </cell>
          <cell r="M1358">
            <v>45.5</v>
          </cell>
          <cell r="N1358">
            <v>6.52</v>
          </cell>
          <cell r="O1358">
            <v>3.72</v>
          </cell>
          <cell r="P1358">
            <v>9</v>
          </cell>
          <cell r="Q1358">
            <v>1</v>
          </cell>
          <cell r="R1358">
            <v>260</v>
          </cell>
          <cell r="S1358">
            <v>3.48</v>
          </cell>
          <cell r="T1358">
            <v>6.52</v>
          </cell>
        </row>
        <row r="1359">
          <cell r="H1359" t="str">
            <v>Препариране на кавитет. Подложки и обтурация с амалгама</v>
          </cell>
          <cell r="I1359">
            <v>301</v>
          </cell>
          <cell r="L1359">
            <v>0</v>
          </cell>
          <cell r="M1359">
            <v>0</v>
          </cell>
          <cell r="P1359" t="str">
            <v/>
          </cell>
          <cell r="Q1359" t="str">
            <v/>
          </cell>
        </row>
        <row r="1360">
          <cell r="H1360" t="str">
            <v>Препариране на кавитет. Подложки и обтурация с химичен композит</v>
          </cell>
          <cell r="I1360">
            <v>301</v>
          </cell>
          <cell r="J1360">
            <v>11</v>
          </cell>
          <cell r="L1360">
            <v>4.7699999999999996</v>
          </cell>
          <cell r="M1360">
            <v>124.02</v>
          </cell>
          <cell r="P1360" t="str">
            <v/>
          </cell>
          <cell r="Q1360" t="str">
            <v/>
          </cell>
        </row>
        <row r="1361">
          <cell r="H1361" t="str">
            <v>Екстракция на еднокоренов зъб с анестезия</v>
          </cell>
          <cell r="I1361">
            <v>508</v>
          </cell>
          <cell r="L1361">
            <v>0</v>
          </cell>
          <cell r="M1361">
            <v>0</v>
          </cell>
          <cell r="P1361" t="str">
            <v/>
          </cell>
          <cell r="Q1361" t="str">
            <v/>
          </cell>
        </row>
        <row r="1362">
          <cell r="H1362" t="str">
            <v>Екстракция на многокоренов зъб с анестезия</v>
          </cell>
          <cell r="I1362">
            <v>509</v>
          </cell>
          <cell r="L1362">
            <v>0</v>
          </cell>
          <cell r="M1362">
            <v>0</v>
          </cell>
          <cell r="P1362" t="str">
            <v/>
          </cell>
          <cell r="Q1362" t="str">
            <v/>
          </cell>
        </row>
        <row r="1363">
          <cell r="P1363" t="str">
            <v/>
          </cell>
          <cell r="Q1363" t="str">
            <v/>
          </cell>
        </row>
        <row r="1364">
          <cell r="P1364" t="str">
            <v/>
          </cell>
          <cell r="Q1364" t="str">
            <v/>
          </cell>
        </row>
        <row r="1365">
          <cell r="P1365" t="str">
            <v/>
          </cell>
          <cell r="Q1365" t="str">
            <v/>
          </cell>
        </row>
        <row r="1366">
          <cell r="P1366" t="str">
            <v/>
          </cell>
          <cell r="Q1366" t="str">
            <v/>
          </cell>
        </row>
        <row r="1367">
          <cell r="C1367">
            <v>2431112078</v>
          </cell>
          <cell r="D1367">
            <v>5707277727</v>
          </cell>
          <cell r="E1367" t="str">
            <v>ИППСП</v>
          </cell>
          <cell r="F1367" t="str">
            <v>24-0149</v>
          </cell>
          <cell r="G1367">
            <v>36920</v>
          </cell>
          <cell r="H1367" t="str">
            <v>Обстоен преглед за установяване на орален статус</v>
          </cell>
          <cell r="I1367">
            <v>101</v>
          </cell>
          <cell r="J1367">
            <v>15</v>
          </cell>
          <cell r="L1367">
            <v>3.75</v>
          </cell>
          <cell r="M1367">
            <v>97.5</v>
          </cell>
          <cell r="N1367">
            <v>13.95</v>
          </cell>
          <cell r="O1367">
            <v>7.51</v>
          </cell>
          <cell r="P1367">
            <v>15</v>
          </cell>
          <cell r="Q1367">
            <v>7</v>
          </cell>
          <cell r="R1367">
            <v>557.96</v>
          </cell>
          <cell r="S1367">
            <v>7.51</v>
          </cell>
          <cell r="T1367">
            <v>13.95</v>
          </cell>
        </row>
        <row r="1368">
          <cell r="H1368" t="str">
            <v>Препариране на кавитет. Подложки и обтурация с амалгама</v>
          </cell>
          <cell r="I1368">
            <v>301</v>
          </cell>
          <cell r="J1368">
            <v>10</v>
          </cell>
          <cell r="L1368">
            <v>4.33</v>
          </cell>
          <cell r="M1368">
            <v>112.58</v>
          </cell>
          <cell r="P1368" t="str">
            <v/>
          </cell>
          <cell r="Q1368" t="str">
            <v/>
          </cell>
        </row>
        <row r="1369">
          <cell r="H1369" t="str">
            <v>Препариране на кавитет. Подложки и обтурация с химичен композит</v>
          </cell>
          <cell r="I1369">
            <v>301</v>
          </cell>
          <cell r="J1369">
            <v>11</v>
          </cell>
          <cell r="L1369">
            <v>4.7699999999999996</v>
          </cell>
          <cell r="M1369">
            <v>124.02</v>
          </cell>
          <cell r="P1369" t="str">
            <v/>
          </cell>
          <cell r="Q1369" t="str">
            <v/>
          </cell>
        </row>
        <row r="1370">
          <cell r="H1370" t="str">
            <v>Екстракция на еднокоренов зъб с анестезия</v>
          </cell>
          <cell r="I1370">
            <v>508</v>
          </cell>
          <cell r="L1370">
            <v>0</v>
          </cell>
          <cell r="M1370">
            <v>0</v>
          </cell>
          <cell r="P1370" t="str">
            <v/>
          </cell>
          <cell r="Q1370" t="str">
            <v/>
          </cell>
        </row>
        <row r="1371">
          <cell r="H1371" t="str">
            <v>Екстракция на многокоренов зъб с анестезия</v>
          </cell>
          <cell r="I1371">
            <v>509</v>
          </cell>
          <cell r="J1371">
            <v>3</v>
          </cell>
          <cell r="L1371">
            <v>1.1000000000000001</v>
          </cell>
          <cell r="M1371">
            <v>28.6</v>
          </cell>
          <cell r="P1371" t="str">
            <v/>
          </cell>
          <cell r="Q1371" t="str">
            <v/>
          </cell>
        </row>
        <row r="1372">
          <cell r="P1372" t="str">
            <v/>
          </cell>
          <cell r="Q1372" t="str">
            <v/>
          </cell>
        </row>
        <row r="1373">
          <cell r="P1373" t="str">
            <v/>
          </cell>
          <cell r="Q1373" t="str">
            <v/>
          </cell>
        </row>
        <row r="1374">
          <cell r="P1374" t="str">
            <v/>
          </cell>
          <cell r="Q1374" t="str">
            <v/>
          </cell>
        </row>
        <row r="1375">
          <cell r="P1375" t="str">
            <v/>
          </cell>
          <cell r="Q1375" t="str">
            <v/>
          </cell>
        </row>
        <row r="1376">
          <cell r="C1376">
            <v>2431112083</v>
          </cell>
          <cell r="D1376">
            <v>5909037553</v>
          </cell>
          <cell r="E1376" t="str">
            <v>ИППСП</v>
          </cell>
          <cell r="F1376" t="str">
            <v>24-0271</v>
          </cell>
          <cell r="G1376">
            <v>36920</v>
          </cell>
          <cell r="H1376" t="str">
            <v>Обстоен преглед за установяване на орален статус</v>
          </cell>
          <cell r="I1376">
            <v>101</v>
          </cell>
          <cell r="J1376">
            <v>32</v>
          </cell>
          <cell r="L1376">
            <v>8</v>
          </cell>
          <cell r="M1376">
            <v>208</v>
          </cell>
          <cell r="N1376">
            <v>20.149999999999999</v>
          </cell>
          <cell r="O1376">
            <v>2.25</v>
          </cell>
          <cell r="P1376">
            <v>20</v>
          </cell>
          <cell r="Q1376">
            <v>2</v>
          </cell>
          <cell r="R1376">
            <v>572</v>
          </cell>
          <cell r="S1376">
            <v>2</v>
          </cell>
          <cell r="T1376">
            <v>20</v>
          </cell>
        </row>
        <row r="1377">
          <cell r="H1377" t="str">
            <v>Препариране на кавитет. Подложки и обтурация с амалгама</v>
          </cell>
          <cell r="I1377">
            <v>301</v>
          </cell>
          <cell r="J1377">
            <v>7</v>
          </cell>
          <cell r="L1377">
            <v>3.03</v>
          </cell>
          <cell r="M1377">
            <v>78.78</v>
          </cell>
          <cell r="P1377" t="str">
            <v/>
          </cell>
          <cell r="Q1377" t="str">
            <v/>
          </cell>
        </row>
        <row r="1378">
          <cell r="H1378" t="str">
            <v>Препариране на кавитет. Подложки и обтурация с химичен композит</v>
          </cell>
          <cell r="I1378">
            <v>301</v>
          </cell>
          <cell r="J1378">
            <v>11</v>
          </cell>
          <cell r="L1378">
            <v>4.7699999999999996</v>
          </cell>
          <cell r="M1378">
            <v>124.02</v>
          </cell>
          <cell r="P1378" t="str">
            <v/>
          </cell>
          <cell r="Q1378" t="str">
            <v/>
          </cell>
        </row>
        <row r="1379">
          <cell r="H1379" t="str">
            <v>Екстракция на еднокоренов зъб с анестезия</v>
          </cell>
          <cell r="I1379">
            <v>508</v>
          </cell>
          <cell r="J1379">
            <v>5</v>
          </cell>
          <cell r="L1379">
            <v>1.42</v>
          </cell>
          <cell r="M1379">
            <v>36.92</v>
          </cell>
          <cell r="P1379" t="str">
            <v/>
          </cell>
          <cell r="Q1379" t="str">
            <v/>
          </cell>
        </row>
        <row r="1380">
          <cell r="H1380" t="str">
            <v>Екстракция на многокоренов зъб с анестезия</v>
          </cell>
          <cell r="I1380">
            <v>509</v>
          </cell>
          <cell r="J1380">
            <v>8</v>
          </cell>
          <cell r="L1380">
            <v>2.93</v>
          </cell>
          <cell r="M1380">
            <v>76.180000000000007</v>
          </cell>
          <cell r="P1380" t="str">
            <v/>
          </cell>
          <cell r="Q1380" t="str">
            <v/>
          </cell>
        </row>
        <row r="1381">
          <cell r="P1381" t="str">
            <v/>
          </cell>
          <cell r="Q1381" t="str">
            <v/>
          </cell>
        </row>
        <row r="1382">
          <cell r="P1382" t="str">
            <v/>
          </cell>
          <cell r="Q1382" t="str">
            <v/>
          </cell>
        </row>
        <row r="1383">
          <cell r="P1383" t="str">
            <v/>
          </cell>
          <cell r="Q1383" t="str">
            <v/>
          </cell>
        </row>
        <row r="1384">
          <cell r="P1384" t="str">
            <v/>
          </cell>
          <cell r="Q1384" t="str">
            <v/>
          </cell>
        </row>
        <row r="1385">
          <cell r="C1385">
            <v>2431112132</v>
          </cell>
          <cell r="D1385">
            <v>5807093997</v>
          </cell>
          <cell r="E1385" t="str">
            <v>ИППСП</v>
          </cell>
          <cell r="F1385" t="str">
            <v>24-0153</v>
          </cell>
          <cell r="G1385">
            <v>36920</v>
          </cell>
          <cell r="H1385" t="str">
            <v>Обстоен преглед за установяване на орален статус</v>
          </cell>
          <cell r="I1385">
            <v>101</v>
          </cell>
          <cell r="J1385">
            <v>27</v>
          </cell>
          <cell r="L1385">
            <v>6.75</v>
          </cell>
          <cell r="M1385">
            <v>175.5</v>
          </cell>
          <cell r="N1385">
            <v>19.05</v>
          </cell>
          <cell r="O1385">
            <v>3.03</v>
          </cell>
          <cell r="P1385">
            <v>19</v>
          </cell>
          <cell r="Q1385">
            <v>3</v>
          </cell>
          <cell r="R1385">
            <v>572</v>
          </cell>
          <cell r="S1385">
            <v>3</v>
          </cell>
          <cell r="T1385">
            <v>19</v>
          </cell>
        </row>
        <row r="1386">
          <cell r="H1386" t="str">
            <v>Препариране на кавитет. Подложки и обтурация с амалгама</v>
          </cell>
          <cell r="I1386">
            <v>301</v>
          </cell>
          <cell r="J1386">
            <v>10</v>
          </cell>
          <cell r="L1386">
            <v>4.33</v>
          </cell>
          <cell r="M1386">
            <v>112.58</v>
          </cell>
          <cell r="P1386" t="str">
            <v/>
          </cell>
          <cell r="Q1386" t="str">
            <v/>
          </cell>
        </row>
        <row r="1387">
          <cell r="H1387" t="str">
            <v>Препариране на кавитет. Подложки и обтурация с химичен композит</v>
          </cell>
          <cell r="I1387">
            <v>301</v>
          </cell>
          <cell r="J1387">
            <v>3</v>
          </cell>
          <cell r="L1387">
            <v>1.3</v>
          </cell>
          <cell r="M1387">
            <v>33.799999999999997</v>
          </cell>
          <cell r="P1387" t="str">
            <v/>
          </cell>
          <cell r="Q1387" t="str">
            <v/>
          </cell>
        </row>
        <row r="1388">
          <cell r="H1388" t="str">
            <v>Екстракция на еднокоренов зъб с анестезия</v>
          </cell>
          <cell r="I1388">
            <v>508</v>
          </cell>
          <cell r="J1388">
            <v>8</v>
          </cell>
          <cell r="L1388">
            <v>2.27</v>
          </cell>
          <cell r="M1388">
            <v>59.02</v>
          </cell>
          <cell r="P1388" t="str">
            <v/>
          </cell>
          <cell r="Q1388" t="str">
            <v/>
          </cell>
        </row>
        <row r="1389">
          <cell r="H1389" t="str">
            <v>Екстракция на многокоренов зъб с анестезия</v>
          </cell>
          <cell r="I1389">
            <v>509</v>
          </cell>
          <cell r="J1389">
            <v>12</v>
          </cell>
          <cell r="L1389">
            <v>4.4000000000000004</v>
          </cell>
          <cell r="M1389">
            <v>114.4</v>
          </cell>
          <cell r="P1389" t="str">
            <v/>
          </cell>
          <cell r="Q1389" t="str">
            <v/>
          </cell>
        </row>
        <row r="1390">
          <cell r="P1390" t="str">
            <v/>
          </cell>
          <cell r="Q1390" t="str">
            <v/>
          </cell>
        </row>
        <row r="1391">
          <cell r="P1391" t="str">
            <v/>
          </cell>
          <cell r="Q1391" t="str">
            <v/>
          </cell>
        </row>
        <row r="1392">
          <cell r="P1392" t="str">
            <v/>
          </cell>
          <cell r="Q1392" t="str">
            <v/>
          </cell>
        </row>
        <row r="1393">
          <cell r="P1393" t="str">
            <v/>
          </cell>
          <cell r="Q1393" t="str">
            <v/>
          </cell>
        </row>
        <row r="1394">
          <cell r="C1394">
            <v>2431112076</v>
          </cell>
          <cell r="D1394">
            <v>5001025785</v>
          </cell>
          <cell r="E1394" t="str">
            <v>ИППСП</v>
          </cell>
          <cell r="F1394" t="str">
            <v>24-0147</v>
          </cell>
          <cell r="G1394">
            <v>36919</v>
          </cell>
          <cell r="H1394" t="str">
            <v>Обстоен преглед за установяване на орален статус</v>
          </cell>
          <cell r="I1394">
            <v>101</v>
          </cell>
          <cell r="J1394">
            <v>9</v>
          </cell>
          <cell r="L1394">
            <v>2.25</v>
          </cell>
          <cell r="M1394">
            <v>58.5</v>
          </cell>
          <cell r="N1394">
            <v>10.7</v>
          </cell>
          <cell r="O1394">
            <v>11.45</v>
          </cell>
          <cell r="P1394">
            <v>20</v>
          </cell>
          <cell r="Q1394">
            <v>2</v>
          </cell>
          <cell r="R1394">
            <v>572</v>
          </cell>
          <cell r="S1394">
            <v>11.3</v>
          </cell>
          <cell r="T1394">
            <v>10.7</v>
          </cell>
        </row>
        <row r="1395">
          <cell r="H1395" t="str">
            <v>Препариране на кавитет. Подложки и обтурация с амалгама</v>
          </cell>
          <cell r="I1395">
            <v>301</v>
          </cell>
          <cell r="J1395">
            <v>8</v>
          </cell>
          <cell r="L1395">
            <v>3.47</v>
          </cell>
          <cell r="M1395">
            <v>90.22</v>
          </cell>
          <cell r="P1395" t="str">
            <v/>
          </cell>
          <cell r="Q1395" t="str">
            <v/>
          </cell>
        </row>
        <row r="1396">
          <cell r="H1396" t="str">
            <v>Препариране на кавитет. Подложки и обтурация с химичен композит</v>
          </cell>
          <cell r="I1396">
            <v>301</v>
          </cell>
          <cell r="J1396">
            <v>10</v>
          </cell>
          <cell r="L1396">
            <v>4.33</v>
          </cell>
          <cell r="M1396">
            <v>112.58</v>
          </cell>
          <cell r="P1396" t="str">
            <v/>
          </cell>
          <cell r="Q1396" t="str">
            <v/>
          </cell>
        </row>
        <row r="1397">
          <cell r="H1397" t="str">
            <v>Екстракция на еднокоренов зъб с анестезия</v>
          </cell>
          <cell r="I1397">
            <v>508</v>
          </cell>
          <cell r="J1397">
            <v>1</v>
          </cell>
          <cell r="L1397">
            <v>0.28000000000000003</v>
          </cell>
          <cell r="M1397">
            <v>7.28</v>
          </cell>
          <cell r="P1397" t="str">
            <v/>
          </cell>
          <cell r="Q1397" t="str">
            <v/>
          </cell>
        </row>
        <row r="1398">
          <cell r="H1398" t="str">
            <v>Екстракция на многокоренов зъб с анестезия</v>
          </cell>
          <cell r="I1398">
            <v>509</v>
          </cell>
          <cell r="J1398">
            <v>1</v>
          </cell>
          <cell r="L1398">
            <v>0.37</v>
          </cell>
          <cell r="M1398">
            <v>9.6199999999999992</v>
          </cell>
          <cell r="P1398" t="str">
            <v/>
          </cell>
          <cell r="Q1398" t="str">
            <v/>
          </cell>
        </row>
        <row r="1399">
          <cell r="P1399" t="str">
            <v/>
          </cell>
          <cell r="Q1399" t="str">
            <v/>
          </cell>
        </row>
        <row r="1400">
          <cell r="P1400" t="str">
            <v/>
          </cell>
          <cell r="Q1400" t="str">
            <v/>
          </cell>
        </row>
        <row r="1401">
          <cell r="P1401" t="str">
            <v/>
          </cell>
          <cell r="Q1401" t="str">
            <v/>
          </cell>
        </row>
        <row r="1402">
          <cell r="P1402" t="str">
            <v/>
          </cell>
          <cell r="Q1402" t="str">
            <v/>
          </cell>
        </row>
        <row r="1403">
          <cell r="C1403">
            <v>2431112147</v>
          </cell>
          <cell r="D1403">
            <v>6007117617</v>
          </cell>
          <cell r="E1403" t="str">
            <v>ИППСП</v>
          </cell>
          <cell r="F1403" t="str">
            <v>24-0371</v>
          </cell>
          <cell r="G1403">
            <v>36919</v>
          </cell>
          <cell r="H1403" t="str">
            <v>Обстоен преглед за установяване на орален статус</v>
          </cell>
          <cell r="I1403">
            <v>101</v>
          </cell>
          <cell r="J1403">
            <v>23</v>
          </cell>
          <cell r="L1403">
            <v>5.75</v>
          </cell>
          <cell r="M1403">
            <v>149.5</v>
          </cell>
          <cell r="N1403">
            <v>19.64</v>
          </cell>
          <cell r="O1403">
            <v>2.42</v>
          </cell>
          <cell r="P1403">
            <v>20</v>
          </cell>
          <cell r="Q1403">
            <v>2</v>
          </cell>
          <cell r="R1403">
            <v>572</v>
          </cell>
          <cell r="S1403">
            <v>2.36</v>
          </cell>
          <cell r="T1403">
            <v>19.64</v>
          </cell>
        </row>
        <row r="1404">
          <cell r="H1404" t="str">
            <v>Препариране на кавитет. Подложки и обтурация с амалгама</v>
          </cell>
          <cell r="I1404">
            <v>301</v>
          </cell>
          <cell r="J1404">
            <v>11</v>
          </cell>
          <cell r="L1404">
            <v>4.7699999999999996</v>
          </cell>
          <cell r="M1404">
            <v>124.02</v>
          </cell>
          <cell r="P1404" t="str">
            <v/>
          </cell>
          <cell r="Q1404" t="str">
            <v/>
          </cell>
        </row>
        <row r="1405">
          <cell r="H1405" t="str">
            <v>Препариране на кавитет. Подложки и обтурация с химичен композит</v>
          </cell>
          <cell r="I1405">
            <v>301</v>
          </cell>
          <cell r="J1405">
            <v>17</v>
          </cell>
          <cell r="L1405">
            <v>7.37</v>
          </cell>
          <cell r="M1405">
            <v>191.62</v>
          </cell>
          <cell r="P1405" t="str">
            <v/>
          </cell>
          <cell r="Q1405" t="str">
            <v/>
          </cell>
        </row>
        <row r="1406">
          <cell r="H1406" t="str">
            <v>Екстракция на еднокоренов зъб с анестезия</v>
          </cell>
          <cell r="I1406">
            <v>508</v>
          </cell>
          <cell r="J1406">
            <v>1</v>
          </cell>
          <cell r="L1406">
            <v>0.28000000000000003</v>
          </cell>
          <cell r="M1406">
            <v>7.28</v>
          </cell>
          <cell r="P1406" t="str">
            <v/>
          </cell>
          <cell r="Q1406" t="str">
            <v/>
          </cell>
        </row>
        <row r="1407">
          <cell r="H1407" t="str">
            <v>Екстракция на многокоренов зъб с анестезия</v>
          </cell>
          <cell r="I1407">
            <v>509</v>
          </cell>
          <cell r="J1407">
            <v>4</v>
          </cell>
          <cell r="L1407">
            <v>1.47</v>
          </cell>
          <cell r="M1407">
            <v>38.22</v>
          </cell>
          <cell r="P1407" t="str">
            <v/>
          </cell>
          <cell r="Q1407" t="str">
            <v/>
          </cell>
        </row>
        <row r="1408">
          <cell r="P1408" t="str">
            <v/>
          </cell>
          <cell r="Q1408" t="str">
            <v/>
          </cell>
        </row>
        <row r="1409">
          <cell r="P1409" t="str">
            <v/>
          </cell>
          <cell r="Q1409" t="str">
            <v/>
          </cell>
        </row>
        <row r="1410">
          <cell r="P1410" t="str">
            <v/>
          </cell>
          <cell r="Q1410" t="str">
            <v/>
          </cell>
        </row>
        <row r="1411">
          <cell r="P1411" t="str">
            <v/>
          </cell>
          <cell r="Q1411" t="str">
            <v/>
          </cell>
        </row>
        <row r="1412">
          <cell r="C1412">
            <v>2431112118</v>
          </cell>
          <cell r="D1412">
            <v>7401127574</v>
          </cell>
          <cell r="E1412" t="str">
            <v>ИППСП</v>
          </cell>
          <cell r="F1412" t="str">
            <v>24-0365</v>
          </cell>
          <cell r="G1412">
            <v>36919</v>
          </cell>
          <cell r="H1412" t="str">
            <v>Обстоен преглед за установяване на орален статус</v>
          </cell>
          <cell r="I1412">
            <v>101</v>
          </cell>
          <cell r="J1412">
            <v>17</v>
          </cell>
          <cell r="L1412">
            <v>4.25</v>
          </cell>
          <cell r="M1412">
            <v>110.5</v>
          </cell>
          <cell r="N1412">
            <v>17.010000000000002</v>
          </cell>
          <cell r="O1412">
            <v>5.23</v>
          </cell>
          <cell r="P1412">
            <v>17</v>
          </cell>
          <cell r="Q1412">
            <v>5</v>
          </cell>
          <cell r="R1412">
            <v>572</v>
          </cell>
          <cell r="S1412">
            <v>5</v>
          </cell>
          <cell r="T1412">
            <v>17</v>
          </cell>
        </row>
        <row r="1413">
          <cell r="H1413" t="str">
            <v>Препариране на кавитет. Подложки и обтурация с амалгама</v>
          </cell>
          <cell r="I1413">
            <v>301</v>
          </cell>
          <cell r="J1413">
            <v>13</v>
          </cell>
          <cell r="L1413">
            <v>5.63</v>
          </cell>
          <cell r="M1413">
            <v>146.38</v>
          </cell>
          <cell r="P1413" t="str">
            <v/>
          </cell>
          <cell r="Q1413" t="str">
            <v/>
          </cell>
        </row>
        <row r="1414">
          <cell r="H1414" t="str">
            <v>Препариране на кавитет. Подложки и обтурация с химичен композит</v>
          </cell>
          <cell r="I1414">
            <v>301</v>
          </cell>
          <cell r="J1414">
            <v>13</v>
          </cell>
          <cell r="L1414">
            <v>5.63</v>
          </cell>
          <cell r="M1414">
            <v>146.38</v>
          </cell>
          <cell r="P1414" t="str">
            <v/>
          </cell>
          <cell r="Q1414" t="str">
            <v/>
          </cell>
        </row>
        <row r="1415">
          <cell r="H1415" t="str">
            <v>Екстракция на еднокоренов зъб с анестезия</v>
          </cell>
          <cell r="I1415">
            <v>508</v>
          </cell>
          <cell r="J1415">
            <v>4</v>
          </cell>
          <cell r="L1415">
            <v>1.1299999999999999</v>
          </cell>
          <cell r="M1415">
            <v>29.38</v>
          </cell>
          <cell r="P1415" t="str">
            <v/>
          </cell>
          <cell r="Q1415" t="str">
            <v/>
          </cell>
        </row>
        <row r="1416">
          <cell r="H1416" t="str">
            <v>Екстракция на многокоренов зъб с анестезия</v>
          </cell>
          <cell r="I1416">
            <v>509</v>
          </cell>
          <cell r="J1416">
            <v>1</v>
          </cell>
          <cell r="L1416">
            <v>0.37</v>
          </cell>
          <cell r="M1416">
            <v>9.6199999999999992</v>
          </cell>
          <cell r="P1416" t="str">
            <v/>
          </cell>
          <cell r="Q1416" t="str">
            <v/>
          </cell>
        </row>
        <row r="1417">
          <cell r="P1417" t="str">
            <v/>
          </cell>
          <cell r="Q1417" t="str">
            <v/>
          </cell>
        </row>
        <row r="1418">
          <cell r="P1418" t="str">
            <v/>
          </cell>
          <cell r="Q1418" t="str">
            <v/>
          </cell>
        </row>
        <row r="1419">
          <cell r="P1419" t="str">
            <v/>
          </cell>
          <cell r="Q1419" t="str">
            <v/>
          </cell>
        </row>
        <row r="1420">
          <cell r="P1420" t="str">
            <v/>
          </cell>
          <cell r="Q1420" t="str">
            <v/>
          </cell>
        </row>
        <row r="1421">
          <cell r="C1421">
            <v>2431112135</v>
          </cell>
          <cell r="D1421">
            <v>6310167574</v>
          </cell>
          <cell r="E1421" t="str">
            <v>ИППСП</v>
          </cell>
          <cell r="F1421" t="str">
            <v>24-0366</v>
          </cell>
          <cell r="G1421">
            <v>36919</v>
          </cell>
          <cell r="H1421" t="str">
            <v>Обстоен преглед за установяване на орален статус</v>
          </cell>
          <cell r="I1421">
            <v>101</v>
          </cell>
          <cell r="J1421">
            <v>18</v>
          </cell>
          <cell r="L1421">
            <v>4.5</v>
          </cell>
          <cell r="M1421">
            <v>117</v>
          </cell>
          <cell r="N1421">
            <v>15.13</v>
          </cell>
          <cell r="O1421">
            <v>7.03</v>
          </cell>
          <cell r="P1421">
            <v>15</v>
          </cell>
          <cell r="Q1421">
            <v>7</v>
          </cell>
          <cell r="R1421">
            <v>572</v>
          </cell>
          <cell r="S1421">
            <v>7</v>
          </cell>
          <cell r="T1421">
            <v>15</v>
          </cell>
        </row>
        <row r="1422">
          <cell r="H1422" t="str">
            <v>Препариране на кавитет. Подложки и обтурация с амалгама</v>
          </cell>
          <cell r="I1422">
            <v>301</v>
          </cell>
          <cell r="J1422">
            <v>4</v>
          </cell>
          <cell r="L1422">
            <v>1.73</v>
          </cell>
          <cell r="M1422">
            <v>44.98</v>
          </cell>
          <cell r="P1422" t="str">
            <v/>
          </cell>
          <cell r="Q1422" t="str">
            <v/>
          </cell>
        </row>
        <row r="1423">
          <cell r="H1423" t="str">
            <v>Препариране на кавитет. Подложки и обтурация с химичен композит</v>
          </cell>
          <cell r="I1423">
            <v>301</v>
          </cell>
          <cell r="J1423">
            <v>18</v>
          </cell>
          <cell r="L1423">
            <v>7.8</v>
          </cell>
          <cell r="M1423">
            <v>202.8</v>
          </cell>
          <cell r="P1423" t="str">
            <v/>
          </cell>
          <cell r="Q1423" t="str">
            <v/>
          </cell>
        </row>
        <row r="1424">
          <cell r="H1424" t="str">
            <v>Екстракция на еднокоренов зъб с анестезия</v>
          </cell>
          <cell r="I1424">
            <v>508</v>
          </cell>
          <cell r="L1424">
            <v>0</v>
          </cell>
          <cell r="M1424">
            <v>0</v>
          </cell>
          <cell r="P1424" t="str">
            <v/>
          </cell>
          <cell r="Q1424" t="str">
            <v/>
          </cell>
        </row>
        <row r="1425">
          <cell r="H1425" t="str">
            <v>Екстракция на многокоренов зъб с анестезия</v>
          </cell>
          <cell r="I1425">
            <v>509</v>
          </cell>
          <cell r="J1425">
            <v>3</v>
          </cell>
          <cell r="L1425">
            <v>1.1000000000000001</v>
          </cell>
          <cell r="M1425">
            <v>28.6</v>
          </cell>
          <cell r="P1425" t="str">
            <v/>
          </cell>
          <cell r="Q1425" t="str">
            <v/>
          </cell>
        </row>
        <row r="1426">
          <cell r="P1426" t="str">
            <v/>
          </cell>
          <cell r="Q1426" t="str">
            <v/>
          </cell>
        </row>
        <row r="1427">
          <cell r="P1427" t="str">
            <v/>
          </cell>
          <cell r="Q1427" t="str">
            <v/>
          </cell>
        </row>
        <row r="1428">
          <cell r="P1428" t="str">
            <v/>
          </cell>
          <cell r="Q1428" t="str">
            <v/>
          </cell>
        </row>
        <row r="1429">
          <cell r="P1429" t="str">
            <v/>
          </cell>
          <cell r="Q1429" t="str">
            <v/>
          </cell>
        </row>
        <row r="1430">
          <cell r="C1430">
            <v>2431112111</v>
          </cell>
          <cell r="D1430">
            <v>5506247551</v>
          </cell>
          <cell r="E1430" t="str">
            <v>ИППСП</v>
          </cell>
          <cell r="F1430" t="str">
            <v>24-0020</v>
          </cell>
          <cell r="G1430">
            <v>36915</v>
          </cell>
          <cell r="H1430" t="str">
            <v>Обстоен преглед за установяване на орален статус</v>
          </cell>
          <cell r="I1430">
            <v>101</v>
          </cell>
          <cell r="J1430">
            <v>5</v>
          </cell>
          <cell r="L1430">
            <v>1.25</v>
          </cell>
          <cell r="M1430">
            <v>32.5</v>
          </cell>
          <cell r="N1430">
            <v>9.19</v>
          </cell>
          <cell r="O1430">
            <v>12.92</v>
          </cell>
          <cell r="P1430">
            <v>15</v>
          </cell>
          <cell r="Q1430">
            <v>7</v>
          </cell>
          <cell r="R1430">
            <v>572</v>
          </cell>
          <cell r="S1430">
            <v>12.81</v>
          </cell>
          <cell r="T1430">
            <v>9.19</v>
          </cell>
        </row>
        <row r="1431">
          <cell r="H1431" t="str">
            <v>Препариране на кавитет. Подложки и обтурация с амалгама</v>
          </cell>
          <cell r="I1431">
            <v>301</v>
          </cell>
          <cell r="J1431">
            <v>9</v>
          </cell>
          <cell r="L1431">
            <v>3.9</v>
          </cell>
          <cell r="M1431">
            <v>101.4</v>
          </cell>
          <cell r="P1431" t="str">
            <v/>
          </cell>
          <cell r="Q1431" t="str">
            <v/>
          </cell>
        </row>
        <row r="1432">
          <cell r="H1432" t="str">
            <v>Препариране на кавитет. Подложки и обтурация с химичен композит</v>
          </cell>
          <cell r="I1432">
            <v>301</v>
          </cell>
          <cell r="J1432">
            <v>8</v>
          </cell>
          <cell r="L1432">
            <v>3.47</v>
          </cell>
          <cell r="M1432">
            <v>90.22</v>
          </cell>
          <cell r="P1432" t="str">
            <v/>
          </cell>
          <cell r="Q1432" t="str">
            <v/>
          </cell>
        </row>
        <row r="1433">
          <cell r="H1433" t="str">
            <v>Екстракция на еднокоренов зъб с анестезия</v>
          </cell>
          <cell r="I1433">
            <v>508</v>
          </cell>
          <cell r="J1433">
            <v>2</v>
          </cell>
          <cell r="L1433">
            <v>0.56999999999999995</v>
          </cell>
          <cell r="M1433">
            <v>14.82</v>
          </cell>
          <cell r="P1433" t="str">
            <v/>
          </cell>
          <cell r="Q1433" t="str">
            <v/>
          </cell>
        </row>
        <row r="1434">
          <cell r="H1434" t="str">
            <v>Екстракция на многокоренов зъб с анестезия</v>
          </cell>
          <cell r="I1434">
            <v>509</v>
          </cell>
          <cell r="L1434">
            <v>0</v>
          </cell>
          <cell r="M1434">
            <v>0</v>
          </cell>
          <cell r="P1434" t="str">
            <v/>
          </cell>
          <cell r="Q1434" t="str">
            <v/>
          </cell>
        </row>
        <row r="1435">
          <cell r="P1435" t="str">
            <v/>
          </cell>
          <cell r="Q1435" t="str">
            <v/>
          </cell>
        </row>
        <row r="1436">
          <cell r="P1436" t="str">
            <v/>
          </cell>
          <cell r="Q1436" t="str">
            <v/>
          </cell>
        </row>
        <row r="1437">
          <cell r="P1437" t="str">
            <v/>
          </cell>
          <cell r="Q1437" t="str">
            <v/>
          </cell>
        </row>
        <row r="1438">
          <cell r="P1438" t="str">
            <v/>
          </cell>
          <cell r="Q1438" t="str">
            <v/>
          </cell>
        </row>
        <row r="1439">
          <cell r="C1439">
            <v>2431112048</v>
          </cell>
          <cell r="D1439">
            <v>5205084818</v>
          </cell>
          <cell r="E1439" t="str">
            <v>ИППСП</v>
          </cell>
          <cell r="F1439" t="str">
            <v>24-0066</v>
          </cell>
          <cell r="G1439">
            <v>36915</v>
          </cell>
          <cell r="H1439" t="str">
            <v>Обстоен преглед за установяване на орален статус</v>
          </cell>
          <cell r="I1439">
            <v>101</v>
          </cell>
          <cell r="J1439">
            <v>12</v>
          </cell>
          <cell r="L1439">
            <v>3</v>
          </cell>
          <cell r="M1439">
            <v>78</v>
          </cell>
          <cell r="N1439">
            <v>15.29</v>
          </cell>
          <cell r="O1439">
            <v>7.33</v>
          </cell>
          <cell r="P1439">
            <v>15</v>
          </cell>
          <cell r="Q1439">
            <v>7</v>
          </cell>
          <cell r="R1439">
            <v>572</v>
          </cell>
          <cell r="S1439">
            <v>7</v>
          </cell>
          <cell r="T1439">
            <v>15</v>
          </cell>
        </row>
        <row r="1440">
          <cell r="H1440" t="str">
            <v>Препариране на кавитет. Подложки и обтурация с амалгама</v>
          </cell>
          <cell r="I1440">
            <v>301</v>
          </cell>
          <cell r="J1440">
            <v>15</v>
          </cell>
          <cell r="L1440">
            <v>6.5</v>
          </cell>
          <cell r="M1440">
            <v>169</v>
          </cell>
          <cell r="P1440" t="str">
            <v/>
          </cell>
          <cell r="Q1440" t="str">
            <v/>
          </cell>
        </row>
        <row r="1441">
          <cell r="H1441" t="str">
            <v>Препариране на кавитет. Подложки и обтурация с химичен композит</v>
          </cell>
          <cell r="I1441">
            <v>301</v>
          </cell>
          <cell r="J1441">
            <v>8</v>
          </cell>
          <cell r="L1441">
            <v>3.47</v>
          </cell>
          <cell r="M1441">
            <v>90.22</v>
          </cell>
          <cell r="P1441" t="str">
            <v/>
          </cell>
          <cell r="Q1441" t="str">
            <v/>
          </cell>
        </row>
        <row r="1442">
          <cell r="H1442" t="str">
            <v>Екстракция на еднокоренов зъб с анестезия</v>
          </cell>
          <cell r="I1442">
            <v>508</v>
          </cell>
          <cell r="J1442">
            <v>3</v>
          </cell>
          <cell r="L1442">
            <v>0.85</v>
          </cell>
          <cell r="M1442">
            <v>22.1</v>
          </cell>
          <cell r="P1442" t="str">
            <v/>
          </cell>
          <cell r="Q1442" t="str">
            <v/>
          </cell>
        </row>
        <row r="1443">
          <cell r="H1443" t="str">
            <v>Екстракция на многокоренов зъб с анестезия</v>
          </cell>
          <cell r="I1443">
            <v>509</v>
          </cell>
          <cell r="J1443">
            <v>4</v>
          </cell>
          <cell r="L1443">
            <v>1.47</v>
          </cell>
          <cell r="M1443">
            <v>38.22</v>
          </cell>
          <cell r="P1443" t="str">
            <v/>
          </cell>
          <cell r="Q1443" t="str">
            <v/>
          </cell>
        </row>
        <row r="1444">
          <cell r="P1444" t="str">
            <v/>
          </cell>
          <cell r="Q1444" t="str">
            <v/>
          </cell>
        </row>
        <row r="1445">
          <cell r="P1445" t="str">
            <v/>
          </cell>
          <cell r="Q1445" t="str">
            <v/>
          </cell>
        </row>
        <row r="1446">
          <cell r="P1446" t="str">
            <v/>
          </cell>
          <cell r="Q1446" t="str">
            <v/>
          </cell>
        </row>
        <row r="1447">
          <cell r="P1447" t="str">
            <v/>
          </cell>
          <cell r="Q1447" t="str">
            <v/>
          </cell>
        </row>
        <row r="1448">
          <cell r="C1448">
            <v>2431112129</v>
          </cell>
          <cell r="D1448">
            <v>6410067542</v>
          </cell>
          <cell r="E1448" t="str">
            <v>ИППСП</v>
          </cell>
          <cell r="F1448" t="str">
            <v>24-007</v>
          </cell>
          <cell r="G1448">
            <v>36914</v>
          </cell>
          <cell r="H1448" t="str">
            <v>Обстоен преглед за установяване на орален статус</v>
          </cell>
          <cell r="I1448">
            <v>101</v>
          </cell>
          <cell r="J1448">
            <v>6</v>
          </cell>
          <cell r="L1448">
            <v>1.5</v>
          </cell>
          <cell r="M1448">
            <v>39</v>
          </cell>
          <cell r="N1448">
            <v>7.97</v>
          </cell>
          <cell r="O1448">
            <v>14.08</v>
          </cell>
          <cell r="P1448">
            <v>15</v>
          </cell>
          <cell r="Q1448">
            <v>7</v>
          </cell>
          <cell r="R1448">
            <v>572</v>
          </cell>
          <cell r="S1448">
            <v>14.03</v>
          </cell>
          <cell r="T1448">
            <v>7.97</v>
          </cell>
        </row>
        <row r="1449">
          <cell r="H1449" t="str">
            <v>Препариране на кавитет. Подложки и обтурация с амалгама</v>
          </cell>
          <cell r="I1449">
            <v>301</v>
          </cell>
          <cell r="L1449">
            <v>0</v>
          </cell>
          <cell r="M1449">
            <v>0</v>
          </cell>
          <cell r="P1449" t="str">
            <v/>
          </cell>
          <cell r="Q1449" t="str">
            <v/>
          </cell>
        </row>
        <row r="1450">
          <cell r="H1450" t="str">
            <v>Препариране на кавитет. Подложки и обтурация с химичен композит</v>
          </cell>
          <cell r="I1450">
            <v>301</v>
          </cell>
          <cell r="J1450">
            <v>6</v>
          </cell>
          <cell r="L1450">
            <v>2.6</v>
          </cell>
          <cell r="M1450">
            <v>67.599999999999994</v>
          </cell>
          <cell r="P1450" t="str">
            <v/>
          </cell>
          <cell r="Q1450" t="str">
            <v/>
          </cell>
        </row>
        <row r="1451">
          <cell r="H1451" t="str">
            <v>Екстракция на еднокоренов зъб с анестезия</v>
          </cell>
          <cell r="I1451">
            <v>508</v>
          </cell>
          <cell r="J1451">
            <v>2</v>
          </cell>
          <cell r="L1451">
            <v>0.56999999999999995</v>
          </cell>
          <cell r="M1451">
            <v>14.82</v>
          </cell>
          <cell r="P1451" t="str">
            <v/>
          </cell>
          <cell r="Q1451" t="str">
            <v/>
          </cell>
        </row>
        <row r="1452">
          <cell r="H1452" t="str">
            <v>Екстракция на многокоренов зъб с анестезия</v>
          </cell>
          <cell r="I1452">
            <v>509</v>
          </cell>
          <cell r="J1452">
            <v>9</v>
          </cell>
          <cell r="L1452">
            <v>3.3</v>
          </cell>
          <cell r="M1452">
            <v>85.8</v>
          </cell>
          <cell r="P1452" t="str">
            <v/>
          </cell>
          <cell r="Q1452" t="str">
            <v/>
          </cell>
        </row>
        <row r="1453">
          <cell r="P1453" t="str">
            <v/>
          </cell>
          <cell r="Q1453" t="str">
            <v/>
          </cell>
        </row>
        <row r="1454">
          <cell r="P1454" t="str">
            <v/>
          </cell>
          <cell r="Q1454" t="str">
            <v/>
          </cell>
        </row>
        <row r="1455">
          <cell r="P1455" t="str">
            <v/>
          </cell>
          <cell r="Q1455" t="str">
            <v/>
          </cell>
        </row>
        <row r="1456">
          <cell r="P1456" t="str">
            <v/>
          </cell>
          <cell r="Q1456" t="str">
            <v/>
          </cell>
        </row>
        <row r="1457">
          <cell r="C1457">
            <v>2431112025</v>
          </cell>
          <cell r="D1457">
            <v>6211247541</v>
          </cell>
          <cell r="E1457" t="str">
            <v>ИППСП</v>
          </cell>
          <cell r="F1457" t="str">
            <v>24-0123</v>
          </cell>
          <cell r="G1457">
            <v>36916</v>
          </cell>
          <cell r="H1457" t="str">
            <v>Обстоен преглед за установяване на орален статус</v>
          </cell>
          <cell r="I1457">
            <v>101</v>
          </cell>
          <cell r="J1457">
            <v>10</v>
          </cell>
          <cell r="L1457">
            <v>2.5</v>
          </cell>
          <cell r="M1457">
            <v>65</v>
          </cell>
          <cell r="N1457">
            <v>12.69</v>
          </cell>
          <cell r="O1457">
            <v>9.5399999999999991</v>
          </cell>
          <cell r="P1457">
            <v>17</v>
          </cell>
          <cell r="Q1457">
            <v>5</v>
          </cell>
          <cell r="R1457">
            <v>572</v>
          </cell>
          <cell r="S1457">
            <v>9.31</v>
          </cell>
          <cell r="T1457">
            <v>12.69</v>
          </cell>
        </row>
        <row r="1458">
          <cell r="H1458" t="str">
            <v>Препариране на кавитет. Подложки и обтурация с амалгама</v>
          </cell>
          <cell r="I1458">
            <v>301</v>
          </cell>
          <cell r="J1458">
            <v>8</v>
          </cell>
          <cell r="L1458">
            <v>3.47</v>
          </cell>
          <cell r="M1458">
            <v>90.22</v>
          </cell>
          <cell r="P1458" t="str">
            <v/>
          </cell>
          <cell r="Q1458" t="str">
            <v/>
          </cell>
        </row>
        <row r="1459">
          <cell r="H1459" t="str">
            <v>Препариране на кавитет. Подложки и обтурация с химичен композит</v>
          </cell>
          <cell r="I1459">
            <v>301</v>
          </cell>
          <cell r="J1459">
            <v>14</v>
          </cell>
          <cell r="L1459">
            <v>6.07</v>
          </cell>
          <cell r="M1459">
            <v>157.82</v>
          </cell>
          <cell r="P1459" t="str">
            <v/>
          </cell>
          <cell r="Q1459" t="str">
            <v/>
          </cell>
        </row>
        <row r="1460">
          <cell r="H1460" t="str">
            <v>Екстракция на еднокоренов зъб с анестезия</v>
          </cell>
          <cell r="I1460">
            <v>508</v>
          </cell>
          <cell r="J1460">
            <v>1</v>
          </cell>
          <cell r="L1460">
            <v>0.28000000000000003</v>
          </cell>
          <cell r="M1460">
            <v>7.28</v>
          </cell>
          <cell r="P1460" t="str">
            <v/>
          </cell>
          <cell r="Q1460" t="str">
            <v/>
          </cell>
        </row>
        <row r="1461">
          <cell r="H1461" t="str">
            <v>Екстракция на многокоренов зъб с анестезия</v>
          </cell>
          <cell r="I1461">
            <v>509</v>
          </cell>
          <cell r="J1461">
            <v>1</v>
          </cell>
          <cell r="L1461">
            <v>0.37</v>
          </cell>
          <cell r="M1461">
            <v>9.6199999999999992</v>
          </cell>
          <cell r="P1461" t="str">
            <v/>
          </cell>
          <cell r="Q1461" t="str">
            <v/>
          </cell>
        </row>
        <row r="1462">
          <cell r="P1462" t="str">
            <v/>
          </cell>
          <cell r="Q1462" t="str">
            <v/>
          </cell>
        </row>
        <row r="1463">
          <cell r="P1463" t="str">
            <v/>
          </cell>
          <cell r="Q1463" t="str">
            <v/>
          </cell>
        </row>
        <row r="1464">
          <cell r="P1464" t="str">
            <v/>
          </cell>
          <cell r="Q1464" t="str">
            <v/>
          </cell>
        </row>
        <row r="1465">
          <cell r="P1465" t="str">
            <v/>
          </cell>
          <cell r="Q1465" t="str">
            <v/>
          </cell>
        </row>
        <row r="1466">
          <cell r="C1466">
            <v>2431112137</v>
          </cell>
          <cell r="D1466">
            <v>5709057573</v>
          </cell>
          <cell r="E1466" t="str">
            <v>ИППСП</v>
          </cell>
          <cell r="F1466" t="str">
            <v>24-0118</v>
          </cell>
          <cell r="G1466">
            <v>36916</v>
          </cell>
          <cell r="H1466" t="str">
            <v>Обстоен преглед за установяване на орален статус</v>
          </cell>
          <cell r="I1466">
            <v>101</v>
          </cell>
          <cell r="J1466">
            <v>5</v>
          </cell>
          <cell r="L1466">
            <v>1.25</v>
          </cell>
          <cell r="M1466">
            <v>32.5</v>
          </cell>
          <cell r="N1466">
            <v>9.19</v>
          </cell>
          <cell r="O1466">
            <v>10.88</v>
          </cell>
          <cell r="P1466">
            <v>15</v>
          </cell>
          <cell r="Q1466">
            <v>5</v>
          </cell>
          <cell r="R1466">
            <v>520</v>
          </cell>
          <cell r="S1466">
            <v>10.81</v>
          </cell>
          <cell r="T1466">
            <v>9.19</v>
          </cell>
        </row>
        <row r="1467">
          <cell r="H1467" t="str">
            <v>Препариране на кавитет. Подложки и обтурация с амалгама</v>
          </cell>
          <cell r="I1467">
            <v>301</v>
          </cell>
          <cell r="J1467">
            <v>6</v>
          </cell>
          <cell r="L1467">
            <v>2.6</v>
          </cell>
          <cell r="M1467">
            <v>67.599999999999994</v>
          </cell>
          <cell r="P1467" t="str">
            <v/>
          </cell>
          <cell r="Q1467" t="str">
            <v/>
          </cell>
        </row>
        <row r="1468">
          <cell r="H1468" t="str">
            <v>Препариране на кавитет. Подложки и обтурация с химичен композит</v>
          </cell>
          <cell r="I1468">
            <v>301</v>
          </cell>
          <cell r="J1468">
            <v>11</v>
          </cell>
          <cell r="L1468">
            <v>4.7699999999999996</v>
          </cell>
          <cell r="M1468">
            <v>124.02</v>
          </cell>
          <cell r="P1468" t="str">
            <v/>
          </cell>
          <cell r="Q1468" t="str">
            <v/>
          </cell>
        </row>
        <row r="1469">
          <cell r="H1469" t="str">
            <v>Екстракция на еднокоренов зъб с анестезия</v>
          </cell>
          <cell r="I1469">
            <v>508</v>
          </cell>
          <cell r="J1469">
            <v>2</v>
          </cell>
          <cell r="L1469">
            <v>0.56999999999999995</v>
          </cell>
          <cell r="M1469">
            <v>14.82</v>
          </cell>
          <cell r="P1469" t="str">
            <v/>
          </cell>
          <cell r="Q1469" t="str">
            <v/>
          </cell>
        </row>
        <row r="1470">
          <cell r="H1470" t="str">
            <v>Екстракция на многокоренов зъб с анестезия</v>
          </cell>
          <cell r="I1470">
            <v>509</v>
          </cell>
          <cell r="L1470">
            <v>0</v>
          </cell>
          <cell r="M1470">
            <v>0</v>
          </cell>
          <cell r="P1470" t="str">
            <v/>
          </cell>
          <cell r="Q1470" t="str">
            <v/>
          </cell>
        </row>
        <row r="1471">
          <cell r="P1471" t="str">
            <v/>
          </cell>
          <cell r="Q1471" t="str">
            <v/>
          </cell>
        </row>
        <row r="1472">
          <cell r="P1472" t="str">
            <v/>
          </cell>
          <cell r="Q1472" t="str">
            <v/>
          </cell>
        </row>
        <row r="1473">
          <cell r="P1473" t="str">
            <v/>
          </cell>
          <cell r="Q1473" t="str">
            <v/>
          </cell>
        </row>
        <row r="1474">
          <cell r="P1474" t="str">
            <v/>
          </cell>
          <cell r="Q1474" t="str">
            <v/>
          </cell>
        </row>
        <row r="1475">
          <cell r="C1475">
            <v>2431112152</v>
          </cell>
          <cell r="D1475">
            <v>6802129131</v>
          </cell>
          <cell r="E1475" t="str">
            <v>ИППСП</v>
          </cell>
          <cell r="F1475" t="str">
            <v>24-0122</v>
          </cell>
          <cell r="G1475">
            <v>36916</v>
          </cell>
          <cell r="H1475" t="str">
            <v>Обстоен преглед за установяване на орален статус</v>
          </cell>
          <cell r="I1475">
            <v>101</v>
          </cell>
          <cell r="J1475">
            <v>8</v>
          </cell>
          <cell r="L1475">
            <v>2</v>
          </cell>
          <cell r="M1475">
            <v>52</v>
          </cell>
          <cell r="N1475">
            <v>9.2200000000000006</v>
          </cell>
          <cell r="O1475">
            <v>10.84</v>
          </cell>
          <cell r="P1475">
            <v>13</v>
          </cell>
          <cell r="Q1475">
            <v>7</v>
          </cell>
          <cell r="R1475">
            <v>520</v>
          </cell>
          <cell r="S1475">
            <v>10.78</v>
          </cell>
          <cell r="T1475">
            <v>9.2200000000000006</v>
          </cell>
        </row>
        <row r="1476">
          <cell r="H1476" t="str">
            <v>Препариране на кавитет. Подложки и обтурация с амалгама</v>
          </cell>
          <cell r="I1476">
            <v>301</v>
          </cell>
          <cell r="J1476">
            <v>5</v>
          </cell>
          <cell r="L1476">
            <v>2.17</v>
          </cell>
          <cell r="M1476">
            <v>56.42</v>
          </cell>
          <cell r="P1476" t="str">
            <v/>
          </cell>
          <cell r="Q1476" t="str">
            <v/>
          </cell>
        </row>
        <row r="1477">
          <cell r="H1477" t="str">
            <v>Препариране на кавитет. Подложки и обтурация с химичен композит</v>
          </cell>
          <cell r="I1477">
            <v>301</v>
          </cell>
          <cell r="J1477">
            <v>11</v>
          </cell>
          <cell r="L1477">
            <v>4.7699999999999996</v>
          </cell>
          <cell r="M1477">
            <v>124.02</v>
          </cell>
          <cell r="P1477" t="str">
            <v/>
          </cell>
          <cell r="Q1477" t="str">
            <v/>
          </cell>
        </row>
        <row r="1478">
          <cell r="H1478" t="str">
            <v>Екстракция на еднокоренов зъб с анестезия</v>
          </cell>
          <cell r="I1478">
            <v>508</v>
          </cell>
          <cell r="J1478">
            <v>1</v>
          </cell>
          <cell r="L1478">
            <v>0.28000000000000003</v>
          </cell>
          <cell r="M1478">
            <v>7.28</v>
          </cell>
          <cell r="P1478" t="str">
            <v/>
          </cell>
          <cell r="Q1478" t="str">
            <v/>
          </cell>
        </row>
        <row r="1479">
          <cell r="H1479" t="str">
            <v>Екстракция на многокоренов зъб с анестезия</v>
          </cell>
          <cell r="I1479">
            <v>509</v>
          </cell>
          <cell r="L1479">
            <v>0</v>
          </cell>
          <cell r="M1479">
            <v>0</v>
          </cell>
          <cell r="P1479" t="str">
            <v/>
          </cell>
          <cell r="Q1479" t="str">
            <v/>
          </cell>
        </row>
        <row r="1480">
          <cell r="P1480" t="str">
            <v/>
          </cell>
          <cell r="Q1480" t="str">
            <v/>
          </cell>
        </row>
        <row r="1481">
          <cell r="P1481" t="str">
            <v/>
          </cell>
          <cell r="Q1481" t="str">
            <v/>
          </cell>
        </row>
        <row r="1482">
          <cell r="P1482" t="str">
            <v/>
          </cell>
          <cell r="Q1482" t="str">
            <v/>
          </cell>
        </row>
        <row r="1483">
          <cell r="P1483" t="str">
            <v/>
          </cell>
          <cell r="Q1483" t="str">
            <v/>
          </cell>
        </row>
        <row r="1484">
          <cell r="C1484">
            <v>2431112073</v>
          </cell>
          <cell r="D1484">
            <v>5508287640</v>
          </cell>
          <cell r="E1484" t="str">
            <v>ИППСП</v>
          </cell>
          <cell r="F1484" t="str">
            <v>24-0406</v>
          </cell>
          <cell r="G1484">
            <v>36921</v>
          </cell>
          <cell r="H1484" t="str">
            <v>Обстоен преглед за установяване на орален статус</v>
          </cell>
          <cell r="I1484">
            <v>101</v>
          </cell>
          <cell r="J1484">
            <v>17</v>
          </cell>
          <cell r="L1484">
            <v>4.25</v>
          </cell>
          <cell r="M1484">
            <v>110.5</v>
          </cell>
          <cell r="N1484">
            <v>14.87</v>
          </cell>
          <cell r="O1484">
            <v>5.22</v>
          </cell>
          <cell r="P1484">
            <v>15</v>
          </cell>
          <cell r="Q1484">
            <v>5</v>
          </cell>
          <cell r="R1484">
            <v>520</v>
          </cell>
          <cell r="S1484">
            <v>5.13</v>
          </cell>
          <cell r="T1484">
            <v>14.87</v>
          </cell>
        </row>
        <row r="1485">
          <cell r="H1485" t="str">
            <v>Препариране на кавитет. Подложки и обтурация с амалгама</v>
          </cell>
          <cell r="I1485">
            <v>301</v>
          </cell>
          <cell r="J1485">
            <v>12</v>
          </cell>
          <cell r="L1485">
            <v>5.2</v>
          </cell>
          <cell r="M1485">
            <v>135.19999999999999</v>
          </cell>
          <cell r="P1485" t="str">
            <v/>
          </cell>
          <cell r="Q1485" t="str">
            <v/>
          </cell>
        </row>
        <row r="1486">
          <cell r="H1486" t="str">
            <v>Препариране на кавитет. Подложки и обтурация с химичен композит</v>
          </cell>
          <cell r="I1486">
            <v>301</v>
          </cell>
          <cell r="J1486">
            <v>11</v>
          </cell>
          <cell r="L1486">
            <v>4.7699999999999996</v>
          </cell>
          <cell r="M1486">
            <v>124.02</v>
          </cell>
          <cell r="P1486" t="str">
            <v/>
          </cell>
          <cell r="Q1486" t="str">
            <v/>
          </cell>
        </row>
        <row r="1487">
          <cell r="H1487" t="str">
            <v>Екстракция на еднокоренов зъб с анестезия</v>
          </cell>
          <cell r="I1487">
            <v>508</v>
          </cell>
          <cell r="J1487">
            <v>1</v>
          </cell>
          <cell r="L1487">
            <v>0.28000000000000003</v>
          </cell>
          <cell r="M1487">
            <v>7.28</v>
          </cell>
          <cell r="P1487" t="str">
            <v/>
          </cell>
          <cell r="Q1487" t="str">
            <v/>
          </cell>
        </row>
        <row r="1488">
          <cell r="H1488" t="str">
            <v>Екстракция на многокоренов зъб с анестезия</v>
          </cell>
          <cell r="I1488">
            <v>509</v>
          </cell>
          <cell r="J1488">
            <v>1</v>
          </cell>
          <cell r="L1488">
            <v>0.37</v>
          </cell>
          <cell r="M1488">
            <v>9.6199999999999992</v>
          </cell>
          <cell r="P1488" t="str">
            <v/>
          </cell>
          <cell r="Q1488" t="str">
            <v/>
          </cell>
        </row>
        <row r="1489">
          <cell r="P1489" t="str">
            <v/>
          </cell>
          <cell r="Q1489" t="str">
            <v/>
          </cell>
        </row>
        <row r="1490">
          <cell r="P1490" t="str">
            <v/>
          </cell>
          <cell r="Q1490" t="str">
            <v/>
          </cell>
        </row>
        <row r="1491">
          <cell r="P1491" t="str">
            <v/>
          </cell>
          <cell r="Q1491" t="str">
            <v/>
          </cell>
        </row>
        <row r="1492">
          <cell r="P1492" t="str">
            <v/>
          </cell>
          <cell r="Q1492" t="str">
            <v/>
          </cell>
        </row>
        <row r="1493">
          <cell r="C1493">
            <v>2431112114</v>
          </cell>
          <cell r="D1493">
            <v>6108137550</v>
          </cell>
          <cell r="E1493" t="str">
            <v>ИППСП</v>
          </cell>
          <cell r="F1493" t="str">
            <v>24-0412</v>
          </cell>
          <cell r="G1493">
            <v>36921</v>
          </cell>
          <cell r="H1493" t="str">
            <v>Обстоен преглед за установяване на орален статус</v>
          </cell>
          <cell r="I1493">
            <v>101</v>
          </cell>
          <cell r="J1493">
            <v>11</v>
          </cell>
          <cell r="L1493">
            <v>2.75</v>
          </cell>
          <cell r="M1493">
            <v>71.5</v>
          </cell>
          <cell r="N1493">
            <v>13.96</v>
          </cell>
          <cell r="O1493">
            <v>8.14</v>
          </cell>
          <cell r="P1493">
            <v>15</v>
          </cell>
          <cell r="Q1493">
            <v>7</v>
          </cell>
          <cell r="R1493">
            <v>572</v>
          </cell>
          <cell r="S1493">
            <v>8.0399999999999991</v>
          </cell>
          <cell r="T1493">
            <v>13.96</v>
          </cell>
        </row>
        <row r="1494">
          <cell r="H1494" t="str">
            <v>Препариране на кавитет. Подложки и обтурация с амалгама</v>
          </cell>
          <cell r="I1494">
            <v>301</v>
          </cell>
          <cell r="J1494">
            <v>17</v>
          </cell>
          <cell r="L1494">
            <v>7.37</v>
          </cell>
          <cell r="M1494">
            <v>191.62</v>
          </cell>
          <cell r="P1494" t="str">
            <v/>
          </cell>
          <cell r="Q1494" t="str">
            <v/>
          </cell>
        </row>
        <row r="1495">
          <cell r="H1495" t="str">
            <v>Препариране на кавитет. Подложки и обтурация с химичен композит</v>
          </cell>
          <cell r="I1495">
            <v>301</v>
          </cell>
          <cell r="J1495">
            <v>8</v>
          </cell>
          <cell r="L1495">
            <v>3.47</v>
          </cell>
          <cell r="M1495">
            <v>90.22</v>
          </cell>
          <cell r="P1495" t="str">
            <v/>
          </cell>
          <cell r="Q1495" t="str">
            <v/>
          </cell>
        </row>
        <row r="1496">
          <cell r="H1496" t="str">
            <v>Екстракция на еднокоренов зъб с анестезия</v>
          </cell>
          <cell r="I1496">
            <v>508</v>
          </cell>
          <cell r="L1496">
            <v>0</v>
          </cell>
          <cell r="M1496">
            <v>0</v>
          </cell>
          <cell r="P1496" t="str">
            <v/>
          </cell>
          <cell r="Q1496" t="str">
            <v/>
          </cell>
        </row>
        <row r="1497">
          <cell r="H1497" t="str">
            <v>Екстракция на многокоренов зъб с анестезия</v>
          </cell>
          <cell r="I1497">
            <v>509</v>
          </cell>
          <cell r="J1497">
            <v>1</v>
          </cell>
          <cell r="L1497">
            <v>0.37</v>
          </cell>
          <cell r="M1497">
            <v>9.6199999999999992</v>
          </cell>
          <cell r="P1497" t="str">
            <v/>
          </cell>
          <cell r="Q1497" t="str">
            <v/>
          </cell>
        </row>
        <row r="1498">
          <cell r="P1498" t="str">
            <v/>
          </cell>
          <cell r="Q1498" t="str">
            <v/>
          </cell>
        </row>
        <row r="1499">
          <cell r="P1499" t="str">
            <v/>
          </cell>
          <cell r="Q1499" t="str">
            <v/>
          </cell>
        </row>
        <row r="1500">
          <cell r="P1500" t="str">
            <v/>
          </cell>
          <cell r="Q1500" t="str">
            <v/>
          </cell>
        </row>
        <row r="1501">
          <cell r="P1501" t="str">
            <v/>
          </cell>
          <cell r="Q1501" t="str">
            <v/>
          </cell>
        </row>
        <row r="1502">
          <cell r="C1502">
            <v>2431112150</v>
          </cell>
          <cell r="D1502">
            <v>7112173518</v>
          </cell>
          <cell r="E1502" t="str">
            <v>ИППСП</v>
          </cell>
          <cell r="F1502" t="str">
            <v>24-0408</v>
          </cell>
          <cell r="G1502">
            <v>36921</v>
          </cell>
          <cell r="H1502" t="str">
            <v>Обстоен преглед за установяване на орален статус</v>
          </cell>
          <cell r="I1502">
            <v>101</v>
          </cell>
          <cell r="J1502">
            <v>2</v>
          </cell>
          <cell r="L1502">
            <v>0.5</v>
          </cell>
          <cell r="M1502">
            <v>13</v>
          </cell>
          <cell r="N1502">
            <v>1.8</v>
          </cell>
          <cell r="O1502">
            <v>8.33</v>
          </cell>
          <cell r="P1502">
            <v>8</v>
          </cell>
          <cell r="Q1502">
            <v>2</v>
          </cell>
          <cell r="R1502">
            <v>260</v>
          </cell>
          <cell r="S1502">
            <v>8.1999999999999993</v>
          </cell>
          <cell r="T1502">
            <v>1.8</v>
          </cell>
        </row>
        <row r="1503">
          <cell r="H1503" t="str">
            <v>Препариране на кавитет. Подложки и обтурация с амалгама</v>
          </cell>
          <cell r="I1503">
            <v>301</v>
          </cell>
          <cell r="J1503">
            <v>1</v>
          </cell>
          <cell r="L1503">
            <v>0.43</v>
          </cell>
          <cell r="M1503">
            <v>11.18</v>
          </cell>
          <cell r="P1503" t="str">
            <v/>
          </cell>
          <cell r="Q1503" t="str">
            <v/>
          </cell>
        </row>
        <row r="1504">
          <cell r="H1504" t="str">
            <v>Препариране на кавитет. Подложки и обтурация с химичен композит</v>
          </cell>
          <cell r="I1504">
            <v>301</v>
          </cell>
          <cell r="J1504">
            <v>2</v>
          </cell>
          <cell r="L1504">
            <v>0.87</v>
          </cell>
          <cell r="M1504">
            <v>22.62</v>
          </cell>
          <cell r="P1504" t="str">
            <v/>
          </cell>
          <cell r="Q1504" t="str">
            <v/>
          </cell>
        </row>
        <row r="1505">
          <cell r="H1505" t="str">
            <v>Екстракция на еднокоренов зъб с анестезия</v>
          </cell>
          <cell r="I1505">
            <v>508</v>
          </cell>
          <cell r="L1505">
            <v>0</v>
          </cell>
          <cell r="M1505">
            <v>0</v>
          </cell>
          <cell r="P1505" t="str">
            <v/>
          </cell>
          <cell r="Q1505" t="str">
            <v/>
          </cell>
        </row>
        <row r="1506">
          <cell r="H1506" t="str">
            <v>Екстракция на многокоренов зъб с анестезия</v>
          </cell>
          <cell r="I1506">
            <v>509</v>
          </cell>
          <cell r="L1506">
            <v>0</v>
          </cell>
          <cell r="M1506">
            <v>0</v>
          </cell>
          <cell r="P1506" t="str">
            <v/>
          </cell>
          <cell r="Q1506" t="str">
            <v/>
          </cell>
        </row>
        <row r="1507">
          <cell r="P1507" t="str">
            <v/>
          </cell>
          <cell r="Q1507" t="str">
            <v/>
          </cell>
        </row>
        <row r="1508">
          <cell r="P1508" t="str">
            <v/>
          </cell>
          <cell r="Q1508" t="str">
            <v/>
          </cell>
        </row>
        <row r="1509">
          <cell r="P1509" t="str">
            <v/>
          </cell>
          <cell r="Q1509" t="str">
            <v/>
          </cell>
        </row>
        <row r="1510">
          <cell r="P1510" t="str">
            <v/>
          </cell>
          <cell r="Q1510" t="str">
            <v/>
          </cell>
        </row>
        <row r="1511">
          <cell r="C1511">
            <v>2431112103</v>
          </cell>
          <cell r="D1511">
            <v>6503227682</v>
          </cell>
          <cell r="E1511" t="str">
            <v>ИППСП</v>
          </cell>
          <cell r="F1511" t="str">
            <v>24-0367</v>
          </cell>
          <cell r="G1511">
            <v>36919</v>
          </cell>
          <cell r="H1511" t="str">
            <v>Обстоен преглед за установяване на орален статус</v>
          </cell>
          <cell r="I1511">
            <v>101</v>
          </cell>
          <cell r="J1511">
            <v>19</v>
          </cell>
          <cell r="L1511">
            <v>4.75</v>
          </cell>
          <cell r="M1511">
            <v>123.5</v>
          </cell>
          <cell r="N1511">
            <v>14.95</v>
          </cell>
          <cell r="O1511">
            <v>7.05</v>
          </cell>
          <cell r="P1511">
            <v>15</v>
          </cell>
          <cell r="Q1511">
            <v>7</v>
          </cell>
          <cell r="R1511">
            <v>572</v>
          </cell>
          <cell r="S1511">
            <v>7.05</v>
          </cell>
          <cell r="T1511">
            <v>14.95</v>
          </cell>
        </row>
        <row r="1512">
          <cell r="H1512" t="str">
            <v>Препариране на кавитет. Подложки и обтурация с амалгама</v>
          </cell>
          <cell r="I1512">
            <v>301</v>
          </cell>
          <cell r="J1512">
            <v>14</v>
          </cell>
          <cell r="L1512">
            <v>6.07</v>
          </cell>
          <cell r="M1512">
            <v>157.82</v>
          </cell>
          <cell r="P1512" t="str">
            <v/>
          </cell>
          <cell r="Q1512" t="str">
            <v/>
          </cell>
        </row>
        <row r="1513">
          <cell r="H1513" t="str">
            <v>Препариране на кавитет. Подложки и обтурация с химичен композит</v>
          </cell>
          <cell r="I1513">
            <v>301</v>
          </cell>
          <cell r="J1513">
            <v>1</v>
          </cell>
          <cell r="L1513">
            <v>0.43</v>
          </cell>
          <cell r="M1513">
            <v>11.18</v>
          </cell>
          <cell r="P1513" t="str">
            <v/>
          </cell>
          <cell r="Q1513" t="str">
            <v/>
          </cell>
        </row>
        <row r="1514">
          <cell r="H1514" t="str">
            <v>Екстракция на еднокоренов зъб с анестезия</v>
          </cell>
          <cell r="I1514">
            <v>508</v>
          </cell>
          <cell r="J1514">
            <v>4</v>
          </cell>
          <cell r="L1514">
            <v>1.1299999999999999</v>
          </cell>
          <cell r="M1514">
            <v>29.38</v>
          </cell>
          <cell r="P1514" t="str">
            <v/>
          </cell>
          <cell r="Q1514" t="str">
            <v/>
          </cell>
        </row>
        <row r="1515">
          <cell r="H1515" t="str">
            <v>Екстракция на многокоренов зъб с анестезия</v>
          </cell>
          <cell r="I1515">
            <v>509</v>
          </cell>
          <cell r="J1515">
            <v>7</v>
          </cell>
          <cell r="L1515">
            <v>2.57</v>
          </cell>
          <cell r="M1515">
            <v>66.819999999999993</v>
          </cell>
          <cell r="P1515" t="str">
            <v/>
          </cell>
          <cell r="Q1515" t="str">
            <v/>
          </cell>
        </row>
        <row r="1516">
          <cell r="P1516" t="str">
            <v/>
          </cell>
          <cell r="Q1516" t="str">
            <v/>
          </cell>
        </row>
        <row r="1517">
          <cell r="P1517" t="str">
            <v/>
          </cell>
          <cell r="Q1517" t="str">
            <v/>
          </cell>
        </row>
        <row r="1518">
          <cell r="P1518" t="str">
            <v/>
          </cell>
          <cell r="Q1518" t="str">
            <v/>
          </cell>
        </row>
        <row r="1519">
          <cell r="P1519" t="str">
            <v/>
          </cell>
          <cell r="Q1519" t="str">
            <v/>
          </cell>
        </row>
        <row r="1520">
          <cell r="C1520">
            <v>2431112044</v>
          </cell>
          <cell r="D1520">
            <v>6610097565</v>
          </cell>
          <cell r="E1520" t="str">
            <v>ИППСП</v>
          </cell>
          <cell r="F1520" t="str">
            <v>24-0221</v>
          </cell>
          <cell r="G1520">
            <v>36917</v>
          </cell>
          <cell r="H1520" t="str">
            <v>Обстоен преглед за установяване на орален статус</v>
          </cell>
          <cell r="I1520">
            <v>101</v>
          </cell>
          <cell r="J1520">
            <v>12</v>
          </cell>
          <cell r="L1520">
            <v>3</v>
          </cell>
          <cell r="M1520">
            <v>78</v>
          </cell>
          <cell r="N1520">
            <v>8.93</v>
          </cell>
          <cell r="O1520">
            <v>9.43</v>
          </cell>
          <cell r="P1520">
            <v>13</v>
          </cell>
          <cell r="Q1520">
            <v>5</v>
          </cell>
          <cell r="R1520">
            <v>468</v>
          </cell>
          <cell r="S1520">
            <v>9.07</v>
          </cell>
          <cell r="T1520">
            <v>8.93</v>
          </cell>
        </row>
        <row r="1521">
          <cell r="H1521" t="str">
            <v>Препариране на кавитет. Подложки и обтурация с амалгама</v>
          </cell>
          <cell r="I1521">
            <v>301</v>
          </cell>
          <cell r="J1521">
            <v>2</v>
          </cell>
          <cell r="L1521">
            <v>0.87</v>
          </cell>
          <cell r="M1521">
            <v>22.62</v>
          </cell>
          <cell r="P1521" t="str">
            <v/>
          </cell>
          <cell r="Q1521" t="str">
            <v/>
          </cell>
        </row>
        <row r="1522">
          <cell r="H1522" t="str">
            <v>Препариране на кавитет. Подложки и обтурация с химичен композит</v>
          </cell>
          <cell r="I1522">
            <v>301</v>
          </cell>
          <cell r="J1522">
            <v>10</v>
          </cell>
          <cell r="L1522">
            <v>4.33</v>
          </cell>
          <cell r="M1522">
            <v>112.58</v>
          </cell>
          <cell r="P1522" t="str">
            <v/>
          </cell>
          <cell r="Q1522" t="str">
            <v/>
          </cell>
        </row>
        <row r="1523">
          <cell r="H1523" t="str">
            <v>Екстракция на еднокоренов зъб с анестезия</v>
          </cell>
          <cell r="I1523">
            <v>508</v>
          </cell>
          <cell r="L1523">
            <v>0</v>
          </cell>
          <cell r="M1523">
            <v>0</v>
          </cell>
          <cell r="P1523" t="str">
            <v/>
          </cell>
          <cell r="Q1523" t="str">
            <v/>
          </cell>
        </row>
        <row r="1524">
          <cell r="H1524" t="str">
            <v>Екстракция на многокоренов зъб с анестезия</v>
          </cell>
          <cell r="I1524">
            <v>509</v>
          </cell>
          <cell r="J1524">
            <v>2</v>
          </cell>
          <cell r="L1524">
            <v>0.73</v>
          </cell>
          <cell r="M1524">
            <v>18.98</v>
          </cell>
          <cell r="P1524" t="str">
            <v/>
          </cell>
          <cell r="Q1524" t="str">
            <v/>
          </cell>
        </row>
        <row r="1525">
          <cell r="P1525" t="str">
            <v/>
          </cell>
          <cell r="Q1525" t="str">
            <v/>
          </cell>
        </row>
        <row r="1526">
          <cell r="P1526" t="str">
            <v/>
          </cell>
          <cell r="Q1526" t="str">
            <v/>
          </cell>
        </row>
        <row r="1527">
          <cell r="P1527" t="str">
            <v/>
          </cell>
          <cell r="Q1527" t="str">
            <v/>
          </cell>
        </row>
        <row r="1528">
          <cell r="P1528" t="str">
            <v/>
          </cell>
          <cell r="Q1528" t="str">
            <v/>
          </cell>
        </row>
        <row r="1529">
          <cell r="C1529">
            <v>2431112046</v>
          </cell>
          <cell r="D1529">
            <v>5509107759</v>
          </cell>
          <cell r="E1529" t="str">
            <v>ИППСП</v>
          </cell>
          <cell r="F1529" t="str">
            <v>24-0401</v>
          </cell>
          <cell r="G1529">
            <v>36921</v>
          </cell>
          <cell r="H1529" t="str">
            <v>Обстоен преглед за установяване на орален статус</v>
          </cell>
          <cell r="I1529">
            <v>101</v>
          </cell>
          <cell r="J1529">
            <v>35</v>
          </cell>
          <cell r="L1529">
            <v>8.75</v>
          </cell>
          <cell r="M1529">
            <v>227.5</v>
          </cell>
          <cell r="N1529">
            <v>20.079999999999998</v>
          </cell>
          <cell r="O1529">
            <v>2.1</v>
          </cell>
          <cell r="P1529">
            <v>20</v>
          </cell>
          <cell r="Q1529">
            <v>2</v>
          </cell>
          <cell r="R1529">
            <v>572</v>
          </cell>
          <cell r="S1529">
            <v>2</v>
          </cell>
          <cell r="T1529">
            <v>20</v>
          </cell>
        </row>
        <row r="1530">
          <cell r="H1530" t="str">
            <v>Препариране на кавитет. Подложки и обтурация с амалгама</v>
          </cell>
          <cell r="I1530">
            <v>301</v>
          </cell>
          <cell r="J1530">
            <v>7</v>
          </cell>
          <cell r="L1530">
            <v>3.03</v>
          </cell>
          <cell r="M1530">
            <v>78.78</v>
          </cell>
          <cell r="P1530" t="str">
            <v/>
          </cell>
          <cell r="Q1530" t="str">
            <v/>
          </cell>
        </row>
        <row r="1531">
          <cell r="H1531" t="str">
            <v>Препариране на кавитет. Подложки и обтурация с химичен композит</v>
          </cell>
          <cell r="I1531">
            <v>301</v>
          </cell>
          <cell r="J1531">
            <v>2</v>
          </cell>
          <cell r="L1531">
            <v>0.87</v>
          </cell>
          <cell r="M1531">
            <v>22.62</v>
          </cell>
          <cell r="P1531" t="str">
            <v/>
          </cell>
          <cell r="Q1531" t="str">
            <v/>
          </cell>
        </row>
        <row r="1532">
          <cell r="H1532" t="str">
            <v>Екстракция на еднокоренов зъб с анестезия</v>
          </cell>
          <cell r="I1532">
            <v>508</v>
          </cell>
          <cell r="J1532">
            <v>12</v>
          </cell>
          <cell r="L1532">
            <v>3.4</v>
          </cell>
          <cell r="M1532">
            <v>88.4</v>
          </cell>
          <cell r="P1532" t="str">
            <v/>
          </cell>
          <cell r="Q1532" t="str">
            <v/>
          </cell>
        </row>
        <row r="1533">
          <cell r="H1533" t="str">
            <v>Екстракция на многокоренов зъб с анестезия</v>
          </cell>
          <cell r="I1533">
            <v>509</v>
          </cell>
          <cell r="J1533">
            <v>11</v>
          </cell>
          <cell r="L1533">
            <v>4.03</v>
          </cell>
          <cell r="M1533">
            <v>104.78</v>
          </cell>
          <cell r="P1533" t="str">
            <v/>
          </cell>
          <cell r="Q1533" t="str">
            <v/>
          </cell>
        </row>
        <row r="1534">
          <cell r="P1534" t="str">
            <v/>
          </cell>
          <cell r="Q1534" t="str">
            <v/>
          </cell>
        </row>
        <row r="1535">
          <cell r="P1535" t="str">
            <v/>
          </cell>
          <cell r="Q1535" t="str">
            <v/>
          </cell>
        </row>
        <row r="1536">
          <cell r="P1536" t="str">
            <v/>
          </cell>
          <cell r="Q1536" t="str">
            <v/>
          </cell>
        </row>
        <row r="1537">
          <cell r="P1537" t="str">
            <v/>
          </cell>
          <cell r="Q1537" t="str">
            <v/>
          </cell>
        </row>
        <row r="1538">
          <cell r="C1538">
            <v>2431112133</v>
          </cell>
          <cell r="D1538">
            <v>5301235838</v>
          </cell>
          <cell r="E1538" t="str">
            <v>ИППСП</v>
          </cell>
          <cell r="F1538" t="str">
            <v>24-0402</v>
          </cell>
          <cell r="G1538">
            <v>36921</v>
          </cell>
          <cell r="H1538" t="str">
            <v>Обстоен преглед за установяване на орален статус</v>
          </cell>
          <cell r="I1538">
            <v>101</v>
          </cell>
          <cell r="J1538">
            <v>6</v>
          </cell>
          <cell r="L1538">
            <v>1.5</v>
          </cell>
          <cell r="M1538">
            <v>39</v>
          </cell>
          <cell r="N1538">
            <v>12.78</v>
          </cell>
          <cell r="O1538">
            <v>9.74</v>
          </cell>
          <cell r="P1538">
            <v>15</v>
          </cell>
          <cell r="Q1538">
            <v>7</v>
          </cell>
          <cell r="R1538">
            <v>572</v>
          </cell>
          <cell r="S1538">
            <v>9.2200000000000006</v>
          </cell>
          <cell r="T1538">
            <v>12.78</v>
          </cell>
        </row>
        <row r="1539">
          <cell r="H1539" t="str">
            <v>Препариране на кавитет. Подложки и обтурация с амалгама</v>
          </cell>
          <cell r="I1539">
            <v>301</v>
          </cell>
          <cell r="J1539">
            <v>9</v>
          </cell>
          <cell r="L1539">
            <v>3.9</v>
          </cell>
          <cell r="M1539">
            <v>101.4</v>
          </cell>
          <cell r="P1539" t="str">
            <v/>
          </cell>
          <cell r="Q1539" t="str">
            <v/>
          </cell>
        </row>
        <row r="1540">
          <cell r="H1540" t="str">
            <v>Препариране на кавитет. Подложки и обтурация с химичен композит</v>
          </cell>
          <cell r="I1540">
            <v>301</v>
          </cell>
          <cell r="J1540">
            <v>13</v>
          </cell>
          <cell r="L1540">
            <v>5.63</v>
          </cell>
          <cell r="M1540">
            <v>146.38</v>
          </cell>
          <cell r="P1540" t="str">
            <v/>
          </cell>
          <cell r="Q1540" t="str">
            <v/>
          </cell>
        </row>
        <row r="1541">
          <cell r="H1541" t="str">
            <v>Екстракция на еднокоренов зъб с анестезия</v>
          </cell>
          <cell r="I1541">
            <v>508</v>
          </cell>
          <cell r="J1541">
            <v>1</v>
          </cell>
          <cell r="L1541">
            <v>0.28000000000000003</v>
          </cell>
          <cell r="M1541">
            <v>7.28</v>
          </cell>
          <cell r="P1541" t="str">
            <v/>
          </cell>
          <cell r="Q1541" t="str">
            <v/>
          </cell>
        </row>
        <row r="1542">
          <cell r="H1542" t="str">
            <v>Екстракция на многокоренов зъб с анестезия</v>
          </cell>
          <cell r="I1542">
            <v>509</v>
          </cell>
          <cell r="J1542">
            <v>4</v>
          </cell>
          <cell r="L1542">
            <v>1.47</v>
          </cell>
          <cell r="M1542">
            <v>38.22</v>
          </cell>
          <cell r="P1542" t="str">
            <v/>
          </cell>
          <cell r="Q1542" t="str">
            <v/>
          </cell>
        </row>
        <row r="1543">
          <cell r="P1543" t="str">
            <v/>
          </cell>
          <cell r="Q1543" t="str">
            <v/>
          </cell>
        </row>
        <row r="1544">
          <cell r="P1544" t="str">
            <v/>
          </cell>
          <cell r="Q1544" t="str">
            <v/>
          </cell>
        </row>
        <row r="1545">
          <cell r="P1545" t="str">
            <v/>
          </cell>
          <cell r="Q1545" t="str">
            <v/>
          </cell>
        </row>
        <row r="1546">
          <cell r="P1546" t="str">
            <v/>
          </cell>
          <cell r="Q1546" t="str">
            <v/>
          </cell>
        </row>
        <row r="1547">
          <cell r="C1547">
            <v>2431112040</v>
          </cell>
          <cell r="D1547">
            <v>4607277819</v>
          </cell>
          <cell r="E1547" t="str">
            <v>ИППСП</v>
          </cell>
          <cell r="F1547" t="str">
            <v>24-0407</v>
          </cell>
          <cell r="G1547">
            <v>36921</v>
          </cell>
          <cell r="H1547" t="str">
            <v>Обстоен преглед за установяване на орален статус</v>
          </cell>
          <cell r="I1547">
            <v>101</v>
          </cell>
          <cell r="J1547">
            <v>19</v>
          </cell>
          <cell r="L1547">
            <v>4.75</v>
          </cell>
          <cell r="M1547">
            <v>123.5</v>
          </cell>
          <cell r="N1547">
            <v>15.13</v>
          </cell>
          <cell r="O1547">
            <v>4</v>
          </cell>
          <cell r="P1547">
            <v>15</v>
          </cell>
          <cell r="Q1547">
            <v>4</v>
          </cell>
          <cell r="R1547">
            <v>494</v>
          </cell>
          <cell r="S1547">
            <v>4</v>
          </cell>
          <cell r="T1547">
            <v>15</v>
          </cell>
        </row>
        <row r="1548">
          <cell r="H1548" t="str">
            <v>Препариране на кавитет. Подложки и обтурация с амалгама</v>
          </cell>
          <cell r="I1548">
            <v>301</v>
          </cell>
          <cell r="J1548">
            <v>19</v>
          </cell>
          <cell r="L1548">
            <v>8.23</v>
          </cell>
          <cell r="M1548">
            <v>213.98</v>
          </cell>
          <cell r="P1548" t="str">
            <v/>
          </cell>
          <cell r="Q1548" t="str">
            <v/>
          </cell>
        </row>
        <row r="1549">
          <cell r="H1549" t="str">
            <v>Препариране на кавитет. Подложки и обтурация с химичен композит</v>
          </cell>
          <cell r="I1549">
            <v>301</v>
          </cell>
          <cell r="J1549">
            <v>3</v>
          </cell>
          <cell r="L1549">
            <v>1.3</v>
          </cell>
          <cell r="M1549">
            <v>33.799999999999997</v>
          </cell>
          <cell r="P1549" t="str">
            <v/>
          </cell>
          <cell r="Q1549" t="str">
            <v/>
          </cell>
        </row>
        <row r="1550">
          <cell r="H1550" t="str">
            <v>Екстракция на еднокоренов зъб с анестезия</v>
          </cell>
          <cell r="I1550">
            <v>508</v>
          </cell>
          <cell r="J1550">
            <v>3</v>
          </cell>
          <cell r="L1550">
            <v>0.85</v>
          </cell>
          <cell r="M1550">
            <v>22.1</v>
          </cell>
          <cell r="P1550" t="str">
            <v/>
          </cell>
          <cell r="Q1550" t="str">
            <v/>
          </cell>
        </row>
        <row r="1551">
          <cell r="H1551" t="str">
            <v>Екстракция на многокоренов зъб с анестезия</v>
          </cell>
          <cell r="I1551">
            <v>509</v>
          </cell>
          <cell r="L1551">
            <v>0</v>
          </cell>
          <cell r="M1551">
            <v>0</v>
          </cell>
          <cell r="P1551" t="str">
            <v/>
          </cell>
          <cell r="Q1551" t="str">
            <v/>
          </cell>
        </row>
        <row r="1552">
          <cell r="P1552" t="str">
            <v/>
          </cell>
          <cell r="Q1552" t="str">
            <v/>
          </cell>
        </row>
        <row r="1553">
          <cell r="P1553" t="str">
            <v/>
          </cell>
          <cell r="Q1553" t="str">
            <v/>
          </cell>
        </row>
        <row r="1554">
          <cell r="P1554" t="str">
            <v/>
          </cell>
          <cell r="Q1554" t="str">
            <v/>
          </cell>
        </row>
        <row r="1555">
          <cell r="P1555" t="str">
            <v/>
          </cell>
          <cell r="Q1555" t="str">
            <v/>
          </cell>
        </row>
        <row r="1556">
          <cell r="C1556">
            <v>2431112055</v>
          </cell>
          <cell r="D1556">
            <v>7006187606</v>
          </cell>
          <cell r="E1556" t="str">
            <v>ИППСП</v>
          </cell>
          <cell r="F1556" t="str">
            <v>24-0413</v>
          </cell>
          <cell r="G1556">
            <v>36921</v>
          </cell>
          <cell r="H1556" t="str">
            <v>Обстоен преглед за установяване на орален статус</v>
          </cell>
          <cell r="I1556">
            <v>101</v>
          </cell>
          <cell r="J1556">
            <v>14</v>
          </cell>
          <cell r="L1556">
            <v>3.5</v>
          </cell>
          <cell r="M1556">
            <v>91</v>
          </cell>
          <cell r="N1556">
            <v>15.28</v>
          </cell>
          <cell r="O1556">
            <v>8.85</v>
          </cell>
          <cell r="P1556">
            <v>15</v>
          </cell>
          <cell r="Q1556">
            <v>7</v>
          </cell>
          <cell r="R1556">
            <v>572</v>
          </cell>
          <cell r="S1556">
            <v>7</v>
          </cell>
          <cell r="T1556">
            <v>15</v>
          </cell>
        </row>
        <row r="1557">
          <cell r="H1557" t="str">
            <v>Препариране на кавитет. Подложки и обтурация с амалгама</v>
          </cell>
          <cell r="I1557">
            <v>301</v>
          </cell>
          <cell r="L1557">
            <v>0</v>
          </cell>
          <cell r="M1557">
            <v>0</v>
          </cell>
          <cell r="P1557" t="str">
            <v/>
          </cell>
          <cell r="Q1557" t="str">
            <v/>
          </cell>
        </row>
        <row r="1558">
          <cell r="H1558" t="str">
            <v>Препариране на кавитет. Подложки и обтурация с химичен композит</v>
          </cell>
          <cell r="I1558">
            <v>301</v>
          </cell>
          <cell r="J1558">
            <v>24</v>
          </cell>
          <cell r="L1558">
            <v>10.4</v>
          </cell>
          <cell r="M1558">
            <v>270.39999999999998</v>
          </cell>
          <cell r="P1558" t="str">
            <v/>
          </cell>
          <cell r="Q1558" t="str">
            <v/>
          </cell>
        </row>
        <row r="1559">
          <cell r="H1559" t="str">
            <v>Екстракция на еднокоренов зъб с анестезия</v>
          </cell>
          <cell r="I1559">
            <v>508</v>
          </cell>
          <cell r="J1559">
            <v>1</v>
          </cell>
          <cell r="L1559">
            <v>0.28000000000000003</v>
          </cell>
          <cell r="M1559">
            <v>7.28</v>
          </cell>
          <cell r="P1559" t="str">
            <v/>
          </cell>
          <cell r="Q1559" t="str">
            <v/>
          </cell>
        </row>
        <row r="1560">
          <cell r="H1560" t="str">
            <v>Екстракция на многокоренов зъб с анестезия</v>
          </cell>
          <cell r="I1560">
            <v>509</v>
          </cell>
          <cell r="J1560">
            <v>3</v>
          </cell>
          <cell r="L1560">
            <v>1.1000000000000001</v>
          </cell>
          <cell r="M1560">
            <v>28.6</v>
          </cell>
          <cell r="P1560" t="str">
            <v/>
          </cell>
          <cell r="Q1560" t="str">
            <v/>
          </cell>
        </row>
        <row r="1561">
          <cell r="P1561" t="str">
            <v/>
          </cell>
          <cell r="Q1561" t="str">
            <v/>
          </cell>
        </row>
        <row r="1562">
          <cell r="P1562" t="str">
            <v/>
          </cell>
          <cell r="Q1562" t="str">
            <v/>
          </cell>
        </row>
        <row r="1563">
          <cell r="P1563" t="str">
            <v/>
          </cell>
          <cell r="Q1563" t="str">
            <v/>
          </cell>
        </row>
        <row r="1564">
          <cell r="P1564" t="str">
            <v/>
          </cell>
          <cell r="Q1564" t="str">
            <v/>
          </cell>
        </row>
        <row r="1565">
          <cell r="C1565">
            <v>2431112056</v>
          </cell>
          <cell r="D1565">
            <v>7209237550</v>
          </cell>
          <cell r="E1565" t="str">
            <v>ИППСП</v>
          </cell>
          <cell r="F1565" t="str">
            <v>24-0414</v>
          </cell>
          <cell r="G1565">
            <v>36921</v>
          </cell>
          <cell r="H1565" t="str">
            <v>Обстоен преглед за установяване на орален статус</v>
          </cell>
          <cell r="I1565">
            <v>101</v>
          </cell>
          <cell r="J1565">
            <v>14</v>
          </cell>
          <cell r="L1565">
            <v>3.5</v>
          </cell>
          <cell r="M1565">
            <v>91</v>
          </cell>
          <cell r="N1565">
            <v>15.63</v>
          </cell>
          <cell r="O1565">
            <v>7.37</v>
          </cell>
          <cell r="P1565">
            <v>15</v>
          </cell>
          <cell r="Q1565">
            <v>7</v>
          </cell>
          <cell r="R1565">
            <v>572</v>
          </cell>
          <cell r="S1565">
            <v>7</v>
          </cell>
          <cell r="T1565">
            <v>15</v>
          </cell>
        </row>
        <row r="1566">
          <cell r="H1566" t="str">
            <v>Препариране на кавитет. Подложки и обтурация с амалгама</v>
          </cell>
          <cell r="I1566">
            <v>301</v>
          </cell>
          <cell r="L1566">
            <v>0</v>
          </cell>
          <cell r="M1566">
            <v>0</v>
          </cell>
          <cell r="P1566" t="str">
            <v/>
          </cell>
          <cell r="Q1566" t="str">
            <v/>
          </cell>
        </row>
        <row r="1567">
          <cell r="H1567" t="str">
            <v>Препариране на кавитет. Подложки и обтурация с химичен композит</v>
          </cell>
          <cell r="I1567">
            <v>301</v>
          </cell>
          <cell r="J1567">
            <v>28</v>
          </cell>
          <cell r="L1567">
            <v>12.13</v>
          </cell>
          <cell r="M1567">
            <v>315.38</v>
          </cell>
          <cell r="P1567" t="str">
            <v/>
          </cell>
          <cell r="Q1567" t="str">
            <v/>
          </cell>
        </row>
        <row r="1568">
          <cell r="H1568" t="str">
            <v>Екстракция на еднокоренов зъб с анестезия</v>
          </cell>
          <cell r="I1568">
            <v>508</v>
          </cell>
          <cell r="L1568">
            <v>0</v>
          </cell>
          <cell r="M1568">
            <v>0</v>
          </cell>
          <cell r="P1568" t="str">
            <v/>
          </cell>
          <cell r="Q1568" t="str">
            <v/>
          </cell>
        </row>
        <row r="1569">
          <cell r="H1569" t="str">
            <v>Екстракция на многокоренов зъб с анестезия</v>
          </cell>
          <cell r="I1569">
            <v>509</v>
          </cell>
          <cell r="L1569">
            <v>0</v>
          </cell>
          <cell r="M1569">
            <v>0</v>
          </cell>
          <cell r="P1569" t="str">
            <v/>
          </cell>
          <cell r="Q1569" t="str">
            <v/>
          </cell>
        </row>
        <row r="1570">
          <cell r="P1570" t="str">
            <v/>
          </cell>
          <cell r="Q1570" t="str">
            <v/>
          </cell>
        </row>
        <row r="1571">
          <cell r="P1571" t="str">
            <v/>
          </cell>
          <cell r="Q1571" t="str">
            <v/>
          </cell>
        </row>
        <row r="1572">
          <cell r="P1572" t="str">
            <v/>
          </cell>
          <cell r="Q1572" t="str">
            <v/>
          </cell>
        </row>
        <row r="1573">
          <cell r="P1573" t="str">
            <v/>
          </cell>
          <cell r="Q1573" t="str">
            <v/>
          </cell>
        </row>
        <row r="1574">
          <cell r="C1574">
            <v>2431112066</v>
          </cell>
          <cell r="D1574">
            <v>6803077578</v>
          </cell>
          <cell r="E1574" t="str">
            <v>ИППСП</v>
          </cell>
          <cell r="F1574" t="str">
            <v>24-0404</v>
          </cell>
          <cell r="G1574">
            <v>36921</v>
          </cell>
          <cell r="H1574" t="str">
            <v>Обстоен преглед за установяване на орален статус</v>
          </cell>
          <cell r="I1574">
            <v>101</v>
          </cell>
          <cell r="J1574">
            <v>13</v>
          </cell>
          <cell r="L1574">
            <v>3.25</v>
          </cell>
          <cell r="M1574">
            <v>84.5</v>
          </cell>
          <cell r="N1574">
            <v>15.12</v>
          </cell>
          <cell r="O1574">
            <v>3.47</v>
          </cell>
          <cell r="P1574">
            <v>15</v>
          </cell>
          <cell r="Q1574">
            <v>3</v>
          </cell>
          <cell r="R1574">
            <v>468</v>
          </cell>
          <cell r="S1574">
            <v>3</v>
          </cell>
          <cell r="T1574">
            <v>15</v>
          </cell>
        </row>
        <row r="1575">
          <cell r="H1575" t="str">
            <v>Препариране на кавитет. Подложки и обтурация с амалгама</v>
          </cell>
          <cell r="I1575">
            <v>301</v>
          </cell>
          <cell r="L1575">
            <v>0</v>
          </cell>
          <cell r="M1575">
            <v>0</v>
          </cell>
          <cell r="P1575" t="str">
            <v/>
          </cell>
          <cell r="Q1575" t="str">
            <v/>
          </cell>
        </row>
        <row r="1576">
          <cell r="H1576" t="str">
            <v>Препариране на кавитет. Подложки и обтурация с химичен композит</v>
          </cell>
          <cell r="I1576">
            <v>301</v>
          </cell>
          <cell r="J1576">
            <v>24</v>
          </cell>
          <cell r="L1576">
            <v>10.4</v>
          </cell>
          <cell r="M1576">
            <v>270.39999999999998</v>
          </cell>
          <cell r="P1576" t="str">
            <v/>
          </cell>
          <cell r="Q1576" t="str">
            <v/>
          </cell>
        </row>
        <row r="1577">
          <cell r="H1577" t="str">
            <v>Екстракция на еднокоренов зъб с анестезия</v>
          </cell>
          <cell r="I1577">
            <v>508</v>
          </cell>
          <cell r="L1577">
            <v>0</v>
          </cell>
          <cell r="M1577">
            <v>0</v>
          </cell>
          <cell r="P1577" t="str">
            <v/>
          </cell>
          <cell r="Q1577" t="str">
            <v/>
          </cell>
        </row>
        <row r="1578">
          <cell r="H1578" t="str">
            <v>Екстракция на многокоренов зъб с анестезия</v>
          </cell>
          <cell r="I1578">
            <v>509</v>
          </cell>
          <cell r="J1578">
            <v>4</v>
          </cell>
          <cell r="L1578">
            <v>1.47</v>
          </cell>
          <cell r="M1578">
            <v>38.22</v>
          </cell>
          <cell r="P1578" t="str">
            <v/>
          </cell>
          <cell r="Q1578" t="str">
            <v/>
          </cell>
        </row>
        <row r="1579">
          <cell r="P1579" t="str">
            <v/>
          </cell>
          <cell r="Q1579" t="str">
            <v/>
          </cell>
        </row>
        <row r="1580">
          <cell r="P1580" t="str">
            <v/>
          </cell>
          <cell r="Q1580" t="str">
            <v/>
          </cell>
        </row>
        <row r="1581">
          <cell r="P1581" t="str">
            <v/>
          </cell>
          <cell r="Q1581" t="str">
            <v/>
          </cell>
        </row>
        <row r="1582">
          <cell r="P1582" t="str">
            <v/>
          </cell>
          <cell r="Q1582" t="str">
            <v/>
          </cell>
        </row>
        <row r="1583">
          <cell r="C1583">
            <v>2431112051</v>
          </cell>
          <cell r="D1583">
            <v>4402167576</v>
          </cell>
          <cell r="E1583" t="str">
            <v>ИППСП</v>
          </cell>
          <cell r="F1583" t="str">
            <v>24-0409</v>
          </cell>
          <cell r="G1583">
            <v>36921</v>
          </cell>
          <cell r="H1583" t="str">
            <v>Обстоен преглед за установяване на орален статус</v>
          </cell>
          <cell r="I1583">
            <v>101</v>
          </cell>
          <cell r="J1583">
            <v>25</v>
          </cell>
          <cell r="L1583">
            <v>6.25</v>
          </cell>
          <cell r="M1583">
            <v>162.5</v>
          </cell>
          <cell r="N1583">
            <v>15.06</v>
          </cell>
          <cell r="O1583">
            <v>7.02</v>
          </cell>
          <cell r="P1583">
            <v>15</v>
          </cell>
          <cell r="Q1583">
            <v>7</v>
          </cell>
          <cell r="R1583">
            <v>572</v>
          </cell>
          <cell r="S1583">
            <v>7</v>
          </cell>
          <cell r="T1583">
            <v>15</v>
          </cell>
        </row>
        <row r="1584">
          <cell r="H1584" t="str">
            <v>Препариране на кавитет. Подложки и обтурация с амалгама</v>
          </cell>
          <cell r="I1584">
            <v>301</v>
          </cell>
          <cell r="J1584">
            <v>10</v>
          </cell>
          <cell r="L1584">
            <v>4.33</v>
          </cell>
          <cell r="M1584">
            <v>112.58</v>
          </cell>
          <cell r="P1584" t="str">
            <v/>
          </cell>
          <cell r="Q1584" t="str">
            <v/>
          </cell>
        </row>
        <row r="1585">
          <cell r="H1585" t="str">
            <v>Препариране на кавитет. Подложки и обтурация с химичен композит</v>
          </cell>
          <cell r="I1585">
            <v>301</v>
          </cell>
          <cell r="J1585">
            <v>8</v>
          </cell>
          <cell r="L1585">
            <v>3.47</v>
          </cell>
          <cell r="M1585">
            <v>90.22</v>
          </cell>
          <cell r="P1585" t="str">
            <v/>
          </cell>
          <cell r="Q1585" t="str">
            <v/>
          </cell>
        </row>
        <row r="1586">
          <cell r="H1586" t="str">
            <v>Екстракция на еднокоренов зъб с анестезия</v>
          </cell>
          <cell r="I1586">
            <v>508</v>
          </cell>
          <cell r="J1586">
            <v>1</v>
          </cell>
          <cell r="L1586">
            <v>0.28000000000000003</v>
          </cell>
          <cell r="M1586">
            <v>7.28</v>
          </cell>
          <cell r="P1586" t="str">
            <v/>
          </cell>
          <cell r="Q1586" t="str">
            <v/>
          </cell>
        </row>
        <row r="1587">
          <cell r="H1587" t="str">
            <v>Екстракция на многокоренов зъб с анестезия</v>
          </cell>
          <cell r="I1587">
            <v>509</v>
          </cell>
          <cell r="J1587">
            <v>2</v>
          </cell>
          <cell r="L1587">
            <v>0.73</v>
          </cell>
          <cell r="M1587">
            <v>18.98</v>
          </cell>
          <cell r="P1587" t="str">
            <v/>
          </cell>
          <cell r="Q1587" t="str">
            <v/>
          </cell>
        </row>
        <row r="1588">
          <cell r="P1588" t="str">
            <v/>
          </cell>
          <cell r="Q1588" t="str">
            <v/>
          </cell>
        </row>
        <row r="1589">
          <cell r="P1589" t="str">
            <v/>
          </cell>
          <cell r="Q1589" t="str">
            <v/>
          </cell>
        </row>
        <row r="1590">
          <cell r="P1590" t="str">
            <v/>
          </cell>
          <cell r="Q1590" t="str">
            <v/>
          </cell>
        </row>
        <row r="1591">
          <cell r="P1591" t="str">
            <v/>
          </cell>
          <cell r="Q1591" t="str">
            <v/>
          </cell>
        </row>
        <row r="1592">
          <cell r="C1592">
            <v>2431112045</v>
          </cell>
          <cell r="D1592">
            <v>5209157620</v>
          </cell>
          <cell r="E1592" t="str">
            <v>ИППСП</v>
          </cell>
          <cell r="F1592" t="str">
            <v>24-0385</v>
          </cell>
          <cell r="G1592">
            <v>36921</v>
          </cell>
          <cell r="H1592" t="str">
            <v>Обстоен преглед за установяване на орален статус</v>
          </cell>
          <cell r="I1592">
            <v>101</v>
          </cell>
          <cell r="J1592">
            <v>24</v>
          </cell>
          <cell r="L1592">
            <v>6</v>
          </cell>
          <cell r="M1592">
            <v>156</v>
          </cell>
          <cell r="N1592">
            <v>18.07</v>
          </cell>
          <cell r="O1592">
            <v>0</v>
          </cell>
          <cell r="P1592">
            <v>18</v>
          </cell>
          <cell r="Q1592">
            <v>0</v>
          </cell>
          <cell r="R1592">
            <v>468</v>
          </cell>
          <cell r="S1592">
            <v>0</v>
          </cell>
          <cell r="T1592">
            <v>18</v>
          </cell>
        </row>
        <row r="1593">
          <cell r="H1593" t="str">
            <v>Препариране на кавитет. Подложки и обтурация с амалгама</v>
          </cell>
          <cell r="I1593">
            <v>301</v>
          </cell>
          <cell r="J1593">
            <v>13</v>
          </cell>
          <cell r="L1593">
            <v>5.63</v>
          </cell>
          <cell r="M1593">
            <v>146.38</v>
          </cell>
          <cell r="P1593" t="str">
            <v/>
          </cell>
          <cell r="Q1593" t="str">
            <v/>
          </cell>
        </row>
        <row r="1594">
          <cell r="H1594" t="str">
            <v>Препариране на кавитет. Подложки и обтурация с химичен композит</v>
          </cell>
          <cell r="I1594">
            <v>301</v>
          </cell>
          <cell r="J1594">
            <v>11</v>
          </cell>
          <cell r="L1594">
            <v>4.7699999999999996</v>
          </cell>
          <cell r="M1594">
            <v>124.02</v>
          </cell>
          <cell r="P1594" t="str">
            <v/>
          </cell>
          <cell r="Q1594" t="str">
            <v/>
          </cell>
        </row>
        <row r="1595">
          <cell r="H1595" t="str">
            <v>Екстракция на еднокоренов зъб с анестезия</v>
          </cell>
          <cell r="I1595">
            <v>508</v>
          </cell>
          <cell r="J1595">
            <v>2</v>
          </cell>
          <cell r="L1595">
            <v>0.56999999999999995</v>
          </cell>
          <cell r="M1595">
            <v>14.82</v>
          </cell>
          <cell r="P1595" t="str">
            <v/>
          </cell>
          <cell r="Q1595" t="str">
            <v/>
          </cell>
        </row>
        <row r="1596">
          <cell r="H1596" t="str">
            <v>Екстракция на многокоренов зъб с анестезия</v>
          </cell>
          <cell r="I1596">
            <v>509</v>
          </cell>
          <cell r="J1596">
            <v>3</v>
          </cell>
          <cell r="L1596">
            <v>1.1000000000000001</v>
          </cell>
          <cell r="M1596">
            <v>28.6</v>
          </cell>
          <cell r="P1596" t="str">
            <v/>
          </cell>
          <cell r="Q1596" t="str">
            <v/>
          </cell>
        </row>
        <row r="1597">
          <cell r="P1597" t="str">
            <v/>
          </cell>
          <cell r="Q1597" t="str">
            <v/>
          </cell>
        </row>
        <row r="1598">
          <cell r="P1598" t="str">
            <v/>
          </cell>
          <cell r="Q1598" t="str">
            <v/>
          </cell>
        </row>
        <row r="1599">
          <cell r="P1599" t="str">
            <v/>
          </cell>
          <cell r="Q1599" t="str">
            <v/>
          </cell>
        </row>
        <row r="1600">
          <cell r="P1600" t="str">
            <v/>
          </cell>
          <cell r="Q1600" t="str">
            <v/>
          </cell>
        </row>
        <row r="1601">
          <cell r="C1601">
            <v>2431112130</v>
          </cell>
          <cell r="D1601">
            <v>5602067792</v>
          </cell>
          <cell r="E1601" t="str">
            <v>ИППСП</v>
          </cell>
          <cell r="F1601" t="str">
            <v>24-0384</v>
          </cell>
          <cell r="G1601">
            <v>36921</v>
          </cell>
          <cell r="H1601" t="str">
            <v>Обстоен преглед за установяване на орален статус</v>
          </cell>
          <cell r="I1601">
            <v>101</v>
          </cell>
          <cell r="J1601">
            <v>8</v>
          </cell>
          <cell r="L1601">
            <v>2</v>
          </cell>
          <cell r="M1601">
            <v>52</v>
          </cell>
          <cell r="N1601">
            <v>5.46</v>
          </cell>
          <cell r="O1601">
            <v>9.7899999999999991</v>
          </cell>
          <cell r="P1601">
            <v>7</v>
          </cell>
          <cell r="Q1601">
            <v>8</v>
          </cell>
          <cell r="R1601">
            <v>390</v>
          </cell>
          <cell r="S1601">
            <v>9.5399999999999991</v>
          </cell>
          <cell r="T1601">
            <v>5.46</v>
          </cell>
        </row>
        <row r="1602">
          <cell r="H1602" t="str">
            <v>Препариране на кавитет. Подложки и обтурация с амалгама</v>
          </cell>
          <cell r="I1602">
            <v>301</v>
          </cell>
          <cell r="J1602">
            <v>4</v>
          </cell>
          <cell r="L1602">
            <v>1.73</v>
          </cell>
          <cell r="M1602">
            <v>44.98</v>
          </cell>
          <cell r="P1602" t="str">
            <v/>
          </cell>
          <cell r="Q1602" t="str">
            <v/>
          </cell>
        </row>
        <row r="1603">
          <cell r="H1603" t="str">
            <v>Препариране на кавитет. Подложки и обтурация с химичен композит</v>
          </cell>
          <cell r="I1603">
            <v>301</v>
          </cell>
          <cell r="J1603">
            <v>4</v>
          </cell>
          <cell r="L1603">
            <v>1.73</v>
          </cell>
          <cell r="M1603">
            <v>44.98</v>
          </cell>
          <cell r="P1603" t="str">
            <v/>
          </cell>
          <cell r="Q1603" t="str">
            <v/>
          </cell>
        </row>
        <row r="1604">
          <cell r="H1604" t="str">
            <v>Екстракция на еднокоренов зъб с анестезия</v>
          </cell>
          <cell r="I1604">
            <v>508</v>
          </cell>
          <cell r="L1604">
            <v>0</v>
          </cell>
          <cell r="M1604">
            <v>0</v>
          </cell>
          <cell r="P1604" t="str">
            <v/>
          </cell>
          <cell r="Q1604" t="str">
            <v/>
          </cell>
        </row>
        <row r="1605">
          <cell r="H1605" t="str">
            <v>Екстракция на многокоренов зъб с анестезия</v>
          </cell>
          <cell r="I1605">
            <v>509</v>
          </cell>
          <cell r="L1605">
            <v>0</v>
          </cell>
          <cell r="M1605">
            <v>0</v>
          </cell>
          <cell r="P1605" t="str">
            <v/>
          </cell>
          <cell r="Q1605" t="str">
            <v/>
          </cell>
        </row>
        <row r="1606">
          <cell r="P1606" t="str">
            <v/>
          </cell>
          <cell r="Q1606" t="str">
            <v/>
          </cell>
        </row>
        <row r="1607">
          <cell r="P1607" t="str">
            <v/>
          </cell>
          <cell r="Q1607" t="str">
            <v/>
          </cell>
        </row>
        <row r="1608">
          <cell r="P1608" t="str">
            <v/>
          </cell>
          <cell r="Q1608" t="str">
            <v/>
          </cell>
        </row>
        <row r="1609">
          <cell r="P1609" t="str">
            <v/>
          </cell>
          <cell r="Q1609" t="str">
            <v/>
          </cell>
        </row>
        <row r="1610">
          <cell r="C1610">
            <v>2431112041</v>
          </cell>
          <cell r="D1610">
            <v>7302107603</v>
          </cell>
          <cell r="E1610" t="str">
            <v>ИППСП</v>
          </cell>
          <cell r="F1610" t="str">
            <v>24-0411</v>
          </cell>
          <cell r="G1610">
            <v>36921</v>
          </cell>
          <cell r="H1610" t="str">
            <v>Обстоен преглед за установяване на орален статус</v>
          </cell>
          <cell r="I1610">
            <v>101</v>
          </cell>
          <cell r="J1610">
            <v>29</v>
          </cell>
          <cell r="L1610">
            <v>7.25</v>
          </cell>
          <cell r="M1610">
            <v>188.5</v>
          </cell>
          <cell r="N1610">
            <v>20.03</v>
          </cell>
          <cell r="O1610">
            <v>6</v>
          </cell>
          <cell r="P1610">
            <v>20</v>
          </cell>
          <cell r="Q1610">
            <v>6</v>
          </cell>
          <cell r="R1610">
            <v>676</v>
          </cell>
          <cell r="S1610">
            <v>6</v>
          </cell>
          <cell r="T1610">
            <v>20</v>
          </cell>
        </row>
        <row r="1611">
          <cell r="H1611" t="str">
            <v>Препариране на кавитет. Подложки и обтурация с амалгама</v>
          </cell>
          <cell r="I1611">
            <v>301</v>
          </cell>
          <cell r="J1611">
            <v>4</v>
          </cell>
          <cell r="L1611">
            <v>1.73</v>
          </cell>
          <cell r="M1611">
            <v>44.98</v>
          </cell>
          <cell r="P1611" t="str">
            <v/>
          </cell>
          <cell r="Q1611" t="str">
            <v/>
          </cell>
        </row>
        <row r="1612">
          <cell r="H1612" t="str">
            <v>Препариране на кавитет. Подложки и обтурация с химичен композит</v>
          </cell>
          <cell r="I1612">
            <v>301</v>
          </cell>
          <cell r="J1612">
            <v>5</v>
          </cell>
          <cell r="L1612">
            <v>2.17</v>
          </cell>
          <cell r="M1612">
            <v>56.42</v>
          </cell>
          <cell r="P1612" t="str">
            <v/>
          </cell>
          <cell r="Q1612" t="str">
            <v/>
          </cell>
        </row>
        <row r="1613">
          <cell r="H1613" t="str">
            <v>Екстракция на еднокоренов зъб с анестезия</v>
          </cell>
          <cell r="I1613">
            <v>508</v>
          </cell>
          <cell r="J1613">
            <v>21</v>
          </cell>
          <cell r="L1613">
            <v>5.95</v>
          </cell>
          <cell r="M1613">
            <v>154.69999999999999</v>
          </cell>
          <cell r="P1613" t="str">
            <v/>
          </cell>
          <cell r="Q1613" t="str">
            <v/>
          </cell>
        </row>
        <row r="1614">
          <cell r="H1614" t="str">
            <v>Екстракция на многокоренов зъб с анестезия</v>
          </cell>
          <cell r="I1614">
            <v>509</v>
          </cell>
          <cell r="J1614">
            <v>8</v>
          </cell>
          <cell r="L1614">
            <v>2.93</v>
          </cell>
          <cell r="M1614">
            <v>76.180000000000007</v>
          </cell>
          <cell r="P1614" t="str">
            <v/>
          </cell>
          <cell r="Q1614" t="str">
            <v/>
          </cell>
        </row>
        <row r="1615">
          <cell r="P1615" t="str">
            <v/>
          </cell>
          <cell r="Q1615" t="str">
            <v/>
          </cell>
        </row>
        <row r="1616">
          <cell r="P1616" t="str">
            <v/>
          </cell>
          <cell r="Q1616" t="str">
            <v/>
          </cell>
        </row>
        <row r="1617">
          <cell r="P1617" t="str">
            <v/>
          </cell>
          <cell r="Q1617" t="str">
            <v/>
          </cell>
        </row>
        <row r="1618">
          <cell r="P1618" t="str">
            <v/>
          </cell>
          <cell r="Q1618" t="str">
            <v/>
          </cell>
        </row>
        <row r="1619">
          <cell r="C1619">
            <v>2431112094</v>
          </cell>
          <cell r="D1619">
            <v>6810057636</v>
          </cell>
          <cell r="E1619" t="str">
            <v>ИППСП</v>
          </cell>
          <cell r="F1619" t="str">
            <v>24-013</v>
          </cell>
          <cell r="G1619">
            <v>36915</v>
          </cell>
          <cell r="H1619" t="str">
            <v>Обстоен преглед за установяване на орален статус</v>
          </cell>
          <cell r="I1619">
            <v>101</v>
          </cell>
          <cell r="J1619">
            <v>14</v>
          </cell>
          <cell r="L1619">
            <v>3.5</v>
          </cell>
          <cell r="M1619">
            <v>91</v>
          </cell>
          <cell r="N1619">
            <v>15.06</v>
          </cell>
          <cell r="O1619">
            <v>7.06</v>
          </cell>
          <cell r="P1619">
            <v>15</v>
          </cell>
          <cell r="Q1619">
            <v>7</v>
          </cell>
          <cell r="R1619">
            <v>572</v>
          </cell>
          <cell r="S1619">
            <v>7</v>
          </cell>
          <cell r="T1619">
            <v>15</v>
          </cell>
        </row>
        <row r="1620">
          <cell r="H1620" t="str">
            <v>Препариране на кавитет. Подложки и обтурация с амалгама</v>
          </cell>
          <cell r="I1620">
            <v>301</v>
          </cell>
          <cell r="J1620">
            <v>12</v>
          </cell>
          <cell r="L1620">
            <v>5.2</v>
          </cell>
          <cell r="M1620">
            <v>135.19999999999999</v>
          </cell>
          <cell r="P1620" t="str">
            <v/>
          </cell>
          <cell r="Q1620" t="str">
            <v/>
          </cell>
        </row>
        <row r="1621">
          <cell r="H1621" t="str">
            <v>Препариране на кавитет. Подложки и обтурация с химичен композит</v>
          </cell>
          <cell r="I1621">
            <v>301</v>
          </cell>
          <cell r="J1621">
            <v>13</v>
          </cell>
          <cell r="L1621">
            <v>5.63</v>
          </cell>
          <cell r="M1621">
            <v>146.38</v>
          </cell>
          <cell r="P1621" t="str">
            <v/>
          </cell>
          <cell r="Q1621" t="str">
            <v/>
          </cell>
        </row>
        <row r="1622">
          <cell r="H1622" t="str">
            <v>Екстракция на еднокоренов зъб с анестезия</v>
          </cell>
          <cell r="I1622">
            <v>508</v>
          </cell>
          <cell r="L1622">
            <v>0</v>
          </cell>
          <cell r="M1622">
            <v>0</v>
          </cell>
          <cell r="P1622" t="str">
            <v/>
          </cell>
          <cell r="Q1622" t="str">
            <v/>
          </cell>
        </row>
        <row r="1623">
          <cell r="H1623" t="str">
            <v>Екстракция на многокоренов зъб с анестезия</v>
          </cell>
          <cell r="I1623">
            <v>509</v>
          </cell>
          <cell r="J1623">
            <v>2</v>
          </cell>
          <cell r="L1623">
            <v>0.73</v>
          </cell>
          <cell r="M1623">
            <v>18.98</v>
          </cell>
          <cell r="P1623" t="str">
            <v/>
          </cell>
          <cell r="Q1623" t="str">
            <v/>
          </cell>
        </row>
        <row r="1624">
          <cell r="P1624" t="str">
            <v/>
          </cell>
          <cell r="Q1624" t="str">
            <v/>
          </cell>
        </row>
        <row r="1625">
          <cell r="P1625" t="str">
            <v/>
          </cell>
          <cell r="Q1625" t="str">
            <v/>
          </cell>
        </row>
        <row r="1626">
          <cell r="P1626" t="str">
            <v/>
          </cell>
          <cell r="Q1626" t="str">
            <v/>
          </cell>
        </row>
        <row r="1627">
          <cell r="P1627" t="str">
            <v/>
          </cell>
          <cell r="Q1627" t="str">
            <v/>
          </cell>
        </row>
        <row r="1628">
          <cell r="C1628">
            <v>2431112033</v>
          </cell>
          <cell r="D1628">
            <v>6403117568</v>
          </cell>
          <cell r="E1628" t="str">
            <v>ИППСП</v>
          </cell>
          <cell r="F1628" t="str">
            <v>24-022</v>
          </cell>
          <cell r="G1628">
            <v>36915</v>
          </cell>
          <cell r="H1628" t="str">
            <v>Обстоен преглед за установяване на орален статус</v>
          </cell>
          <cell r="I1628">
            <v>101</v>
          </cell>
          <cell r="J1628">
            <v>8</v>
          </cell>
          <cell r="L1628">
            <v>2</v>
          </cell>
          <cell r="M1628">
            <v>52</v>
          </cell>
          <cell r="N1628">
            <v>10.63</v>
          </cell>
          <cell r="O1628">
            <v>11.46</v>
          </cell>
          <cell r="P1628">
            <v>20</v>
          </cell>
          <cell r="Q1628">
            <v>2</v>
          </cell>
          <cell r="R1628">
            <v>572</v>
          </cell>
          <cell r="S1628">
            <v>11.37</v>
          </cell>
          <cell r="T1628">
            <v>10.63</v>
          </cell>
        </row>
        <row r="1629">
          <cell r="H1629" t="str">
            <v>Препариране на кавитет. Подложки и обтурация с амалгама</v>
          </cell>
          <cell r="I1629">
            <v>301</v>
          </cell>
          <cell r="J1629">
            <v>3</v>
          </cell>
          <cell r="L1629">
            <v>1.3</v>
          </cell>
          <cell r="M1629">
            <v>33.799999999999997</v>
          </cell>
          <cell r="P1629" t="str">
            <v/>
          </cell>
          <cell r="Q1629" t="str">
            <v/>
          </cell>
        </row>
        <row r="1630">
          <cell r="H1630" t="str">
            <v>Препариране на кавитет. Подложки и обтурация с химичен композит</v>
          </cell>
          <cell r="I1630">
            <v>301</v>
          </cell>
          <cell r="J1630">
            <v>5</v>
          </cell>
          <cell r="L1630">
            <v>2.17</v>
          </cell>
          <cell r="M1630">
            <v>56.42</v>
          </cell>
          <cell r="P1630" t="str">
            <v/>
          </cell>
          <cell r="Q1630" t="str">
            <v/>
          </cell>
        </row>
        <row r="1631">
          <cell r="H1631" t="str">
            <v>Екстракция на еднокоренов зъб с анестезия</v>
          </cell>
          <cell r="I1631">
            <v>508</v>
          </cell>
          <cell r="J1631">
            <v>4</v>
          </cell>
          <cell r="L1631">
            <v>1.1299999999999999</v>
          </cell>
          <cell r="M1631">
            <v>29.38</v>
          </cell>
          <cell r="P1631" t="str">
            <v/>
          </cell>
          <cell r="Q1631" t="str">
            <v/>
          </cell>
        </row>
        <row r="1632">
          <cell r="H1632" t="str">
            <v>Екстракция на многокоренов зъб с анестезия</v>
          </cell>
          <cell r="I1632">
            <v>509</v>
          </cell>
          <cell r="J1632">
            <v>11</v>
          </cell>
          <cell r="L1632">
            <v>4.03</v>
          </cell>
          <cell r="M1632">
            <v>104.78</v>
          </cell>
          <cell r="P1632" t="str">
            <v/>
          </cell>
          <cell r="Q1632" t="str">
            <v/>
          </cell>
        </row>
        <row r="1633">
          <cell r="P1633" t="str">
            <v/>
          </cell>
          <cell r="Q1633" t="str">
            <v/>
          </cell>
        </row>
        <row r="1634">
          <cell r="P1634" t="str">
            <v/>
          </cell>
          <cell r="Q1634" t="str">
            <v/>
          </cell>
        </row>
        <row r="1635">
          <cell r="P1635" t="str">
            <v/>
          </cell>
          <cell r="Q1635" t="str">
            <v/>
          </cell>
        </row>
        <row r="1636">
          <cell r="P1636" t="str">
            <v/>
          </cell>
          <cell r="Q1636" t="str">
            <v/>
          </cell>
        </row>
        <row r="1637">
          <cell r="C1637">
            <v>2431112074</v>
          </cell>
          <cell r="D1637">
            <v>6104237593</v>
          </cell>
          <cell r="E1637" t="str">
            <v>ИППСП</v>
          </cell>
          <cell r="F1637" t="str">
            <v>24-0026</v>
          </cell>
          <cell r="G1637">
            <v>36915</v>
          </cell>
          <cell r="H1637" t="str">
            <v>Обстоен преглед за установяване на орален статус</v>
          </cell>
          <cell r="I1637">
            <v>101</v>
          </cell>
          <cell r="J1637">
            <v>17</v>
          </cell>
          <cell r="L1637">
            <v>4.25</v>
          </cell>
          <cell r="M1637">
            <v>110.5</v>
          </cell>
          <cell r="N1637">
            <v>15.75</v>
          </cell>
          <cell r="O1637">
            <v>7</v>
          </cell>
          <cell r="P1637">
            <v>15</v>
          </cell>
          <cell r="Q1637">
            <v>7</v>
          </cell>
          <cell r="R1637">
            <v>572</v>
          </cell>
          <cell r="S1637">
            <v>7</v>
          </cell>
          <cell r="T1637">
            <v>15</v>
          </cell>
        </row>
        <row r="1638">
          <cell r="H1638" t="str">
            <v>Препариране на кавитет. Подложки и обтурация с амалгама</v>
          </cell>
          <cell r="I1638">
            <v>301</v>
          </cell>
          <cell r="J1638">
            <v>15</v>
          </cell>
          <cell r="L1638">
            <v>6.5</v>
          </cell>
          <cell r="M1638">
            <v>169</v>
          </cell>
          <cell r="P1638" t="str">
            <v/>
          </cell>
          <cell r="Q1638" t="str">
            <v/>
          </cell>
        </row>
        <row r="1639">
          <cell r="H1639" t="str">
            <v>Препариране на кавитет. Подложки и обтурация с химичен композит</v>
          </cell>
          <cell r="I1639">
            <v>301</v>
          </cell>
          <cell r="J1639">
            <v>9</v>
          </cell>
          <cell r="L1639">
            <v>3.9</v>
          </cell>
          <cell r="M1639">
            <v>101.4</v>
          </cell>
          <cell r="P1639" t="str">
            <v/>
          </cell>
          <cell r="Q1639" t="str">
            <v/>
          </cell>
        </row>
        <row r="1640">
          <cell r="H1640" t="str">
            <v>Екстракция на еднокоренов зъб с анестезия</v>
          </cell>
          <cell r="I1640">
            <v>508</v>
          </cell>
          <cell r="L1640">
            <v>0</v>
          </cell>
          <cell r="M1640">
            <v>0</v>
          </cell>
          <cell r="P1640" t="str">
            <v/>
          </cell>
          <cell r="Q1640" t="str">
            <v/>
          </cell>
        </row>
        <row r="1641">
          <cell r="H1641" t="str">
            <v>Екстракция на многокоренов зъб с анестезия</v>
          </cell>
          <cell r="I1641">
            <v>509</v>
          </cell>
          <cell r="J1641">
            <v>3</v>
          </cell>
          <cell r="L1641">
            <v>1.1000000000000001</v>
          </cell>
          <cell r="M1641">
            <v>28.6</v>
          </cell>
          <cell r="P1641" t="str">
            <v/>
          </cell>
          <cell r="Q1641" t="str">
            <v/>
          </cell>
        </row>
        <row r="1642">
          <cell r="P1642" t="str">
            <v/>
          </cell>
          <cell r="Q1642" t="str">
            <v/>
          </cell>
        </row>
        <row r="1643">
          <cell r="P1643" t="str">
            <v/>
          </cell>
          <cell r="Q1643" t="str">
            <v/>
          </cell>
        </row>
        <row r="1644">
          <cell r="P1644" t="str">
            <v/>
          </cell>
          <cell r="Q1644" t="str">
            <v/>
          </cell>
        </row>
        <row r="1645">
          <cell r="P1645" t="str">
            <v/>
          </cell>
          <cell r="Q1645" t="str">
            <v/>
          </cell>
        </row>
        <row r="1646">
          <cell r="C1646">
            <v>2431112102</v>
          </cell>
          <cell r="D1646">
            <v>7006087525</v>
          </cell>
          <cell r="E1646" t="str">
            <v>ИППСП</v>
          </cell>
          <cell r="F1646" t="str">
            <v>24-0564</v>
          </cell>
          <cell r="G1646">
            <v>36921</v>
          </cell>
          <cell r="H1646" t="str">
            <v>Обстоен преглед за установяване на орален статус</v>
          </cell>
          <cell r="I1646">
            <v>101</v>
          </cell>
          <cell r="J1646">
            <v>7</v>
          </cell>
          <cell r="L1646">
            <v>1.75</v>
          </cell>
          <cell r="M1646">
            <v>45.5</v>
          </cell>
          <cell r="N1646">
            <v>11.13</v>
          </cell>
          <cell r="O1646">
            <v>9.9</v>
          </cell>
          <cell r="P1646">
            <v>20</v>
          </cell>
          <cell r="Q1646">
            <v>1</v>
          </cell>
          <cell r="R1646">
            <v>546</v>
          </cell>
          <cell r="S1646">
            <v>9.8699999999999992</v>
          </cell>
          <cell r="T1646">
            <v>11.13</v>
          </cell>
        </row>
        <row r="1647">
          <cell r="H1647" t="str">
            <v>Препариране на кавитет. Подложки и обтурация с амалгама</v>
          </cell>
          <cell r="I1647">
            <v>301</v>
          </cell>
          <cell r="L1647">
            <v>0</v>
          </cell>
          <cell r="M1647">
            <v>0</v>
          </cell>
          <cell r="P1647" t="str">
            <v/>
          </cell>
          <cell r="Q1647" t="str">
            <v/>
          </cell>
        </row>
        <row r="1648">
          <cell r="H1648" t="str">
            <v>Препариране на кавитет. Подложки и обтурация с химичен композит</v>
          </cell>
          <cell r="I1648">
            <v>301</v>
          </cell>
          <cell r="J1648">
            <v>18</v>
          </cell>
          <cell r="L1648">
            <v>7.8</v>
          </cell>
          <cell r="M1648">
            <v>202.8</v>
          </cell>
          <cell r="P1648" t="str">
            <v/>
          </cell>
          <cell r="Q1648" t="str">
            <v/>
          </cell>
        </row>
        <row r="1649">
          <cell r="H1649" t="str">
            <v>Екстракция на еднокоренов зъб с анестезия</v>
          </cell>
          <cell r="I1649">
            <v>508</v>
          </cell>
          <cell r="J1649">
            <v>3</v>
          </cell>
          <cell r="L1649">
            <v>0.85</v>
          </cell>
          <cell r="M1649">
            <v>22.1</v>
          </cell>
          <cell r="P1649" t="str">
            <v/>
          </cell>
          <cell r="Q1649" t="str">
            <v/>
          </cell>
        </row>
        <row r="1650">
          <cell r="H1650" t="str">
            <v>Екстракция на многокоренов зъб с анестезия</v>
          </cell>
          <cell r="I1650">
            <v>509</v>
          </cell>
          <cell r="J1650">
            <v>2</v>
          </cell>
          <cell r="L1650">
            <v>0.73</v>
          </cell>
          <cell r="M1650">
            <v>18.98</v>
          </cell>
          <cell r="P1650" t="str">
            <v/>
          </cell>
          <cell r="Q1650" t="str">
            <v/>
          </cell>
        </row>
        <row r="1651">
          <cell r="P1651" t="str">
            <v/>
          </cell>
          <cell r="Q1651" t="str">
            <v/>
          </cell>
        </row>
        <row r="1652">
          <cell r="P1652" t="str">
            <v/>
          </cell>
          <cell r="Q1652" t="str">
            <v/>
          </cell>
        </row>
        <row r="1653">
          <cell r="P1653" t="str">
            <v/>
          </cell>
          <cell r="Q1653" t="str">
            <v/>
          </cell>
        </row>
        <row r="1654">
          <cell r="P1654" t="str">
            <v/>
          </cell>
          <cell r="Q1654" t="str">
            <v/>
          </cell>
        </row>
        <row r="1655">
          <cell r="C1655">
            <v>2431112043</v>
          </cell>
          <cell r="D1655">
            <v>5601317618</v>
          </cell>
          <cell r="E1655" t="str">
            <v>ИППСП</v>
          </cell>
          <cell r="F1655" t="str">
            <v>24-0236</v>
          </cell>
          <cell r="G1655">
            <v>36921</v>
          </cell>
          <cell r="H1655" t="str">
            <v>Обстоен преглед за установяване на орален статус</v>
          </cell>
          <cell r="I1655">
            <v>101</v>
          </cell>
          <cell r="J1655">
            <v>11</v>
          </cell>
          <cell r="L1655">
            <v>2.75</v>
          </cell>
          <cell r="M1655">
            <v>71.5</v>
          </cell>
          <cell r="N1655">
            <v>22.03</v>
          </cell>
          <cell r="O1655">
            <v>5</v>
          </cell>
          <cell r="P1655">
            <v>22</v>
          </cell>
          <cell r="Q1655">
            <v>5</v>
          </cell>
          <cell r="R1655">
            <v>702</v>
          </cell>
          <cell r="S1655">
            <v>5</v>
          </cell>
          <cell r="T1655">
            <v>22</v>
          </cell>
        </row>
        <row r="1656">
          <cell r="H1656" t="str">
            <v>Препариране на кавитет. Подложки и обтурация с амалгама</v>
          </cell>
          <cell r="I1656">
            <v>301</v>
          </cell>
          <cell r="J1656">
            <v>22</v>
          </cell>
          <cell r="L1656">
            <v>9.5299999999999994</v>
          </cell>
          <cell r="M1656">
            <v>247.78</v>
          </cell>
          <cell r="P1656" t="str">
            <v/>
          </cell>
          <cell r="Q1656" t="str">
            <v/>
          </cell>
        </row>
        <row r="1657">
          <cell r="H1657" t="str">
            <v>Препариране на кавитет. Подложки и обтурация с химичен композит</v>
          </cell>
          <cell r="I1657">
            <v>301</v>
          </cell>
          <cell r="J1657">
            <v>18</v>
          </cell>
          <cell r="L1657">
            <v>7.8</v>
          </cell>
          <cell r="M1657">
            <v>202.8</v>
          </cell>
          <cell r="P1657" t="str">
            <v/>
          </cell>
          <cell r="Q1657" t="str">
            <v/>
          </cell>
        </row>
        <row r="1658">
          <cell r="H1658" t="str">
            <v>Екстракция на еднокоренов зъб с анестезия</v>
          </cell>
          <cell r="I1658">
            <v>508</v>
          </cell>
          <cell r="J1658">
            <v>3</v>
          </cell>
          <cell r="L1658">
            <v>0.85</v>
          </cell>
          <cell r="M1658">
            <v>22.1</v>
          </cell>
          <cell r="P1658" t="str">
            <v/>
          </cell>
          <cell r="Q1658" t="str">
            <v/>
          </cell>
        </row>
        <row r="1659">
          <cell r="H1659" t="str">
            <v>Екстракция на многокоренов зъб с анестезия</v>
          </cell>
          <cell r="I1659">
            <v>509</v>
          </cell>
          <cell r="J1659">
            <v>3</v>
          </cell>
          <cell r="L1659">
            <v>1.1000000000000001</v>
          </cell>
          <cell r="M1659">
            <v>28.6</v>
          </cell>
          <cell r="P1659" t="str">
            <v/>
          </cell>
          <cell r="Q1659" t="str">
            <v/>
          </cell>
        </row>
        <row r="1660">
          <cell r="P1660" t="str">
            <v/>
          </cell>
          <cell r="Q1660" t="str">
            <v/>
          </cell>
        </row>
        <row r="1661">
          <cell r="P1661" t="str">
            <v/>
          </cell>
          <cell r="Q1661" t="str">
            <v/>
          </cell>
        </row>
        <row r="1662">
          <cell r="P1662" t="str">
            <v/>
          </cell>
          <cell r="Q1662" t="str">
            <v/>
          </cell>
        </row>
        <row r="1663">
          <cell r="P1663" t="str">
            <v/>
          </cell>
          <cell r="Q1663" t="str">
            <v/>
          </cell>
        </row>
        <row r="1664">
          <cell r="C1664">
            <v>2431112139</v>
          </cell>
          <cell r="D1664">
            <v>7509177657</v>
          </cell>
          <cell r="E1664" t="str">
            <v>ИППСП</v>
          </cell>
          <cell r="F1664" t="str">
            <v>24-0440</v>
          </cell>
          <cell r="G1664">
            <v>36923</v>
          </cell>
          <cell r="H1664" t="str">
            <v>Обстоен преглед за установяване на орален статус</v>
          </cell>
          <cell r="I1664">
            <v>101</v>
          </cell>
          <cell r="J1664">
            <v>16</v>
          </cell>
          <cell r="L1664">
            <v>4</v>
          </cell>
          <cell r="M1664">
            <v>104</v>
          </cell>
          <cell r="N1664">
            <v>15.59</v>
          </cell>
          <cell r="O1664">
            <v>4.5</v>
          </cell>
          <cell r="P1664">
            <v>16</v>
          </cell>
          <cell r="Q1664">
            <v>4</v>
          </cell>
          <cell r="R1664">
            <v>520</v>
          </cell>
          <cell r="S1664">
            <v>4.41</v>
          </cell>
          <cell r="T1664">
            <v>15.59</v>
          </cell>
        </row>
        <row r="1665">
          <cell r="H1665" t="str">
            <v>Препариране на кавитет. Подложки и обтурация с амалгама</v>
          </cell>
          <cell r="I1665">
            <v>301</v>
          </cell>
          <cell r="J1665">
            <v>2</v>
          </cell>
          <cell r="L1665">
            <v>0.87</v>
          </cell>
          <cell r="M1665">
            <v>22.62</v>
          </cell>
          <cell r="P1665" t="str">
            <v/>
          </cell>
          <cell r="Q1665" t="str">
            <v/>
          </cell>
        </row>
        <row r="1666">
          <cell r="H1666" t="str">
            <v>Препариране на кавитет. Подложки и обтурация с химичен композит</v>
          </cell>
          <cell r="I1666">
            <v>301</v>
          </cell>
          <cell r="J1666">
            <v>15</v>
          </cell>
          <cell r="L1666">
            <v>6.5</v>
          </cell>
          <cell r="M1666">
            <v>169</v>
          </cell>
          <cell r="P1666" t="str">
            <v/>
          </cell>
          <cell r="Q1666" t="str">
            <v/>
          </cell>
        </row>
        <row r="1667">
          <cell r="H1667" t="str">
            <v>Екстракция на еднокоренов зъб с анестезия</v>
          </cell>
          <cell r="I1667">
            <v>508</v>
          </cell>
          <cell r="J1667">
            <v>11</v>
          </cell>
          <cell r="L1667">
            <v>3.12</v>
          </cell>
          <cell r="M1667">
            <v>81.12</v>
          </cell>
          <cell r="P1667" t="str">
            <v/>
          </cell>
          <cell r="Q1667" t="str">
            <v/>
          </cell>
        </row>
        <row r="1668">
          <cell r="H1668" t="str">
            <v>Екстракция на многокоренов зъб с анестезия</v>
          </cell>
          <cell r="I1668">
            <v>509</v>
          </cell>
          <cell r="J1668">
            <v>3</v>
          </cell>
          <cell r="L1668">
            <v>1.1000000000000001</v>
          </cell>
          <cell r="M1668">
            <v>28.6</v>
          </cell>
          <cell r="P1668" t="str">
            <v/>
          </cell>
          <cell r="Q1668" t="str">
            <v/>
          </cell>
        </row>
        <row r="1669">
          <cell r="P1669" t="str">
            <v/>
          </cell>
          <cell r="Q1669" t="str">
            <v/>
          </cell>
        </row>
        <row r="1670">
          <cell r="P1670" t="str">
            <v/>
          </cell>
          <cell r="Q1670" t="str">
            <v/>
          </cell>
        </row>
        <row r="1671">
          <cell r="P1671" t="str">
            <v/>
          </cell>
          <cell r="Q1671" t="str">
            <v/>
          </cell>
        </row>
        <row r="1672">
          <cell r="P1672" t="str">
            <v/>
          </cell>
          <cell r="Q1672" t="str">
            <v/>
          </cell>
        </row>
        <row r="1673">
          <cell r="C1673">
            <v>2431112067</v>
          </cell>
          <cell r="D1673">
            <v>6705047584</v>
          </cell>
          <cell r="E1673" t="str">
            <v>ИППСП</v>
          </cell>
          <cell r="F1673" t="str">
            <v>24-0447</v>
          </cell>
          <cell r="G1673">
            <v>36923</v>
          </cell>
          <cell r="H1673" t="str">
            <v>Обстоен преглед за установяване на орален статус</v>
          </cell>
          <cell r="I1673">
            <v>101</v>
          </cell>
          <cell r="J1673">
            <v>17</v>
          </cell>
          <cell r="L1673">
            <v>4.25</v>
          </cell>
          <cell r="M1673">
            <v>110.5</v>
          </cell>
          <cell r="N1673">
            <v>20.309999999999999</v>
          </cell>
          <cell r="O1673">
            <v>10.35</v>
          </cell>
          <cell r="P1673">
            <v>25</v>
          </cell>
          <cell r="Q1673">
            <v>5</v>
          </cell>
          <cell r="R1673">
            <v>780</v>
          </cell>
          <cell r="S1673">
            <v>9.69</v>
          </cell>
          <cell r="T1673">
            <v>20.309999999999999</v>
          </cell>
        </row>
        <row r="1674">
          <cell r="H1674" t="str">
            <v>Препариране на кавитет. Подложки и обтурация с амалгама</v>
          </cell>
          <cell r="I1674">
            <v>301</v>
          </cell>
          <cell r="J1674">
            <v>1</v>
          </cell>
          <cell r="L1674">
            <v>0.43</v>
          </cell>
          <cell r="M1674">
            <v>11.18</v>
          </cell>
          <cell r="P1674" t="str">
            <v/>
          </cell>
          <cell r="Q1674" t="str">
            <v/>
          </cell>
        </row>
        <row r="1675">
          <cell r="H1675" t="str">
            <v>Препариране на кавитет. Подложки и обтурация с химичен композит</v>
          </cell>
          <cell r="I1675">
            <v>301</v>
          </cell>
          <cell r="J1675">
            <v>18</v>
          </cell>
          <cell r="L1675">
            <v>7.8</v>
          </cell>
          <cell r="M1675">
            <v>202.8</v>
          </cell>
          <cell r="P1675" t="str">
            <v/>
          </cell>
          <cell r="Q1675" t="str">
            <v/>
          </cell>
        </row>
        <row r="1676">
          <cell r="H1676" t="str">
            <v>Екстракция на еднокоренов зъб с анестезия</v>
          </cell>
          <cell r="I1676">
            <v>508</v>
          </cell>
          <cell r="J1676">
            <v>16</v>
          </cell>
          <cell r="L1676">
            <v>4.53</v>
          </cell>
          <cell r="M1676">
            <v>117.78</v>
          </cell>
          <cell r="P1676" t="str">
            <v/>
          </cell>
          <cell r="Q1676" t="str">
            <v/>
          </cell>
        </row>
        <row r="1677">
          <cell r="H1677" t="str">
            <v>Екстракция на многокоренов зъб с анестезия</v>
          </cell>
          <cell r="I1677">
            <v>509</v>
          </cell>
          <cell r="J1677">
            <v>9</v>
          </cell>
          <cell r="L1677">
            <v>3.3</v>
          </cell>
          <cell r="M1677">
            <v>85.8</v>
          </cell>
          <cell r="P1677" t="str">
            <v/>
          </cell>
          <cell r="Q1677" t="str">
            <v/>
          </cell>
        </row>
        <row r="1678">
          <cell r="P1678" t="str">
            <v/>
          </cell>
          <cell r="Q1678" t="str">
            <v/>
          </cell>
        </row>
        <row r="1679">
          <cell r="P1679" t="str">
            <v/>
          </cell>
          <cell r="Q1679" t="str">
            <v/>
          </cell>
        </row>
        <row r="1680">
          <cell r="P1680" t="str">
            <v/>
          </cell>
          <cell r="Q1680" t="str">
            <v/>
          </cell>
        </row>
        <row r="1681">
          <cell r="P1681" t="str">
            <v/>
          </cell>
          <cell r="Q1681" t="str">
            <v/>
          </cell>
        </row>
        <row r="1682">
          <cell r="C1682">
            <v>2431112112</v>
          </cell>
          <cell r="D1682">
            <v>3401036841</v>
          </cell>
          <cell r="E1682" t="str">
            <v>ИППСП</v>
          </cell>
          <cell r="F1682" t="str">
            <v>24-0341</v>
          </cell>
          <cell r="G1682">
            <v>36923</v>
          </cell>
          <cell r="H1682" t="str">
            <v>Обстоен преглед за установяване на орален статус</v>
          </cell>
          <cell r="I1682">
            <v>101</v>
          </cell>
          <cell r="J1682">
            <v>16</v>
          </cell>
          <cell r="L1682">
            <v>4</v>
          </cell>
          <cell r="M1682">
            <v>104</v>
          </cell>
          <cell r="N1682">
            <v>16.22</v>
          </cell>
          <cell r="O1682">
            <v>7.52</v>
          </cell>
          <cell r="P1682">
            <v>15</v>
          </cell>
          <cell r="Q1682">
            <v>7</v>
          </cell>
          <cell r="R1682">
            <v>572</v>
          </cell>
          <cell r="S1682">
            <v>7</v>
          </cell>
          <cell r="T1682">
            <v>15</v>
          </cell>
        </row>
        <row r="1683">
          <cell r="H1683" t="str">
            <v>Препариране на кавитет. Подложки и обтурация с амалгама</v>
          </cell>
          <cell r="I1683">
            <v>301</v>
          </cell>
          <cell r="J1683">
            <v>2</v>
          </cell>
          <cell r="L1683">
            <v>0.87</v>
          </cell>
          <cell r="M1683">
            <v>22.62</v>
          </cell>
          <cell r="P1683" t="str">
            <v/>
          </cell>
          <cell r="Q1683" t="str">
            <v/>
          </cell>
        </row>
        <row r="1684">
          <cell r="H1684" t="str">
            <v>Препариране на кавитет. Подложки и обтурация с химичен композит</v>
          </cell>
          <cell r="I1684">
            <v>301</v>
          </cell>
          <cell r="J1684">
            <v>23</v>
          </cell>
          <cell r="L1684">
            <v>9.9700000000000006</v>
          </cell>
          <cell r="M1684">
            <v>259.22000000000003</v>
          </cell>
          <cell r="P1684" t="str">
            <v/>
          </cell>
          <cell r="Q1684" t="str">
            <v/>
          </cell>
        </row>
        <row r="1685">
          <cell r="H1685" t="str">
            <v>Екстракция на еднокоренов зъб с анестезия</v>
          </cell>
          <cell r="I1685">
            <v>508</v>
          </cell>
          <cell r="J1685">
            <v>1</v>
          </cell>
          <cell r="L1685">
            <v>0.28000000000000003</v>
          </cell>
          <cell r="M1685">
            <v>7.28</v>
          </cell>
          <cell r="P1685" t="str">
            <v/>
          </cell>
          <cell r="Q1685" t="str">
            <v/>
          </cell>
        </row>
        <row r="1686">
          <cell r="H1686" t="str">
            <v>Екстракция на многокоренов зъб с анестезия</v>
          </cell>
          <cell r="I1686">
            <v>509</v>
          </cell>
          <cell r="J1686">
            <v>3</v>
          </cell>
          <cell r="L1686">
            <v>1.1000000000000001</v>
          </cell>
          <cell r="M1686">
            <v>28.6</v>
          </cell>
          <cell r="P1686" t="str">
            <v/>
          </cell>
          <cell r="Q1686" t="str">
            <v/>
          </cell>
        </row>
        <row r="1687">
          <cell r="P1687" t="str">
            <v/>
          </cell>
          <cell r="Q1687" t="str">
            <v/>
          </cell>
        </row>
        <row r="1688">
          <cell r="P1688" t="str">
            <v/>
          </cell>
          <cell r="Q1688" t="str">
            <v/>
          </cell>
        </row>
        <row r="1689">
          <cell r="P1689" t="str">
            <v/>
          </cell>
          <cell r="Q1689" t="str">
            <v/>
          </cell>
        </row>
        <row r="1690">
          <cell r="P1690" t="str">
            <v/>
          </cell>
          <cell r="Q1690" t="str">
            <v/>
          </cell>
        </row>
        <row r="1691">
          <cell r="C1691">
            <v>2431112153</v>
          </cell>
          <cell r="D1691">
            <v>4504117618</v>
          </cell>
          <cell r="E1691" t="str">
            <v>ИППСП</v>
          </cell>
          <cell r="F1691" t="str">
            <v>24-0444</v>
          </cell>
          <cell r="G1691">
            <v>36923</v>
          </cell>
          <cell r="H1691" t="str">
            <v>Обстоен преглед за установяване на орален статус</v>
          </cell>
          <cell r="I1691">
            <v>101</v>
          </cell>
          <cell r="J1691">
            <v>8</v>
          </cell>
          <cell r="L1691">
            <v>2</v>
          </cell>
          <cell r="M1691">
            <v>52</v>
          </cell>
          <cell r="N1691">
            <v>20.22</v>
          </cell>
          <cell r="O1691">
            <v>2.09</v>
          </cell>
          <cell r="P1691">
            <v>20</v>
          </cell>
          <cell r="Q1691">
            <v>2</v>
          </cell>
          <cell r="R1691">
            <v>572</v>
          </cell>
          <cell r="S1691">
            <v>2</v>
          </cell>
          <cell r="T1691">
            <v>20</v>
          </cell>
        </row>
        <row r="1692">
          <cell r="H1692" t="str">
            <v>Препариране на кавитет. Подложки и обтурация с амалгама</v>
          </cell>
          <cell r="I1692">
            <v>301</v>
          </cell>
          <cell r="J1692">
            <v>3</v>
          </cell>
          <cell r="L1692">
            <v>1.3</v>
          </cell>
          <cell r="M1692">
            <v>33.799999999999997</v>
          </cell>
          <cell r="P1692" t="str">
            <v/>
          </cell>
          <cell r="Q1692" t="str">
            <v/>
          </cell>
        </row>
        <row r="1693">
          <cell r="H1693" t="str">
            <v>Препариране на кавитет. Подложки и обтурация с химичен композит</v>
          </cell>
          <cell r="I1693">
            <v>301</v>
          </cell>
          <cell r="J1693">
            <v>29</v>
          </cell>
          <cell r="L1693">
            <v>12.57</v>
          </cell>
          <cell r="M1693">
            <v>326.82</v>
          </cell>
          <cell r="P1693" t="str">
            <v/>
          </cell>
          <cell r="Q1693" t="str">
            <v/>
          </cell>
        </row>
        <row r="1694">
          <cell r="H1694" t="str">
            <v>Екстракция на еднокоренов зъб с анестезия</v>
          </cell>
          <cell r="I1694">
            <v>508</v>
          </cell>
          <cell r="J1694">
            <v>5</v>
          </cell>
          <cell r="L1694">
            <v>1.42</v>
          </cell>
          <cell r="M1694">
            <v>36.92</v>
          </cell>
          <cell r="P1694" t="str">
            <v/>
          </cell>
          <cell r="Q1694" t="str">
            <v/>
          </cell>
        </row>
        <row r="1695">
          <cell r="H1695" t="str">
            <v>Екстракция на многокоренов зъб с анестезия</v>
          </cell>
          <cell r="I1695">
            <v>509</v>
          </cell>
          <cell r="J1695">
            <v>8</v>
          </cell>
          <cell r="L1695">
            <v>2.93</v>
          </cell>
          <cell r="M1695">
            <v>76.180000000000007</v>
          </cell>
          <cell r="P1695" t="str">
            <v/>
          </cell>
          <cell r="Q1695" t="str">
            <v/>
          </cell>
        </row>
        <row r="1696">
          <cell r="P1696" t="str">
            <v/>
          </cell>
          <cell r="Q1696" t="str">
            <v/>
          </cell>
        </row>
        <row r="1697">
          <cell r="P1697" t="str">
            <v/>
          </cell>
          <cell r="Q1697" t="str">
            <v/>
          </cell>
        </row>
        <row r="1698">
          <cell r="P1698" t="str">
            <v/>
          </cell>
          <cell r="Q1698" t="str">
            <v/>
          </cell>
        </row>
        <row r="1699">
          <cell r="P1699" t="str">
            <v/>
          </cell>
          <cell r="Q1699" t="str">
            <v/>
          </cell>
        </row>
        <row r="1700">
          <cell r="C1700">
            <v>2431112120</v>
          </cell>
          <cell r="D1700">
            <v>5101027591</v>
          </cell>
          <cell r="E1700" t="str">
            <v>ИППСП</v>
          </cell>
          <cell r="F1700" t="str">
            <v>24-0028</v>
          </cell>
          <cell r="G1700">
            <v>36921</v>
          </cell>
          <cell r="H1700" t="str">
            <v>Обстоен преглед за установяване на орален статус</v>
          </cell>
          <cell r="I1700">
            <v>101</v>
          </cell>
          <cell r="J1700">
            <v>26</v>
          </cell>
          <cell r="L1700">
            <v>6.5</v>
          </cell>
          <cell r="M1700">
            <v>169</v>
          </cell>
          <cell r="N1700">
            <v>20.72</v>
          </cell>
          <cell r="O1700">
            <v>5.1100000000000003</v>
          </cell>
          <cell r="P1700">
            <v>20</v>
          </cell>
          <cell r="Q1700">
            <v>5</v>
          </cell>
          <cell r="R1700">
            <v>650</v>
          </cell>
          <cell r="S1700">
            <v>5</v>
          </cell>
          <cell r="T1700">
            <v>20</v>
          </cell>
        </row>
        <row r="1701">
          <cell r="H1701" t="str">
            <v>Препариране на кавитет. Подложки и обтурация с амалгама</v>
          </cell>
          <cell r="I1701">
            <v>301</v>
          </cell>
          <cell r="J1701">
            <v>19</v>
          </cell>
          <cell r="L1701">
            <v>8.23</v>
          </cell>
          <cell r="M1701">
            <v>213.98</v>
          </cell>
          <cell r="P1701" t="str">
            <v/>
          </cell>
          <cell r="Q1701" t="str">
            <v/>
          </cell>
        </row>
        <row r="1702">
          <cell r="H1702" t="str">
            <v>Препариране на кавитет. Подложки и обтурация с химичен композит</v>
          </cell>
          <cell r="I1702">
            <v>301</v>
          </cell>
          <cell r="J1702">
            <v>11</v>
          </cell>
          <cell r="L1702">
            <v>4.7699999999999996</v>
          </cell>
          <cell r="M1702">
            <v>124.02</v>
          </cell>
          <cell r="P1702" t="str">
            <v/>
          </cell>
          <cell r="Q1702" t="str">
            <v/>
          </cell>
        </row>
        <row r="1703">
          <cell r="H1703" t="str">
            <v>Екстракция на еднокоренов зъб с анестезия</v>
          </cell>
          <cell r="I1703">
            <v>508</v>
          </cell>
          <cell r="J1703">
            <v>3</v>
          </cell>
          <cell r="L1703">
            <v>0.85</v>
          </cell>
          <cell r="M1703">
            <v>22.1</v>
          </cell>
          <cell r="P1703" t="str">
            <v/>
          </cell>
          <cell r="Q1703" t="str">
            <v/>
          </cell>
        </row>
        <row r="1704">
          <cell r="H1704" t="str">
            <v>Екстракция на многокоренов зъб с анестезия</v>
          </cell>
          <cell r="I1704">
            <v>509</v>
          </cell>
          <cell r="J1704">
            <v>1</v>
          </cell>
          <cell r="L1704">
            <v>0.37</v>
          </cell>
          <cell r="M1704">
            <v>9.6199999999999992</v>
          </cell>
          <cell r="P1704" t="str">
            <v/>
          </cell>
          <cell r="Q1704" t="str">
            <v/>
          </cell>
        </row>
        <row r="1705">
          <cell r="P1705" t="str">
            <v/>
          </cell>
          <cell r="Q1705" t="str">
            <v/>
          </cell>
        </row>
        <row r="1706">
          <cell r="P1706" t="str">
            <v/>
          </cell>
          <cell r="Q1706" t="str">
            <v/>
          </cell>
        </row>
        <row r="1707">
          <cell r="P1707" t="str">
            <v/>
          </cell>
          <cell r="Q1707" t="str">
            <v/>
          </cell>
        </row>
        <row r="1708">
          <cell r="P1708" t="str">
            <v/>
          </cell>
          <cell r="Q1708" t="str">
            <v/>
          </cell>
        </row>
        <row r="1709">
          <cell r="C1709">
            <v>2431112017</v>
          </cell>
          <cell r="D1709">
            <v>5111057546</v>
          </cell>
          <cell r="E1709" t="str">
            <v>ИППСП</v>
          </cell>
          <cell r="F1709" t="str">
            <v>24-0024</v>
          </cell>
          <cell r="G1709">
            <v>36915</v>
          </cell>
          <cell r="H1709" t="str">
            <v>Обстоен преглед за установяване на орален статус</v>
          </cell>
          <cell r="I1709">
            <v>101</v>
          </cell>
          <cell r="J1709">
            <v>9</v>
          </cell>
          <cell r="L1709">
            <v>2.25</v>
          </cell>
          <cell r="M1709">
            <v>58.5</v>
          </cell>
          <cell r="N1709">
            <v>9.6199999999999992</v>
          </cell>
          <cell r="O1709">
            <v>12.42</v>
          </cell>
          <cell r="P1709">
            <v>16</v>
          </cell>
          <cell r="Q1709">
            <v>6</v>
          </cell>
          <cell r="R1709">
            <v>572</v>
          </cell>
          <cell r="S1709">
            <v>12.38</v>
          </cell>
          <cell r="T1709">
            <v>9.6199999999999992</v>
          </cell>
        </row>
        <row r="1710">
          <cell r="H1710" t="str">
            <v>Препариране на кавитет. Подложки и обтурация с амалгама</v>
          </cell>
          <cell r="I1710">
            <v>301</v>
          </cell>
          <cell r="J1710">
            <v>9</v>
          </cell>
          <cell r="L1710">
            <v>3.9</v>
          </cell>
          <cell r="M1710">
            <v>101.4</v>
          </cell>
          <cell r="P1710" t="str">
            <v/>
          </cell>
          <cell r="Q1710" t="str">
            <v/>
          </cell>
        </row>
        <row r="1711">
          <cell r="H1711" t="str">
            <v>Препариране на кавитет. Подложки и обтурация с химичен композит</v>
          </cell>
          <cell r="I1711">
            <v>301</v>
          </cell>
          <cell r="J1711">
            <v>8</v>
          </cell>
          <cell r="L1711">
            <v>3.47</v>
          </cell>
          <cell r="M1711">
            <v>90.22</v>
          </cell>
          <cell r="P1711" t="str">
            <v/>
          </cell>
          <cell r="Q1711" t="str">
            <v/>
          </cell>
        </row>
        <row r="1712">
          <cell r="H1712" t="str">
            <v>Екстракция на еднокоренов зъб с анестезия</v>
          </cell>
          <cell r="I1712">
            <v>508</v>
          </cell>
          <cell r="L1712">
            <v>0</v>
          </cell>
          <cell r="M1712">
            <v>0</v>
          </cell>
          <cell r="P1712" t="str">
            <v/>
          </cell>
          <cell r="Q1712" t="str">
            <v/>
          </cell>
        </row>
        <row r="1713">
          <cell r="H1713" t="str">
            <v>Екстракция на многокоренов зъб с анестезия</v>
          </cell>
          <cell r="I1713">
            <v>509</v>
          </cell>
          <cell r="L1713">
            <v>0</v>
          </cell>
          <cell r="M1713">
            <v>0</v>
          </cell>
          <cell r="P1713" t="str">
            <v/>
          </cell>
          <cell r="Q1713" t="str">
            <v/>
          </cell>
        </row>
        <row r="1714">
          <cell r="P1714" t="str">
            <v/>
          </cell>
          <cell r="Q1714" t="str">
            <v/>
          </cell>
        </row>
        <row r="1715">
          <cell r="P1715" t="str">
            <v/>
          </cell>
          <cell r="Q1715" t="str">
            <v/>
          </cell>
        </row>
        <row r="1716">
          <cell r="P1716" t="str">
            <v/>
          </cell>
          <cell r="Q1716" t="str">
            <v/>
          </cell>
        </row>
        <row r="1717">
          <cell r="P1717" t="str">
            <v/>
          </cell>
          <cell r="Q1717" t="str">
            <v/>
          </cell>
        </row>
        <row r="1718">
          <cell r="C1718">
            <v>2431112018</v>
          </cell>
          <cell r="D1718">
            <v>5607248751</v>
          </cell>
          <cell r="E1718" t="str">
            <v>ИППСП</v>
          </cell>
          <cell r="F1718" t="str">
            <v>24-029</v>
          </cell>
          <cell r="G1718">
            <v>36915</v>
          </cell>
          <cell r="H1718" t="str">
            <v>Обстоен преглед за установяване на орален статус</v>
          </cell>
          <cell r="I1718">
            <v>101</v>
          </cell>
          <cell r="J1718">
            <v>15</v>
          </cell>
          <cell r="L1718">
            <v>3.75</v>
          </cell>
          <cell r="M1718">
            <v>97.5</v>
          </cell>
          <cell r="N1718">
            <v>12.85</v>
          </cell>
          <cell r="O1718">
            <v>9.19</v>
          </cell>
          <cell r="P1718">
            <v>15</v>
          </cell>
          <cell r="Q1718">
            <v>7</v>
          </cell>
          <cell r="R1718">
            <v>572</v>
          </cell>
          <cell r="S1718">
            <v>9.15</v>
          </cell>
          <cell r="T1718">
            <v>12.85</v>
          </cell>
        </row>
        <row r="1719">
          <cell r="H1719" t="str">
            <v>Препариране на кавитет. Подложки и обтурация с амалгама</v>
          </cell>
          <cell r="I1719">
            <v>301</v>
          </cell>
          <cell r="J1719">
            <v>10</v>
          </cell>
          <cell r="L1719">
            <v>4.33</v>
          </cell>
          <cell r="M1719">
            <v>112.58</v>
          </cell>
          <cell r="P1719" t="str">
            <v/>
          </cell>
          <cell r="Q1719" t="str">
            <v/>
          </cell>
        </row>
        <row r="1720">
          <cell r="H1720" t="str">
            <v>Препариране на кавитет. Подложки и обтурация с химичен композит</v>
          </cell>
          <cell r="I1720">
            <v>301</v>
          </cell>
          <cell r="J1720">
            <v>8</v>
          </cell>
          <cell r="L1720">
            <v>3.47</v>
          </cell>
          <cell r="M1720">
            <v>90.22</v>
          </cell>
          <cell r="P1720" t="str">
            <v/>
          </cell>
          <cell r="Q1720" t="str">
            <v/>
          </cell>
        </row>
        <row r="1721">
          <cell r="H1721" t="str">
            <v>Екстракция на еднокоренов зъб с анестезия</v>
          </cell>
          <cell r="I1721">
            <v>508</v>
          </cell>
          <cell r="J1721">
            <v>2</v>
          </cell>
          <cell r="L1721">
            <v>0.56999999999999995</v>
          </cell>
          <cell r="M1721">
            <v>14.82</v>
          </cell>
          <cell r="P1721" t="str">
            <v/>
          </cell>
          <cell r="Q1721" t="str">
            <v/>
          </cell>
        </row>
        <row r="1722">
          <cell r="H1722" t="str">
            <v>Екстракция на многокоренов зъб с анестезия</v>
          </cell>
          <cell r="I1722">
            <v>509</v>
          </cell>
          <cell r="J1722">
            <v>2</v>
          </cell>
          <cell r="L1722">
            <v>0.73</v>
          </cell>
          <cell r="M1722">
            <v>18.98</v>
          </cell>
          <cell r="P1722" t="str">
            <v/>
          </cell>
          <cell r="Q1722" t="str">
            <v/>
          </cell>
        </row>
        <row r="1723">
          <cell r="P1723" t="str">
            <v/>
          </cell>
          <cell r="Q1723" t="str">
            <v/>
          </cell>
        </row>
        <row r="1724">
          <cell r="P1724" t="str">
            <v/>
          </cell>
          <cell r="Q1724" t="str">
            <v/>
          </cell>
        </row>
        <row r="1725">
          <cell r="P1725" t="str">
            <v/>
          </cell>
          <cell r="Q1725" t="str">
            <v/>
          </cell>
        </row>
        <row r="1726">
          <cell r="P1726" t="str">
            <v/>
          </cell>
          <cell r="Q1726" t="str">
            <v/>
          </cell>
        </row>
        <row r="1727">
          <cell r="C1727">
            <v>2431112002</v>
          </cell>
          <cell r="D1727">
            <v>5202155902</v>
          </cell>
          <cell r="E1727" t="str">
            <v>ИППСП</v>
          </cell>
          <cell r="F1727" t="str">
            <v>24-017</v>
          </cell>
          <cell r="G1727">
            <v>36915</v>
          </cell>
          <cell r="H1727" t="str">
            <v>Обстоен преглед за установяване на орален статус</v>
          </cell>
          <cell r="I1727">
            <v>101</v>
          </cell>
          <cell r="J1727">
            <v>15</v>
          </cell>
          <cell r="L1727">
            <v>3.75</v>
          </cell>
          <cell r="M1727">
            <v>97.5</v>
          </cell>
          <cell r="N1727">
            <v>14.23</v>
          </cell>
          <cell r="O1727">
            <v>8.85</v>
          </cell>
          <cell r="P1727">
            <v>20</v>
          </cell>
          <cell r="Q1727">
            <v>3</v>
          </cell>
          <cell r="R1727">
            <v>598</v>
          </cell>
          <cell r="S1727">
            <v>8.77</v>
          </cell>
          <cell r="T1727">
            <v>14.23</v>
          </cell>
        </row>
        <row r="1728">
          <cell r="H1728" t="str">
            <v>Препариране на кавитет. Подложки и обтурация с амалгама</v>
          </cell>
          <cell r="I1728">
            <v>301</v>
          </cell>
          <cell r="J1728">
            <v>4</v>
          </cell>
          <cell r="L1728">
            <v>1.73</v>
          </cell>
          <cell r="M1728">
            <v>44.98</v>
          </cell>
          <cell r="P1728" t="str">
            <v/>
          </cell>
          <cell r="Q1728" t="str">
            <v/>
          </cell>
        </row>
        <row r="1729">
          <cell r="H1729" t="str">
            <v>Препариране на кавитет. Подложки и обтурация с химичен композит</v>
          </cell>
          <cell r="I1729">
            <v>301</v>
          </cell>
          <cell r="J1729">
            <v>5</v>
          </cell>
          <cell r="L1729">
            <v>2.17</v>
          </cell>
          <cell r="M1729">
            <v>56.42</v>
          </cell>
          <cell r="P1729" t="str">
            <v/>
          </cell>
          <cell r="Q1729" t="str">
            <v/>
          </cell>
        </row>
        <row r="1730">
          <cell r="H1730" t="str">
            <v>Екстракция на еднокоренов зъб с анестезия</v>
          </cell>
          <cell r="I1730">
            <v>508</v>
          </cell>
          <cell r="J1730">
            <v>9</v>
          </cell>
          <cell r="L1730">
            <v>2.5499999999999998</v>
          </cell>
          <cell r="M1730">
            <v>66.3</v>
          </cell>
          <cell r="P1730" t="str">
            <v/>
          </cell>
          <cell r="Q1730" t="str">
            <v/>
          </cell>
        </row>
        <row r="1731">
          <cell r="H1731" t="str">
            <v>Екстракция на многокоренов зъб с анестезия</v>
          </cell>
          <cell r="I1731">
            <v>509</v>
          </cell>
          <cell r="J1731">
            <v>11</v>
          </cell>
          <cell r="L1731">
            <v>4.03</v>
          </cell>
          <cell r="M1731">
            <v>104.78</v>
          </cell>
          <cell r="P1731" t="str">
            <v/>
          </cell>
          <cell r="Q1731" t="str">
            <v/>
          </cell>
        </row>
        <row r="1732">
          <cell r="P1732" t="str">
            <v/>
          </cell>
          <cell r="Q1732" t="str">
            <v/>
          </cell>
        </row>
        <row r="1733">
          <cell r="P1733" t="str">
            <v/>
          </cell>
          <cell r="Q1733" t="str">
            <v/>
          </cell>
        </row>
        <row r="1734">
          <cell r="P1734" t="str">
            <v/>
          </cell>
          <cell r="Q1734" t="str">
            <v/>
          </cell>
        </row>
        <row r="1735">
          <cell r="P1735" t="str">
            <v/>
          </cell>
          <cell r="Q1735" t="str">
            <v/>
          </cell>
        </row>
        <row r="1736">
          <cell r="C1736">
            <v>2431112134</v>
          </cell>
          <cell r="D1736">
            <v>5407247552</v>
          </cell>
          <cell r="E1736" t="str">
            <v>ИППСП</v>
          </cell>
          <cell r="F1736" t="str">
            <v>24-0027</v>
          </cell>
          <cell r="G1736">
            <v>36915</v>
          </cell>
          <cell r="H1736" t="str">
            <v>Обстоен преглед за установяване на орален статус</v>
          </cell>
          <cell r="I1736">
            <v>101</v>
          </cell>
          <cell r="J1736">
            <v>11</v>
          </cell>
          <cell r="L1736">
            <v>2.75</v>
          </cell>
          <cell r="M1736">
            <v>71.5</v>
          </cell>
          <cell r="N1736">
            <v>14.25</v>
          </cell>
          <cell r="O1736">
            <v>7.81</v>
          </cell>
          <cell r="P1736">
            <v>15</v>
          </cell>
          <cell r="Q1736">
            <v>7</v>
          </cell>
          <cell r="R1736">
            <v>572</v>
          </cell>
          <cell r="S1736">
            <v>7.75</v>
          </cell>
          <cell r="T1736">
            <v>14.25</v>
          </cell>
        </row>
        <row r="1737">
          <cell r="H1737" t="str">
            <v>Препариране на кавитет. Подложки и обтурация с амалгама</v>
          </cell>
          <cell r="I1737">
            <v>301</v>
          </cell>
          <cell r="J1737">
            <v>8</v>
          </cell>
          <cell r="L1737">
            <v>3.47</v>
          </cell>
          <cell r="M1737">
            <v>90.22</v>
          </cell>
          <cell r="P1737" t="str">
            <v/>
          </cell>
          <cell r="Q1737" t="str">
            <v/>
          </cell>
        </row>
        <row r="1738">
          <cell r="H1738" t="str">
            <v>Препариране на кавитет. Подложки и обтурация с химичен композит</v>
          </cell>
          <cell r="I1738">
            <v>301</v>
          </cell>
          <cell r="J1738">
            <v>10</v>
          </cell>
          <cell r="L1738">
            <v>4.33</v>
          </cell>
          <cell r="M1738">
            <v>112.58</v>
          </cell>
          <cell r="P1738" t="str">
            <v/>
          </cell>
          <cell r="Q1738" t="str">
            <v/>
          </cell>
        </row>
        <row r="1739">
          <cell r="H1739" t="str">
            <v>Екстракция на еднокоренов зъб с анестезия</v>
          </cell>
          <cell r="I1739">
            <v>508</v>
          </cell>
          <cell r="J1739">
            <v>4</v>
          </cell>
          <cell r="L1739">
            <v>1.1299999999999999</v>
          </cell>
          <cell r="M1739">
            <v>29.38</v>
          </cell>
          <cell r="P1739" t="str">
            <v/>
          </cell>
          <cell r="Q1739" t="str">
            <v/>
          </cell>
        </row>
        <row r="1740">
          <cell r="H1740" t="str">
            <v>Екстракция на многокоренов зъб с анестезия</v>
          </cell>
          <cell r="I1740">
            <v>509</v>
          </cell>
          <cell r="J1740">
            <v>7</v>
          </cell>
          <cell r="L1740">
            <v>2.57</v>
          </cell>
          <cell r="M1740">
            <v>66.819999999999993</v>
          </cell>
          <cell r="P1740" t="str">
            <v/>
          </cell>
          <cell r="Q1740" t="str">
            <v/>
          </cell>
        </row>
        <row r="1741">
          <cell r="P1741" t="str">
            <v/>
          </cell>
          <cell r="Q1741" t="str">
            <v/>
          </cell>
        </row>
        <row r="1742">
          <cell r="P1742" t="str">
            <v/>
          </cell>
          <cell r="Q1742" t="str">
            <v/>
          </cell>
        </row>
        <row r="1743">
          <cell r="P1743" t="str">
            <v/>
          </cell>
          <cell r="Q1743" t="str">
            <v/>
          </cell>
        </row>
        <row r="1744">
          <cell r="P1744" t="str">
            <v/>
          </cell>
          <cell r="Q1744" t="str">
            <v/>
          </cell>
        </row>
        <row r="1745">
          <cell r="C1745">
            <v>2431112071</v>
          </cell>
          <cell r="D1745">
            <v>5503287606</v>
          </cell>
          <cell r="E1745" t="str">
            <v>ИППСП</v>
          </cell>
          <cell r="F1745" t="str">
            <v>24-0405</v>
          </cell>
          <cell r="G1745">
            <v>36921</v>
          </cell>
          <cell r="H1745" t="str">
            <v>Обстоен преглед за установяване на орален статус</v>
          </cell>
          <cell r="I1745">
            <v>101</v>
          </cell>
          <cell r="J1745">
            <v>19</v>
          </cell>
          <cell r="L1745">
            <v>4.75</v>
          </cell>
          <cell r="M1745">
            <v>123.5</v>
          </cell>
          <cell r="N1745">
            <v>21.78</v>
          </cell>
          <cell r="O1745">
            <v>3.35</v>
          </cell>
          <cell r="P1745">
            <v>22</v>
          </cell>
          <cell r="Q1745">
            <v>3</v>
          </cell>
          <cell r="R1745">
            <v>650</v>
          </cell>
          <cell r="S1745">
            <v>3.22</v>
          </cell>
          <cell r="T1745">
            <v>21.78</v>
          </cell>
        </row>
        <row r="1746">
          <cell r="H1746" t="str">
            <v>Препариране на кавитет. Подложки и обтурация с амалгама</v>
          </cell>
          <cell r="I1746">
            <v>301</v>
          </cell>
          <cell r="J1746">
            <v>12</v>
          </cell>
          <cell r="L1746">
            <v>5.2</v>
          </cell>
          <cell r="M1746">
            <v>135.19999999999999</v>
          </cell>
          <cell r="P1746" t="str">
            <v/>
          </cell>
          <cell r="Q1746" t="str">
            <v/>
          </cell>
        </row>
        <row r="1747">
          <cell r="H1747" t="str">
            <v>Препариране на кавитет. Подложки и обтурация с химичен композит</v>
          </cell>
          <cell r="I1747">
            <v>301</v>
          </cell>
          <cell r="J1747">
            <v>23</v>
          </cell>
          <cell r="L1747">
            <v>9.9700000000000006</v>
          </cell>
          <cell r="M1747">
            <v>259.22000000000003</v>
          </cell>
          <cell r="P1747" t="str">
            <v/>
          </cell>
          <cell r="Q1747" t="str">
            <v/>
          </cell>
        </row>
        <row r="1748">
          <cell r="H1748" t="str">
            <v>Екстракция на еднокоренов зъб с анестезия</v>
          </cell>
          <cell r="I1748">
            <v>508</v>
          </cell>
          <cell r="J1748">
            <v>4</v>
          </cell>
          <cell r="L1748">
            <v>1.1299999999999999</v>
          </cell>
          <cell r="M1748">
            <v>29.38</v>
          </cell>
          <cell r="P1748" t="str">
            <v/>
          </cell>
          <cell r="Q1748" t="str">
            <v/>
          </cell>
        </row>
        <row r="1749">
          <cell r="H1749" t="str">
            <v>Екстракция на многокоренов зъб с анестезия</v>
          </cell>
          <cell r="I1749">
            <v>509</v>
          </cell>
          <cell r="J1749">
            <v>2</v>
          </cell>
          <cell r="L1749">
            <v>0.73</v>
          </cell>
          <cell r="M1749">
            <v>18.98</v>
          </cell>
          <cell r="P1749" t="str">
            <v/>
          </cell>
          <cell r="Q1749" t="str">
            <v/>
          </cell>
        </row>
        <row r="1750">
          <cell r="P1750" t="str">
            <v/>
          </cell>
          <cell r="Q1750" t="str">
            <v/>
          </cell>
        </row>
        <row r="1751">
          <cell r="P1751" t="str">
            <v/>
          </cell>
          <cell r="Q1751" t="str">
            <v/>
          </cell>
        </row>
        <row r="1752">
          <cell r="P1752" t="str">
            <v/>
          </cell>
          <cell r="Q1752" t="str">
            <v/>
          </cell>
        </row>
        <row r="1753">
          <cell r="P1753" t="str">
            <v/>
          </cell>
          <cell r="Q1753" t="str">
            <v/>
          </cell>
        </row>
        <row r="1754">
          <cell r="C1754">
            <v>2431112109</v>
          </cell>
          <cell r="D1754">
            <v>6012058530</v>
          </cell>
          <cell r="E1754" t="str">
            <v>ИППСП</v>
          </cell>
          <cell r="F1754" t="str">
            <v>24-0441</v>
          </cell>
          <cell r="G1754">
            <v>36923</v>
          </cell>
          <cell r="H1754" t="str">
            <v>Обстоен преглед за установяване на орален статус</v>
          </cell>
          <cell r="I1754">
            <v>101</v>
          </cell>
          <cell r="J1754">
            <v>8</v>
          </cell>
          <cell r="L1754">
            <v>2</v>
          </cell>
          <cell r="M1754">
            <v>52</v>
          </cell>
          <cell r="N1754">
            <v>15.04</v>
          </cell>
          <cell r="O1754">
            <v>7.05</v>
          </cell>
          <cell r="P1754">
            <v>15</v>
          </cell>
          <cell r="Q1754">
            <v>7</v>
          </cell>
          <cell r="R1754">
            <v>572</v>
          </cell>
          <cell r="S1754">
            <v>7</v>
          </cell>
          <cell r="T1754">
            <v>15</v>
          </cell>
        </row>
        <row r="1755">
          <cell r="H1755" t="str">
            <v>Препариране на кавитет. Подложки и обтурация с амалгама</v>
          </cell>
          <cell r="I1755">
            <v>301</v>
          </cell>
          <cell r="J1755">
            <v>14</v>
          </cell>
          <cell r="L1755">
            <v>6.07</v>
          </cell>
          <cell r="M1755">
            <v>157.82</v>
          </cell>
          <cell r="P1755" t="str">
            <v/>
          </cell>
          <cell r="Q1755" t="str">
            <v/>
          </cell>
        </row>
        <row r="1756">
          <cell r="H1756" t="str">
            <v>Препариране на кавитет. Подложки и обтурация с химичен композит</v>
          </cell>
          <cell r="I1756">
            <v>301</v>
          </cell>
          <cell r="J1756">
            <v>11</v>
          </cell>
          <cell r="L1756">
            <v>4.7699999999999996</v>
          </cell>
          <cell r="M1756">
            <v>124.02</v>
          </cell>
          <cell r="P1756" t="str">
            <v/>
          </cell>
          <cell r="Q1756" t="str">
            <v/>
          </cell>
        </row>
        <row r="1757">
          <cell r="H1757" t="str">
            <v>Екстракция на еднокоренов зъб с анестезия</v>
          </cell>
          <cell r="I1757">
            <v>508</v>
          </cell>
          <cell r="L1757">
            <v>0</v>
          </cell>
          <cell r="M1757">
            <v>0</v>
          </cell>
          <cell r="P1757" t="str">
            <v/>
          </cell>
          <cell r="Q1757" t="str">
            <v/>
          </cell>
        </row>
        <row r="1758">
          <cell r="H1758" t="str">
            <v>Екстракция на многокоренов зъб с анестезия</v>
          </cell>
          <cell r="I1758">
            <v>509</v>
          </cell>
          <cell r="J1758">
            <v>6</v>
          </cell>
          <cell r="L1758">
            <v>2.2000000000000002</v>
          </cell>
          <cell r="M1758">
            <v>57.2</v>
          </cell>
          <cell r="P1758" t="str">
            <v/>
          </cell>
          <cell r="Q1758" t="str">
            <v/>
          </cell>
        </row>
        <row r="1759">
          <cell r="P1759" t="str">
            <v/>
          </cell>
          <cell r="Q1759" t="str">
            <v/>
          </cell>
        </row>
        <row r="1760">
          <cell r="P1760" t="str">
            <v/>
          </cell>
          <cell r="Q1760" t="str">
            <v/>
          </cell>
        </row>
        <row r="1761">
          <cell r="P1761" t="str">
            <v/>
          </cell>
          <cell r="Q1761" t="str">
            <v/>
          </cell>
        </row>
        <row r="1762">
          <cell r="P1762" t="str">
            <v/>
          </cell>
          <cell r="Q1762" t="str">
            <v/>
          </cell>
        </row>
        <row r="1763">
          <cell r="C1763">
            <v>2431112128</v>
          </cell>
          <cell r="D1763">
            <v>5801187260</v>
          </cell>
          <cell r="E1763" t="str">
            <v>ИППСП</v>
          </cell>
          <cell r="F1763" t="str">
            <v>24-0496</v>
          </cell>
          <cell r="G1763">
            <v>36923</v>
          </cell>
          <cell r="H1763" t="str">
            <v>Обстоен преглед за установяване на орален статус</v>
          </cell>
          <cell r="I1763">
            <v>101</v>
          </cell>
          <cell r="J1763">
            <v>17</v>
          </cell>
          <cell r="L1763">
            <v>4.25</v>
          </cell>
          <cell r="M1763">
            <v>110.5</v>
          </cell>
          <cell r="N1763">
            <v>19.12</v>
          </cell>
          <cell r="O1763">
            <v>0</v>
          </cell>
          <cell r="P1763">
            <v>19</v>
          </cell>
          <cell r="Q1763">
            <v>0</v>
          </cell>
          <cell r="R1763">
            <v>494</v>
          </cell>
          <cell r="S1763">
            <v>0</v>
          </cell>
          <cell r="T1763">
            <v>19</v>
          </cell>
        </row>
        <row r="1764">
          <cell r="H1764" t="str">
            <v>Препариране на кавитет. Подложки и обтурация с амалгама</v>
          </cell>
          <cell r="I1764">
            <v>301</v>
          </cell>
          <cell r="J1764">
            <v>16</v>
          </cell>
          <cell r="L1764">
            <v>6.93</v>
          </cell>
          <cell r="M1764">
            <v>180.18</v>
          </cell>
          <cell r="P1764" t="str">
            <v/>
          </cell>
          <cell r="Q1764" t="str">
            <v/>
          </cell>
        </row>
        <row r="1765">
          <cell r="H1765" t="str">
            <v>Препариране на кавитет. Подложки и обтурация с химичен композит</v>
          </cell>
          <cell r="I1765">
            <v>301</v>
          </cell>
          <cell r="J1765">
            <v>11</v>
          </cell>
          <cell r="L1765">
            <v>4.7699999999999996</v>
          </cell>
          <cell r="M1765">
            <v>124.02</v>
          </cell>
          <cell r="P1765" t="str">
            <v/>
          </cell>
          <cell r="Q1765" t="str">
            <v/>
          </cell>
        </row>
        <row r="1766">
          <cell r="H1766" t="str">
            <v>Екстракция на еднокоренов зъб с анестезия</v>
          </cell>
          <cell r="I1766">
            <v>508</v>
          </cell>
          <cell r="J1766">
            <v>6</v>
          </cell>
          <cell r="L1766">
            <v>1.7</v>
          </cell>
          <cell r="M1766">
            <v>44.2</v>
          </cell>
          <cell r="P1766" t="str">
            <v/>
          </cell>
          <cell r="Q1766" t="str">
            <v/>
          </cell>
        </row>
        <row r="1767">
          <cell r="H1767" t="str">
            <v>Екстракция на многокоренов зъб с анестезия</v>
          </cell>
          <cell r="I1767">
            <v>509</v>
          </cell>
          <cell r="J1767">
            <v>4</v>
          </cell>
          <cell r="L1767">
            <v>1.47</v>
          </cell>
          <cell r="M1767">
            <v>38.22</v>
          </cell>
          <cell r="P1767" t="str">
            <v/>
          </cell>
          <cell r="Q1767" t="str">
            <v/>
          </cell>
        </row>
        <row r="1768">
          <cell r="P1768" t="str">
            <v/>
          </cell>
          <cell r="Q1768" t="str">
            <v/>
          </cell>
        </row>
        <row r="1769">
          <cell r="P1769" t="str">
            <v/>
          </cell>
          <cell r="Q1769" t="str">
            <v/>
          </cell>
        </row>
        <row r="1770">
          <cell r="P1770" t="str">
            <v/>
          </cell>
          <cell r="Q1770" t="str">
            <v/>
          </cell>
        </row>
        <row r="1771">
          <cell r="P1771" t="str">
            <v/>
          </cell>
          <cell r="Q1771" t="str">
            <v/>
          </cell>
        </row>
        <row r="1772">
          <cell r="C1772">
            <v>2431112085</v>
          </cell>
          <cell r="D1772">
            <v>3406037291</v>
          </cell>
          <cell r="E1772" t="str">
            <v>ИППСП</v>
          </cell>
          <cell r="F1772" t="str">
            <v>24-0497</v>
          </cell>
          <cell r="G1772">
            <v>36923</v>
          </cell>
          <cell r="H1772" t="str">
            <v>Обстоен преглед за установяване на орален статус</v>
          </cell>
          <cell r="I1772">
            <v>101</v>
          </cell>
          <cell r="J1772">
            <v>26</v>
          </cell>
          <cell r="L1772">
            <v>6.5</v>
          </cell>
          <cell r="M1772">
            <v>169</v>
          </cell>
          <cell r="N1772">
            <v>19.13</v>
          </cell>
          <cell r="O1772">
            <v>0</v>
          </cell>
          <cell r="P1772">
            <v>19</v>
          </cell>
          <cell r="Q1772">
            <v>0</v>
          </cell>
          <cell r="R1772">
            <v>494</v>
          </cell>
          <cell r="S1772">
            <v>0</v>
          </cell>
          <cell r="T1772">
            <v>19</v>
          </cell>
        </row>
        <row r="1773">
          <cell r="H1773" t="str">
            <v>Препариране на кавитет. Подложки и обтурация с амалгама</v>
          </cell>
          <cell r="I1773">
            <v>301</v>
          </cell>
          <cell r="L1773">
            <v>0</v>
          </cell>
          <cell r="M1773">
            <v>0</v>
          </cell>
          <cell r="P1773" t="str">
            <v/>
          </cell>
          <cell r="Q1773" t="str">
            <v/>
          </cell>
        </row>
        <row r="1774">
          <cell r="H1774" t="str">
            <v>Препариране на кавитет. Подложки и обтурация с химичен композит</v>
          </cell>
          <cell r="I1774">
            <v>301</v>
          </cell>
          <cell r="J1774">
            <v>24</v>
          </cell>
          <cell r="L1774">
            <v>10.4</v>
          </cell>
          <cell r="M1774">
            <v>270.39999999999998</v>
          </cell>
          <cell r="P1774" t="str">
            <v/>
          </cell>
          <cell r="Q1774" t="str">
            <v/>
          </cell>
        </row>
        <row r="1775">
          <cell r="H1775" t="str">
            <v>Екстракция на еднокоренов зъб с анестезия</v>
          </cell>
          <cell r="I1775">
            <v>508</v>
          </cell>
          <cell r="J1775">
            <v>4</v>
          </cell>
          <cell r="L1775">
            <v>1.1299999999999999</v>
          </cell>
          <cell r="M1775">
            <v>29.38</v>
          </cell>
          <cell r="P1775" t="str">
            <v/>
          </cell>
          <cell r="Q1775" t="str">
            <v/>
          </cell>
        </row>
        <row r="1776">
          <cell r="H1776" t="str">
            <v>Екстракция на многокоренов зъб с анестезия</v>
          </cell>
          <cell r="I1776">
            <v>509</v>
          </cell>
          <cell r="J1776">
            <v>3</v>
          </cell>
          <cell r="L1776">
            <v>1.1000000000000001</v>
          </cell>
          <cell r="M1776">
            <v>28.6</v>
          </cell>
          <cell r="P1776" t="str">
            <v/>
          </cell>
          <cell r="Q1776" t="str">
            <v/>
          </cell>
        </row>
        <row r="1777">
          <cell r="P1777" t="str">
            <v/>
          </cell>
          <cell r="Q1777" t="str">
            <v/>
          </cell>
        </row>
        <row r="1778">
          <cell r="P1778" t="str">
            <v/>
          </cell>
          <cell r="Q1778" t="str">
            <v/>
          </cell>
        </row>
        <row r="1779">
          <cell r="P1779" t="str">
            <v/>
          </cell>
          <cell r="Q1779" t="str">
            <v/>
          </cell>
        </row>
        <row r="1780">
          <cell r="P1780" t="str">
            <v/>
          </cell>
          <cell r="Q1780" t="str">
            <v/>
          </cell>
        </row>
        <row r="1781">
          <cell r="C1781">
            <v>2431112089</v>
          </cell>
          <cell r="D1781">
            <v>5110017615</v>
          </cell>
          <cell r="E1781" t="str">
            <v>ИППСП</v>
          </cell>
          <cell r="F1781" t="str">
            <v>24-0446</v>
          </cell>
          <cell r="G1781">
            <v>36923</v>
          </cell>
          <cell r="H1781" t="str">
            <v>Обстоен преглед за установяване на орален статус</v>
          </cell>
          <cell r="I1781">
            <v>101</v>
          </cell>
          <cell r="J1781">
            <v>18</v>
          </cell>
          <cell r="L1781">
            <v>4.5</v>
          </cell>
          <cell r="M1781">
            <v>117</v>
          </cell>
          <cell r="N1781">
            <v>20.100000000000001</v>
          </cell>
          <cell r="O1781">
            <v>5.0199999999999996</v>
          </cell>
          <cell r="P1781">
            <v>20</v>
          </cell>
          <cell r="Q1781">
            <v>5</v>
          </cell>
          <cell r="R1781">
            <v>650</v>
          </cell>
          <cell r="S1781">
            <v>5</v>
          </cell>
          <cell r="T1781">
            <v>20</v>
          </cell>
        </row>
        <row r="1782">
          <cell r="H1782" t="str">
            <v>Препариране на кавитет. Подложки и обтурация с амалгама</v>
          </cell>
          <cell r="I1782">
            <v>301</v>
          </cell>
          <cell r="J1782">
            <v>22</v>
          </cell>
          <cell r="L1782">
            <v>9.5299999999999994</v>
          </cell>
          <cell r="M1782">
            <v>247.78</v>
          </cell>
          <cell r="P1782" t="str">
            <v/>
          </cell>
          <cell r="Q1782" t="str">
            <v/>
          </cell>
        </row>
        <row r="1783">
          <cell r="H1783" t="str">
            <v>Препариране на кавитет. Подложки и обтурация с химичен композит</v>
          </cell>
          <cell r="I1783">
            <v>301</v>
          </cell>
          <cell r="J1783">
            <v>14</v>
          </cell>
          <cell r="L1783">
            <v>6.07</v>
          </cell>
          <cell r="M1783">
            <v>157.82</v>
          </cell>
          <cell r="P1783" t="str">
            <v/>
          </cell>
          <cell r="Q1783" t="str">
            <v/>
          </cell>
        </row>
        <row r="1784">
          <cell r="H1784" t="str">
            <v>Екстракция на еднокоренов зъб с анестезия</v>
          </cell>
          <cell r="I1784">
            <v>508</v>
          </cell>
          <cell r="L1784">
            <v>0</v>
          </cell>
          <cell r="M1784">
            <v>0</v>
          </cell>
          <cell r="P1784" t="str">
            <v/>
          </cell>
          <cell r="Q1784" t="str">
            <v/>
          </cell>
        </row>
        <row r="1785">
          <cell r="H1785" t="str">
            <v>Екстракция на многокоренов зъб с анестезия</v>
          </cell>
          <cell r="I1785">
            <v>509</v>
          </cell>
          <cell r="L1785">
            <v>0</v>
          </cell>
          <cell r="M1785">
            <v>0</v>
          </cell>
          <cell r="P1785" t="str">
            <v/>
          </cell>
          <cell r="Q1785" t="str">
            <v/>
          </cell>
        </row>
        <row r="1786">
          <cell r="P1786" t="str">
            <v/>
          </cell>
          <cell r="Q1786" t="str">
            <v/>
          </cell>
        </row>
        <row r="1787">
          <cell r="P1787" t="str">
            <v/>
          </cell>
          <cell r="Q1787" t="str">
            <v/>
          </cell>
        </row>
        <row r="1788">
          <cell r="P1788" t="str">
            <v/>
          </cell>
          <cell r="Q1788" t="str">
            <v/>
          </cell>
        </row>
        <row r="1789">
          <cell r="P1789" t="str">
            <v/>
          </cell>
          <cell r="Q1789" t="str">
            <v/>
          </cell>
        </row>
        <row r="1790">
          <cell r="C1790">
            <v>2431112035</v>
          </cell>
          <cell r="D1790">
            <v>7104287636</v>
          </cell>
          <cell r="E1790" t="str">
            <v>ИППСП</v>
          </cell>
          <cell r="F1790" t="str">
            <v>24-0222</v>
          </cell>
          <cell r="G1790">
            <v>36917</v>
          </cell>
          <cell r="H1790" t="str">
            <v>Обстоен преглед за установяване на орален статус</v>
          </cell>
          <cell r="I1790">
            <v>101</v>
          </cell>
          <cell r="J1790">
            <v>14</v>
          </cell>
          <cell r="L1790">
            <v>3.5</v>
          </cell>
          <cell r="M1790">
            <v>91</v>
          </cell>
          <cell r="N1790">
            <v>14.41</v>
          </cell>
          <cell r="O1790">
            <v>5.82</v>
          </cell>
          <cell r="P1790">
            <v>15</v>
          </cell>
          <cell r="Q1790">
            <v>5</v>
          </cell>
          <cell r="R1790">
            <v>520</v>
          </cell>
          <cell r="S1790">
            <v>5.59</v>
          </cell>
          <cell r="T1790">
            <v>14.41</v>
          </cell>
        </row>
        <row r="1791">
          <cell r="H1791" t="str">
            <v>Препариране на кавитет. Подложки и обтурация с амалгама</v>
          </cell>
          <cell r="I1791">
            <v>301</v>
          </cell>
          <cell r="J1791">
            <v>1</v>
          </cell>
          <cell r="L1791">
            <v>0.43</v>
          </cell>
          <cell r="M1791">
            <v>11.18</v>
          </cell>
          <cell r="P1791" t="str">
            <v/>
          </cell>
          <cell r="Q1791" t="str">
            <v/>
          </cell>
        </row>
        <row r="1792">
          <cell r="H1792" t="str">
            <v>Препариране на кавитет. Подложки и обтурация с химичен композит</v>
          </cell>
          <cell r="I1792">
            <v>301</v>
          </cell>
          <cell r="J1792">
            <v>18</v>
          </cell>
          <cell r="L1792">
            <v>7.8</v>
          </cell>
          <cell r="M1792">
            <v>202.8</v>
          </cell>
          <cell r="P1792" t="str">
            <v/>
          </cell>
          <cell r="Q1792" t="str">
            <v/>
          </cell>
        </row>
        <row r="1793">
          <cell r="H1793" t="str">
            <v>Екстракция на еднокоренов зъб с анестезия</v>
          </cell>
          <cell r="I1793">
            <v>508</v>
          </cell>
          <cell r="J1793">
            <v>3</v>
          </cell>
          <cell r="L1793">
            <v>0.85</v>
          </cell>
          <cell r="M1793">
            <v>22.1</v>
          </cell>
          <cell r="P1793" t="str">
            <v/>
          </cell>
          <cell r="Q1793" t="str">
            <v/>
          </cell>
        </row>
        <row r="1794">
          <cell r="H1794" t="str">
            <v>Екстракция на многокоренов зъб с анестезия</v>
          </cell>
          <cell r="I1794">
            <v>509</v>
          </cell>
          <cell r="J1794">
            <v>5</v>
          </cell>
          <cell r="L1794">
            <v>1.83</v>
          </cell>
          <cell r="M1794">
            <v>47.58</v>
          </cell>
          <cell r="P1794" t="str">
            <v/>
          </cell>
          <cell r="Q1794" t="str">
            <v/>
          </cell>
        </row>
        <row r="1795">
          <cell r="P1795" t="str">
            <v/>
          </cell>
          <cell r="Q1795" t="str">
            <v/>
          </cell>
        </row>
        <row r="1796">
          <cell r="P1796" t="str">
            <v/>
          </cell>
          <cell r="Q1796" t="str">
            <v/>
          </cell>
        </row>
        <row r="1797">
          <cell r="P1797" t="str">
            <v/>
          </cell>
          <cell r="Q1797" t="str">
            <v/>
          </cell>
        </row>
        <row r="1798">
          <cell r="P1798" t="str">
            <v/>
          </cell>
          <cell r="Q1798" t="str">
            <v/>
          </cell>
        </row>
        <row r="1799">
          <cell r="C1799">
            <v>2431112030</v>
          </cell>
          <cell r="D1799">
            <v>4810267705</v>
          </cell>
          <cell r="E1799" t="str">
            <v>ИППСП</v>
          </cell>
          <cell r="F1799" t="str">
            <v>24-0155</v>
          </cell>
          <cell r="G1799">
            <v>36918</v>
          </cell>
          <cell r="H1799" t="str">
            <v>Обстоен преглед за установяване на орален статус</v>
          </cell>
          <cell r="I1799">
            <v>101</v>
          </cell>
          <cell r="J1799">
            <v>10</v>
          </cell>
          <cell r="L1799">
            <v>2.5</v>
          </cell>
          <cell r="M1799">
            <v>65</v>
          </cell>
          <cell r="N1799">
            <v>17.25</v>
          </cell>
          <cell r="O1799">
            <v>5.0199999999999996</v>
          </cell>
          <cell r="P1799">
            <v>17</v>
          </cell>
          <cell r="Q1799">
            <v>5</v>
          </cell>
          <cell r="R1799">
            <v>572</v>
          </cell>
          <cell r="S1799">
            <v>5</v>
          </cell>
          <cell r="T1799">
            <v>17</v>
          </cell>
        </row>
        <row r="1800">
          <cell r="H1800" t="str">
            <v>Препариране на кавитет. Подложки и обтурация с амалгама</v>
          </cell>
          <cell r="I1800">
            <v>301</v>
          </cell>
          <cell r="J1800">
            <v>9</v>
          </cell>
          <cell r="L1800">
            <v>3.9</v>
          </cell>
          <cell r="M1800">
            <v>101.4</v>
          </cell>
          <cell r="P1800" t="str">
            <v/>
          </cell>
          <cell r="Q1800" t="str">
            <v/>
          </cell>
        </row>
        <row r="1801">
          <cell r="H1801" t="str">
            <v>Препариране на кавитет. Подложки и обтурация с химичен композит</v>
          </cell>
          <cell r="I1801">
            <v>301</v>
          </cell>
          <cell r="J1801">
            <v>18</v>
          </cell>
          <cell r="L1801">
            <v>7.8</v>
          </cell>
          <cell r="M1801">
            <v>202.8</v>
          </cell>
          <cell r="P1801" t="str">
            <v/>
          </cell>
          <cell r="Q1801" t="str">
            <v/>
          </cell>
        </row>
        <row r="1802">
          <cell r="H1802" t="str">
            <v>Екстракция на еднокоренов зъб с анестезия</v>
          </cell>
          <cell r="I1802">
            <v>508</v>
          </cell>
          <cell r="J1802">
            <v>3</v>
          </cell>
          <cell r="L1802">
            <v>0.85</v>
          </cell>
          <cell r="M1802">
            <v>22.1</v>
          </cell>
          <cell r="P1802" t="str">
            <v/>
          </cell>
          <cell r="Q1802" t="str">
            <v/>
          </cell>
        </row>
        <row r="1803">
          <cell r="H1803" t="str">
            <v>Екстракция на многокоренов зъб с анестезия</v>
          </cell>
          <cell r="I1803">
            <v>509</v>
          </cell>
          <cell r="J1803">
            <v>6</v>
          </cell>
          <cell r="L1803">
            <v>2.2000000000000002</v>
          </cell>
          <cell r="M1803">
            <v>57.2</v>
          </cell>
          <cell r="P1803" t="str">
            <v/>
          </cell>
          <cell r="Q1803" t="str">
            <v/>
          </cell>
        </row>
        <row r="1804">
          <cell r="P1804" t="str">
            <v/>
          </cell>
          <cell r="Q1804" t="str">
            <v/>
          </cell>
        </row>
        <row r="1805">
          <cell r="P1805" t="str">
            <v/>
          </cell>
          <cell r="Q1805" t="str">
            <v/>
          </cell>
        </row>
        <row r="1806">
          <cell r="P1806" t="str">
            <v/>
          </cell>
          <cell r="Q1806" t="str">
            <v/>
          </cell>
        </row>
        <row r="1807">
          <cell r="P1807" t="str">
            <v/>
          </cell>
          <cell r="Q1807" t="str">
            <v/>
          </cell>
        </row>
        <row r="1808">
          <cell r="C1808">
            <v>2431112072</v>
          </cell>
          <cell r="D1808">
            <v>5904262612</v>
          </cell>
          <cell r="E1808" t="str">
            <v>ИППСП</v>
          </cell>
          <cell r="F1808" t="str">
            <v>24-0364</v>
          </cell>
          <cell r="G1808">
            <v>36919</v>
          </cell>
          <cell r="H1808" t="str">
            <v>Обстоен преглед за установяване на орален статус</v>
          </cell>
          <cell r="I1808">
            <v>101</v>
          </cell>
          <cell r="J1808">
            <v>20</v>
          </cell>
          <cell r="L1808">
            <v>5</v>
          </cell>
          <cell r="M1808">
            <v>130</v>
          </cell>
          <cell r="N1808">
            <v>17.829999999999998</v>
          </cell>
          <cell r="O1808">
            <v>4.28</v>
          </cell>
          <cell r="P1808">
            <v>18</v>
          </cell>
          <cell r="Q1808">
            <v>4</v>
          </cell>
          <cell r="R1808">
            <v>572</v>
          </cell>
          <cell r="S1808">
            <v>4.17</v>
          </cell>
          <cell r="T1808">
            <v>17.829999999999998</v>
          </cell>
        </row>
        <row r="1809">
          <cell r="H1809" t="str">
            <v>Препариране на кавитет. Подложки и обтурация с амалгама</v>
          </cell>
          <cell r="I1809">
            <v>301</v>
          </cell>
          <cell r="J1809">
            <v>3</v>
          </cell>
          <cell r="L1809">
            <v>1.3</v>
          </cell>
          <cell r="M1809">
            <v>33.799999999999997</v>
          </cell>
          <cell r="P1809" t="str">
            <v/>
          </cell>
          <cell r="Q1809" t="str">
            <v/>
          </cell>
        </row>
        <row r="1810">
          <cell r="H1810" t="str">
            <v>Препариране на кавитет. Подложки и обтурация с химичен композит</v>
          </cell>
          <cell r="I1810">
            <v>301</v>
          </cell>
          <cell r="J1810">
            <v>21</v>
          </cell>
          <cell r="L1810">
            <v>9.1</v>
          </cell>
          <cell r="M1810">
            <v>236.6</v>
          </cell>
          <cell r="P1810" t="str">
            <v/>
          </cell>
          <cell r="Q1810" t="str">
            <v/>
          </cell>
        </row>
        <row r="1811">
          <cell r="H1811" t="str">
            <v>Екстракция на еднокоренов зъб с анестезия</v>
          </cell>
          <cell r="I1811">
            <v>508</v>
          </cell>
          <cell r="J1811">
            <v>6</v>
          </cell>
          <cell r="L1811">
            <v>1.7</v>
          </cell>
          <cell r="M1811">
            <v>44.2</v>
          </cell>
          <cell r="P1811" t="str">
            <v/>
          </cell>
          <cell r="Q1811" t="str">
            <v/>
          </cell>
        </row>
        <row r="1812">
          <cell r="H1812" t="str">
            <v>Екстракция на многокоренов зъб с анестезия</v>
          </cell>
          <cell r="I1812">
            <v>509</v>
          </cell>
          <cell r="J1812">
            <v>2</v>
          </cell>
          <cell r="L1812">
            <v>0.73</v>
          </cell>
          <cell r="M1812">
            <v>18.98</v>
          </cell>
          <cell r="P1812" t="str">
            <v/>
          </cell>
          <cell r="Q1812" t="str">
            <v/>
          </cell>
        </row>
        <row r="1813">
          <cell r="P1813" t="str">
            <v/>
          </cell>
          <cell r="Q1813" t="str">
            <v/>
          </cell>
        </row>
        <row r="1814">
          <cell r="P1814" t="str">
            <v/>
          </cell>
          <cell r="Q1814" t="str">
            <v/>
          </cell>
        </row>
        <row r="1815">
          <cell r="P1815" t="str">
            <v/>
          </cell>
          <cell r="Q1815" t="str">
            <v/>
          </cell>
        </row>
        <row r="1816">
          <cell r="P1816" t="str">
            <v/>
          </cell>
          <cell r="Q1816" t="str">
            <v/>
          </cell>
        </row>
        <row r="1817">
          <cell r="C1817">
            <v>2431112009</v>
          </cell>
          <cell r="D1817">
            <v>6801107591</v>
          </cell>
          <cell r="E1817" t="str">
            <v>ИППСП</v>
          </cell>
          <cell r="F1817" t="str">
            <v>24-0158</v>
          </cell>
          <cell r="G1817">
            <v>36917</v>
          </cell>
          <cell r="H1817" t="str">
            <v>Обстоен преглед за установяване на орален статус</v>
          </cell>
          <cell r="I1817">
            <v>101</v>
          </cell>
          <cell r="J1817">
            <v>8</v>
          </cell>
          <cell r="L1817">
            <v>2</v>
          </cell>
          <cell r="M1817">
            <v>52</v>
          </cell>
          <cell r="N1817">
            <v>9.8800000000000008</v>
          </cell>
          <cell r="O1817">
            <v>11.15</v>
          </cell>
          <cell r="P1817">
            <v>15</v>
          </cell>
          <cell r="Q1817">
            <v>6</v>
          </cell>
          <cell r="R1817">
            <v>546</v>
          </cell>
          <cell r="S1817">
            <v>11.12</v>
          </cell>
          <cell r="T1817">
            <v>9.8800000000000008</v>
          </cell>
        </row>
        <row r="1818">
          <cell r="H1818" t="str">
            <v>Препариране на кавитет. Подложки и обтурация с амалгама</v>
          </cell>
          <cell r="I1818">
            <v>301</v>
          </cell>
          <cell r="L1818">
            <v>0</v>
          </cell>
          <cell r="M1818">
            <v>0</v>
          </cell>
          <cell r="P1818" t="str">
            <v/>
          </cell>
          <cell r="Q1818" t="str">
            <v/>
          </cell>
        </row>
        <row r="1819">
          <cell r="H1819" t="str">
            <v>Препариране на кавитет. Подложки и обтурация с химичен композит</v>
          </cell>
          <cell r="I1819">
            <v>301</v>
          </cell>
          <cell r="J1819">
            <v>15</v>
          </cell>
          <cell r="L1819">
            <v>6.5</v>
          </cell>
          <cell r="M1819">
            <v>169</v>
          </cell>
          <cell r="P1819" t="str">
            <v/>
          </cell>
          <cell r="Q1819" t="str">
            <v/>
          </cell>
        </row>
        <row r="1820">
          <cell r="H1820" t="str">
            <v>Екстракция на еднокоренов зъб с анестезия</v>
          </cell>
          <cell r="I1820">
            <v>508</v>
          </cell>
          <cell r="J1820">
            <v>1</v>
          </cell>
          <cell r="L1820">
            <v>0.28000000000000003</v>
          </cell>
          <cell r="M1820">
            <v>7.28</v>
          </cell>
          <cell r="P1820" t="str">
            <v/>
          </cell>
          <cell r="Q1820" t="str">
            <v/>
          </cell>
        </row>
        <row r="1821">
          <cell r="H1821" t="str">
            <v>Екстракция на многокоренов зъб с анестезия</v>
          </cell>
          <cell r="I1821">
            <v>509</v>
          </cell>
          <cell r="J1821">
            <v>3</v>
          </cell>
          <cell r="L1821">
            <v>1.1000000000000001</v>
          </cell>
          <cell r="M1821">
            <v>28.6</v>
          </cell>
          <cell r="P1821" t="str">
            <v/>
          </cell>
          <cell r="Q1821" t="str">
            <v/>
          </cell>
        </row>
        <row r="1822">
          <cell r="P1822" t="str">
            <v/>
          </cell>
          <cell r="Q1822" t="str">
            <v/>
          </cell>
        </row>
        <row r="1823">
          <cell r="P1823" t="str">
            <v/>
          </cell>
          <cell r="Q1823" t="str">
            <v/>
          </cell>
        </row>
        <row r="1824">
          <cell r="P1824" t="str">
            <v/>
          </cell>
          <cell r="Q1824" t="str">
            <v/>
          </cell>
        </row>
        <row r="1825">
          <cell r="P1825" t="str">
            <v/>
          </cell>
          <cell r="Q1825" t="str">
            <v/>
          </cell>
        </row>
        <row r="1826">
          <cell r="C1826">
            <v>2431112149</v>
          </cell>
          <cell r="D1826">
            <v>6008257594</v>
          </cell>
          <cell r="E1826" t="str">
            <v>ИППСП</v>
          </cell>
          <cell r="F1826" t="str">
            <v>24-0213</v>
          </cell>
          <cell r="G1826">
            <v>36917</v>
          </cell>
          <cell r="H1826" t="str">
            <v>Обстоен преглед за установяване на орален статус</v>
          </cell>
          <cell r="I1826">
            <v>101</v>
          </cell>
          <cell r="J1826">
            <v>14</v>
          </cell>
          <cell r="L1826">
            <v>3.5</v>
          </cell>
          <cell r="M1826">
            <v>91</v>
          </cell>
          <cell r="N1826">
            <v>12.17</v>
          </cell>
          <cell r="O1826">
            <v>5.83</v>
          </cell>
          <cell r="P1826">
            <v>15</v>
          </cell>
          <cell r="Q1826">
            <v>3</v>
          </cell>
          <cell r="R1826">
            <v>468</v>
          </cell>
          <cell r="S1826">
            <v>5.83</v>
          </cell>
          <cell r="T1826">
            <v>12.17</v>
          </cell>
        </row>
        <row r="1827">
          <cell r="H1827" t="str">
            <v>Препариране на кавитет. Подложки и обтурация с амалгама</v>
          </cell>
          <cell r="I1827">
            <v>301</v>
          </cell>
          <cell r="J1827">
            <v>8</v>
          </cell>
          <cell r="L1827">
            <v>3.47</v>
          </cell>
          <cell r="M1827">
            <v>90.22</v>
          </cell>
          <cell r="P1827" t="str">
            <v/>
          </cell>
          <cell r="Q1827" t="str">
            <v/>
          </cell>
        </row>
        <row r="1828">
          <cell r="H1828" t="str">
            <v>Препариране на кавитет. Подложки и обтурация с химичен композит</v>
          </cell>
          <cell r="I1828">
            <v>301</v>
          </cell>
          <cell r="J1828">
            <v>12</v>
          </cell>
          <cell r="L1828">
            <v>5.2</v>
          </cell>
          <cell r="M1828">
            <v>135.19999999999999</v>
          </cell>
          <cell r="P1828" t="str">
            <v/>
          </cell>
          <cell r="Q1828" t="str">
            <v/>
          </cell>
        </row>
        <row r="1829">
          <cell r="H1829" t="str">
            <v>Екстракция на еднокоренов зъб с анестезия</v>
          </cell>
          <cell r="I1829">
            <v>508</v>
          </cell>
          <cell r="L1829">
            <v>0</v>
          </cell>
          <cell r="M1829">
            <v>0</v>
          </cell>
          <cell r="P1829" t="str">
            <v/>
          </cell>
          <cell r="Q1829" t="str">
            <v/>
          </cell>
        </row>
        <row r="1830">
          <cell r="H1830" t="str">
            <v>Екстракция на многокоренов зъб с анестезия</v>
          </cell>
          <cell r="I1830">
            <v>509</v>
          </cell>
          <cell r="L1830">
            <v>0</v>
          </cell>
          <cell r="M1830">
            <v>0</v>
          </cell>
          <cell r="P1830" t="str">
            <v/>
          </cell>
          <cell r="Q1830" t="str">
            <v/>
          </cell>
        </row>
        <row r="1831">
          <cell r="P1831" t="str">
            <v/>
          </cell>
          <cell r="Q1831" t="str">
            <v/>
          </cell>
        </row>
        <row r="1832">
          <cell r="P1832" t="str">
            <v/>
          </cell>
          <cell r="Q1832" t="str">
            <v/>
          </cell>
        </row>
        <row r="1833">
          <cell r="P1833" t="str">
            <v/>
          </cell>
          <cell r="Q1833" t="str">
            <v/>
          </cell>
        </row>
        <row r="1834">
          <cell r="P1834" t="str">
            <v/>
          </cell>
          <cell r="Q1834" t="str">
            <v/>
          </cell>
        </row>
        <row r="1835">
          <cell r="C1835">
            <v>2431112105</v>
          </cell>
          <cell r="D1835">
            <v>6903307627</v>
          </cell>
          <cell r="E1835" t="str">
            <v>ИППСП</v>
          </cell>
          <cell r="F1835" t="str">
            <v>24-0164</v>
          </cell>
          <cell r="G1835">
            <v>36917</v>
          </cell>
          <cell r="H1835" t="str">
            <v>Обстоен преглед за установяване на орален статус</v>
          </cell>
          <cell r="I1835">
            <v>101</v>
          </cell>
          <cell r="J1835">
            <v>26</v>
          </cell>
          <cell r="L1835">
            <v>6.5</v>
          </cell>
          <cell r="M1835">
            <v>169</v>
          </cell>
          <cell r="N1835">
            <v>20.329999999999998</v>
          </cell>
          <cell r="O1835">
            <v>2.02</v>
          </cell>
          <cell r="P1835">
            <v>20</v>
          </cell>
          <cell r="Q1835">
            <v>2</v>
          </cell>
          <cell r="R1835">
            <v>572</v>
          </cell>
          <cell r="S1835">
            <v>2</v>
          </cell>
          <cell r="T1835">
            <v>20</v>
          </cell>
        </row>
        <row r="1836">
          <cell r="H1836" t="str">
            <v>Препариране на кавитет. Подложки и обтурация с амалгама</v>
          </cell>
          <cell r="I1836">
            <v>301</v>
          </cell>
          <cell r="J1836">
            <v>18</v>
          </cell>
          <cell r="L1836">
            <v>7.8</v>
          </cell>
          <cell r="M1836">
            <v>202.8</v>
          </cell>
          <cell r="P1836" t="str">
            <v/>
          </cell>
          <cell r="Q1836" t="str">
            <v/>
          </cell>
        </row>
        <row r="1837">
          <cell r="H1837" t="str">
            <v>Препариране на кавитет. Подложки и обтурация с химичен композит</v>
          </cell>
          <cell r="I1837">
            <v>301</v>
          </cell>
          <cell r="J1837">
            <v>7</v>
          </cell>
          <cell r="L1837">
            <v>3.03</v>
          </cell>
          <cell r="M1837">
            <v>78.78</v>
          </cell>
          <cell r="P1837" t="str">
            <v/>
          </cell>
          <cell r="Q1837" t="str">
            <v/>
          </cell>
        </row>
        <row r="1838">
          <cell r="H1838" t="str">
            <v>Екстракция на еднокоренов зъб с анестезия</v>
          </cell>
          <cell r="I1838">
            <v>508</v>
          </cell>
          <cell r="J1838">
            <v>8</v>
          </cell>
          <cell r="L1838">
            <v>2.27</v>
          </cell>
          <cell r="M1838">
            <v>59.02</v>
          </cell>
          <cell r="P1838" t="str">
            <v/>
          </cell>
          <cell r="Q1838" t="str">
            <v/>
          </cell>
        </row>
        <row r="1839">
          <cell r="H1839" t="str">
            <v>Екстракция на многокоренов зъб с анестезия</v>
          </cell>
          <cell r="I1839">
            <v>509</v>
          </cell>
          <cell r="J1839">
            <v>2</v>
          </cell>
          <cell r="L1839">
            <v>0.73</v>
          </cell>
          <cell r="M1839">
            <v>18.98</v>
          </cell>
          <cell r="P1839" t="str">
            <v/>
          </cell>
          <cell r="Q1839" t="str">
            <v/>
          </cell>
        </row>
        <row r="1840">
          <cell r="P1840" t="str">
            <v/>
          </cell>
          <cell r="Q1840" t="str">
            <v/>
          </cell>
        </row>
        <row r="1841">
          <cell r="P1841" t="str">
            <v/>
          </cell>
          <cell r="Q1841" t="str">
            <v/>
          </cell>
        </row>
        <row r="1842">
          <cell r="P1842" t="str">
            <v/>
          </cell>
          <cell r="Q1842" t="str">
            <v/>
          </cell>
        </row>
        <row r="1843">
          <cell r="P1843" t="str">
            <v/>
          </cell>
          <cell r="Q1843" t="str">
            <v/>
          </cell>
        </row>
        <row r="1844">
          <cell r="C1844">
            <v>2431112036</v>
          </cell>
          <cell r="D1844">
            <v>6901237618</v>
          </cell>
          <cell r="E1844" t="str">
            <v>ИППСП</v>
          </cell>
          <cell r="F1844" t="str">
            <v>14-0189</v>
          </cell>
          <cell r="G1844">
            <v>36913</v>
          </cell>
          <cell r="H1844" t="str">
            <v>Обстоен преглед за установяване на орален статус</v>
          </cell>
          <cell r="I1844">
            <v>101</v>
          </cell>
          <cell r="J1844">
            <v>22</v>
          </cell>
          <cell r="L1844">
            <v>5.5</v>
          </cell>
          <cell r="M1844">
            <v>143</v>
          </cell>
          <cell r="N1844">
            <v>20.2</v>
          </cell>
          <cell r="O1844">
            <v>5.05</v>
          </cell>
          <cell r="P1844">
            <v>20</v>
          </cell>
          <cell r="Q1844">
            <v>5</v>
          </cell>
          <cell r="R1844">
            <v>650</v>
          </cell>
          <cell r="S1844">
            <v>5</v>
          </cell>
          <cell r="T1844">
            <v>20</v>
          </cell>
        </row>
        <row r="1845">
          <cell r="H1845" t="str">
            <v>Препариране на кавитет. Подложки и обтурация с амалгама</v>
          </cell>
          <cell r="I1845">
            <v>301</v>
          </cell>
          <cell r="J1845">
            <v>6</v>
          </cell>
          <cell r="L1845">
            <v>2.6</v>
          </cell>
          <cell r="M1845">
            <v>67.599999999999994</v>
          </cell>
          <cell r="P1845" t="str">
            <v/>
          </cell>
          <cell r="Q1845" t="str">
            <v/>
          </cell>
        </row>
        <row r="1846">
          <cell r="H1846" t="str">
            <v>Препариране на кавитет. Подложки и обтурация с химичен композит</v>
          </cell>
          <cell r="I1846">
            <v>301</v>
          </cell>
          <cell r="J1846">
            <v>2</v>
          </cell>
          <cell r="L1846">
            <v>0.87</v>
          </cell>
          <cell r="M1846">
            <v>22.62</v>
          </cell>
          <cell r="P1846" t="str">
            <v/>
          </cell>
          <cell r="Q1846" t="str">
            <v/>
          </cell>
        </row>
        <row r="1847">
          <cell r="H1847" t="str">
            <v>Екстракция на еднокоренов зъб с анестезия</v>
          </cell>
          <cell r="I1847">
            <v>508</v>
          </cell>
          <cell r="J1847">
            <v>28</v>
          </cell>
          <cell r="L1847">
            <v>7.93</v>
          </cell>
          <cell r="M1847">
            <v>206.18</v>
          </cell>
          <cell r="P1847" t="str">
            <v/>
          </cell>
          <cell r="Q1847" t="str">
            <v/>
          </cell>
        </row>
        <row r="1848">
          <cell r="H1848" t="str">
            <v>Екстракция на многокоренов зъб с анестезия</v>
          </cell>
          <cell r="I1848">
            <v>509</v>
          </cell>
          <cell r="J1848">
            <v>9</v>
          </cell>
          <cell r="L1848">
            <v>3.3</v>
          </cell>
          <cell r="M1848">
            <v>85.8</v>
          </cell>
          <cell r="P1848" t="str">
            <v/>
          </cell>
          <cell r="Q1848" t="str">
            <v/>
          </cell>
        </row>
        <row r="1849">
          <cell r="P1849" t="str">
            <v/>
          </cell>
          <cell r="Q1849" t="str">
            <v/>
          </cell>
        </row>
        <row r="1850">
          <cell r="P1850" t="str">
            <v/>
          </cell>
          <cell r="Q1850" t="str">
            <v/>
          </cell>
        </row>
        <row r="1851">
          <cell r="P1851" t="str">
            <v/>
          </cell>
          <cell r="Q1851" t="str">
            <v/>
          </cell>
        </row>
        <row r="1852">
          <cell r="P1852" t="str">
            <v/>
          </cell>
          <cell r="Q1852" t="str">
            <v/>
          </cell>
        </row>
        <row r="1853">
          <cell r="C1853">
            <v>2431112057</v>
          </cell>
          <cell r="D1853">
            <v>5302167614</v>
          </cell>
          <cell r="E1853" t="str">
            <v>ИППСП</v>
          </cell>
          <cell r="F1853" t="str">
            <v>24-0012</v>
          </cell>
          <cell r="G1853">
            <v>36914</v>
          </cell>
          <cell r="H1853" t="str">
            <v>Обстоен преглед за установяване на орален статус</v>
          </cell>
          <cell r="I1853">
            <v>101</v>
          </cell>
          <cell r="J1853">
            <v>21</v>
          </cell>
          <cell r="L1853">
            <v>5.25</v>
          </cell>
          <cell r="M1853">
            <v>136.5</v>
          </cell>
          <cell r="N1853">
            <v>18.93</v>
          </cell>
          <cell r="O1853">
            <v>3.23</v>
          </cell>
          <cell r="P1853">
            <v>20</v>
          </cell>
          <cell r="Q1853">
            <v>2</v>
          </cell>
          <cell r="R1853">
            <v>572</v>
          </cell>
          <cell r="S1853">
            <v>3.07</v>
          </cell>
          <cell r="T1853">
            <v>18.93</v>
          </cell>
        </row>
        <row r="1854">
          <cell r="H1854" t="str">
            <v>Препариране на кавитет. Подложки и обтурация с амалгама</v>
          </cell>
          <cell r="I1854">
            <v>301</v>
          </cell>
          <cell r="J1854">
            <v>16</v>
          </cell>
          <cell r="L1854">
            <v>6.93</v>
          </cell>
          <cell r="M1854">
            <v>180.18</v>
          </cell>
          <cell r="P1854" t="str">
            <v/>
          </cell>
          <cell r="Q1854" t="str">
            <v/>
          </cell>
        </row>
        <row r="1855">
          <cell r="H1855" t="str">
            <v>Препариране на кавитет. Подложки и обтурация с химичен композит</v>
          </cell>
          <cell r="I1855">
            <v>301</v>
          </cell>
          <cell r="J1855">
            <v>6</v>
          </cell>
          <cell r="L1855">
            <v>2.6</v>
          </cell>
          <cell r="M1855">
            <v>67.599999999999994</v>
          </cell>
          <cell r="P1855" t="str">
            <v/>
          </cell>
          <cell r="Q1855" t="str">
            <v/>
          </cell>
        </row>
        <row r="1856">
          <cell r="H1856" t="str">
            <v>Екстракция на еднокоренов зъб с анестезия</v>
          </cell>
          <cell r="I1856">
            <v>508</v>
          </cell>
          <cell r="J1856">
            <v>3</v>
          </cell>
          <cell r="L1856">
            <v>0.85</v>
          </cell>
          <cell r="M1856">
            <v>22.1</v>
          </cell>
          <cell r="P1856" t="str">
            <v/>
          </cell>
          <cell r="Q1856" t="str">
            <v/>
          </cell>
        </row>
        <row r="1857">
          <cell r="H1857" t="str">
            <v>Екстракция на многокоренов зъб с анестезия</v>
          </cell>
          <cell r="I1857">
            <v>509</v>
          </cell>
          <cell r="J1857">
            <v>9</v>
          </cell>
          <cell r="L1857">
            <v>3.3</v>
          </cell>
          <cell r="M1857">
            <v>85.8</v>
          </cell>
          <cell r="P1857" t="str">
            <v/>
          </cell>
          <cell r="Q1857" t="str">
            <v/>
          </cell>
        </row>
        <row r="1858">
          <cell r="P1858" t="str">
            <v/>
          </cell>
          <cell r="Q1858" t="str">
            <v/>
          </cell>
        </row>
        <row r="1859">
          <cell r="P1859" t="str">
            <v/>
          </cell>
          <cell r="Q1859" t="str">
            <v/>
          </cell>
        </row>
        <row r="1860">
          <cell r="P1860" t="str">
            <v/>
          </cell>
          <cell r="Q1860" t="str">
            <v/>
          </cell>
        </row>
        <row r="1861">
          <cell r="P1861" t="str">
            <v/>
          </cell>
          <cell r="Q1861" t="str">
            <v/>
          </cell>
        </row>
        <row r="1862">
          <cell r="C1862">
            <v>2431112162</v>
          </cell>
          <cell r="D1862" t="str">
            <v>7404137616</v>
          </cell>
          <cell r="E1862" t="str">
            <v>ИППСП</v>
          </cell>
          <cell r="F1862" t="str">
            <v>24-014</v>
          </cell>
          <cell r="G1862">
            <v>36915</v>
          </cell>
          <cell r="H1862" t="str">
            <v>Обстоен преглед за установяване на орален статус</v>
          </cell>
          <cell r="I1862">
            <v>101</v>
          </cell>
          <cell r="J1862">
            <v>9</v>
          </cell>
          <cell r="L1862">
            <v>2.25</v>
          </cell>
          <cell r="M1862">
            <v>58.5</v>
          </cell>
          <cell r="N1862">
            <v>15.02</v>
          </cell>
          <cell r="O1862">
            <v>0</v>
          </cell>
          <cell r="P1862">
            <v>15</v>
          </cell>
          <cell r="Q1862">
            <v>0</v>
          </cell>
          <cell r="R1862">
            <v>390</v>
          </cell>
          <cell r="S1862">
            <v>0</v>
          </cell>
          <cell r="T1862">
            <v>15</v>
          </cell>
        </row>
        <row r="1863">
          <cell r="H1863" t="str">
            <v>Препариране на кавитет. Подложки и обтурация с амалгама</v>
          </cell>
          <cell r="I1863">
            <v>301</v>
          </cell>
          <cell r="L1863">
            <v>0</v>
          </cell>
          <cell r="M1863">
            <v>0</v>
          </cell>
          <cell r="P1863" t="str">
            <v/>
          </cell>
          <cell r="Q1863" t="str">
            <v/>
          </cell>
        </row>
        <row r="1864">
          <cell r="H1864" t="str">
            <v>Препариране на кавитет. Подложки и обтурация с химичен композит</v>
          </cell>
          <cell r="I1864">
            <v>301</v>
          </cell>
          <cell r="J1864">
            <v>20</v>
          </cell>
          <cell r="L1864">
            <v>8.67</v>
          </cell>
          <cell r="M1864">
            <v>225.42</v>
          </cell>
          <cell r="P1864" t="str">
            <v/>
          </cell>
          <cell r="Q1864" t="str">
            <v/>
          </cell>
        </row>
        <row r="1865">
          <cell r="H1865" t="str">
            <v>Екстракция на еднокоренов зъб с анестезия</v>
          </cell>
          <cell r="I1865">
            <v>508</v>
          </cell>
          <cell r="J1865">
            <v>8</v>
          </cell>
          <cell r="L1865">
            <v>2.27</v>
          </cell>
          <cell r="M1865">
            <v>59.02</v>
          </cell>
          <cell r="P1865" t="str">
            <v/>
          </cell>
          <cell r="Q1865" t="str">
            <v/>
          </cell>
        </row>
        <row r="1866">
          <cell r="H1866" t="str">
            <v>Екстракция на многокоренов зъб с анестезия</v>
          </cell>
          <cell r="I1866">
            <v>509</v>
          </cell>
          <cell r="J1866">
            <v>5</v>
          </cell>
          <cell r="L1866">
            <v>1.83</v>
          </cell>
          <cell r="M1866">
            <v>47.58</v>
          </cell>
          <cell r="P1866" t="str">
            <v/>
          </cell>
          <cell r="Q1866" t="str">
            <v/>
          </cell>
        </row>
        <row r="1867">
          <cell r="P1867" t="str">
            <v/>
          </cell>
          <cell r="Q1867" t="str">
            <v/>
          </cell>
        </row>
        <row r="1868">
          <cell r="P1868" t="str">
            <v/>
          </cell>
          <cell r="Q1868" t="str">
            <v/>
          </cell>
        </row>
        <row r="1869">
          <cell r="P1869" t="str">
            <v/>
          </cell>
          <cell r="Q1869" t="str">
            <v/>
          </cell>
        </row>
        <row r="1870">
          <cell r="P1870" t="str">
            <v/>
          </cell>
          <cell r="Q1870" t="str">
            <v/>
          </cell>
        </row>
        <row r="1871">
          <cell r="C1871">
            <v>2431112113</v>
          </cell>
          <cell r="D1871">
            <v>5611267561</v>
          </cell>
          <cell r="E1871" t="str">
            <v>ИППСП</v>
          </cell>
          <cell r="F1871" t="str">
            <v>24-0018</v>
          </cell>
          <cell r="G1871">
            <v>36915</v>
          </cell>
          <cell r="H1871" t="str">
            <v>Обстоен преглед за установяване на орален статус</v>
          </cell>
          <cell r="I1871">
            <v>101</v>
          </cell>
          <cell r="J1871">
            <v>42</v>
          </cell>
          <cell r="L1871">
            <v>10.5</v>
          </cell>
          <cell r="M1871">
            <v>273</v>
          </cell>
          <cell r="N1871">
            <v>30.24</v>
          </cell>
          <cell r="O1871">
            <v>5.38</v>
          </cell>
          <cell r="P1871">
            <v>30</v>
          </cell>
          <cell r="Q1871">
            <v>5</v>
          </cell>
          <cell r="R1871">
            <v>910</v>
          </cell>
          <cell r="S1871">
            <v>5</v>
          </cell>
          <cell r="T1871">
            <v>30</v>
          </cell>
        </row>
        <row r="1872">
          <cell r="H1872" t="str">
            <v>Препариране на кавитет. Подложки и обтурация с амалгама</v>
          </cell>
          <cell r="I1872">
            <v>301</v>
          </cell>
          <cell r="J1872">
            <v>14</v>
          </cell>
          <cell r="L1872">
            <v>6.07</v>
          </cell>
          <cell r="M1872">
            <v>157.82</v>
          </cell>
          <cell r="P1872" t="str">
            <v/>
          </cell>
          <cell r="Q1872" t="str">
            <v/>
          </cell>
        </row>
        <row r="1873">
          <cell r="H1873" t="str">
            <v>Препариране на кавитет. Подложки и обтурация с химичен композит</v>
          </cell>
          <cell r="I1873">
            <v>301</v>
          </cell>
          <cell r="J1873">
            <v>14</v>
          </cell>
          <cell r="L1873">
            <v>6.07</v>
          </cell>
          <cell r="M1873">
            <v>157.82</v>
          </cell>
          <cell r="P1873" t="str">
            <v/>
          </cell>
          <cell r="Q1873" t="str">
            <v/>
          </cell>
        </row>
        <row r="1874">
          <cell r="H1874" t="str">
            <v>Екстракция на еднокоренов зъб с анестезия</v>
          </cell>
          <cell r="I1874">
            <v>508</v>
          </cell>
          <cell r="J1874">
            <v>10</v>
          </cell>
          <cell r="L1874">
            <v>2.83</v>
          </cell>
          <cell r="M1874">
            <v>73.58</v>
          </cell>
          <cell r="P1874" t="str">
            <v/>
          </cell>
          <cell r="Q1874" t="str">
            <v/>
          </cell>
        </row>
        <row r="1875">
          <cell r="H1875" t="str">
            <v>Екстракция на многокоренов зъб с анестезия</v>
          </cell>
          <cell r="I1875">
            <v>509</v>
          </cell>
          <cell r="J1875">
            <v>13</v>
          </cell>
          <cell r="L1875">
            <v>4.7699999999999996</v>
          </cell>
          <cell r="M1875">
            <v>124.02</v>
          </cell>
          <cell r="P1875" t="str">
            <v/>
          </cell>
          <cell r="Q1875" t="str">
            <v/>
          </cell>
        </row>
        <row r="1876">
          <cell r="P1876" t="str">
            <v/>
          </cell>
          <cell r="Q1876" t="str">
            <v/>
          </cell>
        </row>
        <row r="1877">
          <cell r="P1877" t="str">
            <v/>
          </cell>
          <cell r="Q1877" t="str">
            <v/>
          </cell>
        </row>
        <row r="1878">
          <cell r="P1878" t="str">
            <v/>
          </cell>
          <cell r="Q1878" t="str">
            <v/>
          </cell>
        </row>
        <row r="1879">
          <cell r="P1879" t="str">
            <v/>
          </cell>
          <cell r="Q1879" t="str">
            <v/>
          </cell>
        </row>
        <row r="1880">
          <cell r="C1880">
            <v>2431112146</v>
          </cell>
          <cell r="D1880">
            <v>6502277610</v>
          </cell>
          <cell r="E1880" t="str">
            <v>ИППСП</v>
          </cell>
          <cell r="F1880" t="str">
            <v>24-0369</v>
          </cell>
          <cell r="G1880">
            <v>36919</v>
          </cell>
          <cell r="H1880" t="str">
            <v>Обстоен преглед за установяване на орален статус</v>
          </cell>
          <cell r="I1880">
            <v>101</v>
          </cell>
          <cell r="J1880">
            <v>15</v>
          </cell>
          <cell r="L1880">
            <v>3.75</v>
          </cell>
          <cell r="M1880">
            <v>97.5</v>
          </cell>
          <cell r="N1880">
            <v>11.77</v>
          </cell>
          <cell r="O1880">
            <v>10.39</v>
          </cell>
          <cell r="P1880">
            <v>15</v>
          </cell>
          <cell r="Q1880">
            <v>7</v>
          </cell>
          <cell r="R1880">
            <v>572</v>
          </cell>
          <cell r="S1880">
            <v>10.23</v>
          </cell>
          <cell r="T1880">
            <v>11.77</v>
          </cell>
        </row>
        <row r="1881">
          <cell r="H1881" t="str">
            <v>Препариране на кавитет. Подложки и обтурация с амалгама</v>
          </cell>
          <cell r="I1881">
            <v>301</v>
          </cell>
          <cell r="J1881">
            <v>5</v>
          </cell>
          <cell r="L1881">
            <v>2.17</v>
          </cell>
          <cell r="M1881">
            <v>56.42</v>
          </cell>
          <cell r="P1881" t="str">
            <v/>
          </cell>
          <cell r="Q1881" t="str">
            <v/>
          </cell>
        </row>
        <row r="1882">
          <cell r="H1882" t="str">
            <v>Препариране на кавитет. Подложки и обтурация с химичен композит</v>
          </cell>
          <cell r="I1882">
            <v>301</v>
          </cell>
          <cell r="J1882">
            <v>9</v>
          </cell>
          <cell r="L1882">
            <v>3.9</v>
          </cell>
          <cell r="M1882">
            <v>101.4</v>
          </cell>
          <cell r="P1882" t="str">
            <v/>
          </cell>
          <cell r="Q1882" t="str">
            <v/>
          </cell>
        </row>
        <row r="1883">
          <cell r="H1883" t="str">
            <v>Екстракция на еднокоренов зъб с анестезия</v>
          </cell>
          <cell r="I1883">
            <v>508</v>
          </cell>
          <cell r="J1883">
            <v>3</v>
          </cell>
          <cell r="L1883">
            <v>0.85</v>
          </cell>
          <cell r="M1883">
            <v>22.1</v>
          </cell>
          <cell r="P1883" t="str">
            <v/>
          </cell>
          <cell r="Q1883" t="str">
            <v/>
          </cell>
        </row>
        <row r="1884">
          <cell r="H1884" t="str">
            <v>Екстракция на многокоренов зъб с анестезия</v>
          </cell>
          <cell r="I1884">
            <v>509</v>
          </cell>
          <cell r="J1884">
            <v>3</v>
          </cell>
          <cell r="L1884">
            <v>1.1000000000000001</v>
          </cell>
          <cell r="M1884">
            <v>28.6</v>
          </cell>
          <cell r="P1884" t="str">
            <v/>
          </cell>
          <cell r="Q1884" t="str">
            <v/>
          </cell>
        </row>
        <row r="1885">
          <cell r="P1885" t="str">
            <v/>
          </cell>
          <cell r="Q1885" t="str">
            <v/>
          </cell>
        </row>
        <row r="1886">
          <cell r="P1886" t="str">
            <v/>
          </cell>
          <cell r="Q1886" t="str">
            <v/>
          </cell>
        </row>
        <row r="1887">
          <cell r="P1887" t="str">
            <v/>
          </cell>
          <cell r="Q1887" t="str">
            <v/>
          </cell>
        </row>
        <row r="1888">
          <cell r="P1888" t="str">
            <v/>
          </cell>
          <cell r="Q1888" t="str">
            <v/>
          </cell>
        </row>
        <row r="1889">
          <cell r="C1889">
            <v>2431112039</v>
          </cell>
          <cell r="D1889">
            <v>5203107560</v>
          </cell>
          <cell r="E1889" t="str">
            <v>ИППСП</v>
          </cell>
          <cell r="F1889" t="str">
            <v>24-0215</v>
          </cell>
          <cell r="G1889">
            <v>36917</v>
          </cell>
          <cell r="H1889" t="str">
            <v>Обстоен преглед за установяване на орален статус</v>
          </cell>
          <cell r="I1889">
            <v>101</v>
          </cell>
          <cell r="J1889">
            <v>5</v>
          </cell>
          <cell r="L1889">
            <v>1.25</v>
          </cell>
          <cell r="M1889">
            <v>32.5</v>
          </cell>
          <cell r="N1889">
            <v>9</v>
          </cell>
          <cell r="O1889">
            <v>0.82</v>
          </cell>
          <cell r="P1889">
            <v>9</v>
          </cell>
          <cell r="Q1889">
            <v>1</v>
          </cell>
          <cell r="R1889">
            <v>255.32</v>
          </cell>
          <cell r="S1889">
            <v>0.82</v>
          </cell>
          <cell r="T1889">
            <v>9</v>
          </cell>
        </row>
        <row r="1890">
          <cell r="H1890" t="str">
            <v>Препариране на кавитет. Подложки и обтурация с амалгама</v>
          </cell>
          <cell r="I1890">
            <v>301</v>
          </cell>
          <cell r="J1890">
            <v>8</v>
          </cell>
          <cell r="L1890">
            <v>3.47</v>
          </cell>
          <cell r="M1890">
            <v>90.22</v>
          </cell>
          <cell r="P1890" t="str">
            <v/>
          </cell>
          <cell r="Q1890" t="str">
            <v/>
          </cell>
        </row>
        <row r="1891">
          <cell r="H1891" t="str">
            <v>Препариране на кавитет. Подложки и обтурация с химичен композит</v>
          </cell>
          <cell r="I1891">
            <v>301</v>
          </cell>
          <cell r="J1891">
            <v>5</v>
          </cell>
          <cell r="L1891">
            <v>2.17</v>
          </cell>
          <cell r="M1891">
            <v>56.42</v>
          </cell>
          <cell r="P1891" t="str">
            <v/>
          </cell>
          <cell r="Q1891" t="str">
            <v/>
          </cell>
        </row>
        <row r="1892">
          <cell r="H1892" t="str">
            <v>Екстракция на еднокоренов зъб с анестезия</v>
          </cell>
          <cell r="I1892">
            <v>508</v>
          </cell>
          <cell r="J1892">
            <v>1</v>
          </cell>
          <cell r="L1892">
            <v>0.28000000000000003</v>
          </cell>
          <cell r="M1892">
            <v>7.28</v>
          </cell>
          <cell r="P1892" t="str">
            <v/>
          </cell>
          <cell r="Q1892" t="str">
            <v/>
          </cell>
        </row>
        <row r="1893">
          <cell r="H1893" t="str">
            <v>Екстракция на многокоренов зъб с анестезия</v>
          </cell>
          <cell r="I1893">
            <v>509</v>
          </cell>
          <cell r="J1893">
            <v>5</v>
          </cell>
          <cell r="L1893">
            <v>1.83</v>
          </cell>
          <cell r="M1893">
            <v>47.58</v>
          </cell>
          <cell r="P1893" t="str">
            <v/>
          </cell>
          <cell r="Q1893" t="str">
            <v/>
          </cell>
        </row>
        <row r="1894">
          <cell r="P1894" t="str">
            <v/>
          </cell>
          <cell r="Q1894" t="str">
            <v/>
          </cell>
        </row>
        <row r="1895">
          <cell r="P1895" t="str">
            <v/>
          </cell>
          <cell r="Q1895" t="str">
            <v/>
          </cell>
        </row>
        <row r="1896">
          <cell r="P1896" t="str">
            <v/>
          </cell>
          <cell r="Q1896" t="str">
            <v/>
          </cell>
        </row>
        <row r="1897">
          <cell r="P1897" t="str">
            <v/>
          </cell>
          <cell r="Q1897" t="str">
            <v/>
          </cell>
        </row>
        <row r="1898">
          <cell r="C1898">
            <v>2431112062</v>
          </cell>
          <cell r="D1898">
            <v>5702117650</v>
          </cell>
          <cell r="E1898" t="str">
            <v>ИППСП</v>
          </cell>
          <cell r="F1898" t="str">
            <v>24-0225</v>
          </cell>
          <cell r="G1898">
            <v>36917</v>
          </cell>
          <cell r="H1898" t="str">
            <v>Обстоен преглед за установяване на орален статус</v>
          </cell>
          <cell r="I1898">
            <v>101</v>
          </cell>
          <cell r="J1898">
            <v>17</v>
          </cell>
          <cell r="L1898">
            <v>4.25</v>
          </cell>
          <cell r="M1898">
            <v>110.5</v>
          </cell>
          <cell r="N1898">
            <v>15.82</v>
          </cell>
          <cell r="O1898">
            <v>6.23</v>
          </cell>
          <cell r="P1898">
            <v>18</v>
          </cell>
          <cell r="Q1898">
            <v>4</v>
          </cell>
          <cell r="R1898">
            <v>572</v>
          </cell>
          <cell r="S1898">
            <v>6.18</v>
          </cell>
          <cell r="T1898">
            <v>15.82</v>
          </cell>
        </row>
        <row r="1899">
          <cell r="H1899" t="str">
            <v>Препариране на кавитет. Подложки и обтурация с амалгама</v>
          </cell>
          <cell r="I1899">
            <v>301</v>
          </cell>
          <cell r="J1899">
            <v>5</v>
          </cell>
          <cell r="L1899">
            <v>2.17</v>
          </cell>
          <cell r="M1899">
            <v>56.42</v>
          </cell>
          <cell r="P1899" t="str">
            <v/>
          </cell>
          <cell r="Q1899" t="str">
            <v/>
          </cell>
        </row>
        <row r="1900">
          <cell r="H1900" t="str">
            <v>Препариране на кавитет. Подложки и обтурация с химичен композит</v>
          </cell>
          <cell r="I1900">
            <v>301</v>
          </cell>
          <cell r="J1900">
            <v>11</v>
          </cell>
          <cell r="L1900">
            <v>4.7699999999999996</v>
          </cell>
          <cell r="M1900">
            <v>124.02</v>
          </cell>
          <cell r="P1900" t="str">
            <v/>
          </cell>
          <cell r="Q1900" t="str">
            <v/>
          </cell>
        </row>
        <row r="1901">
          <cell r="H1901" t="str">
            <v>Екстракция на еднокоренов зъб с анестезия</v>
          </cell>
          <cell r="I1901">
            <v>508</v>
          </cell>
          <cell r="J1901">
            <v>6</v>
          </cell>
          <cell r="L1901">
            <v>1.7</v>
          </cell>
          <cell r="M1901">
            <v>44.2</v>
          </cell>
          <cell r="P1901" t="str">
            <v/>
          </cell>
          <cell r="Q1901" t="str">
            <v/>
          </cell>
        </row>
        <row r="1902">
          <cell r="H1902" t="str">
            <v>Екстракция на многокоренов зъб с анестезия</v>
          </cell>
          <cell r="I1902">
            <v>509</v>
          </cell>
          <cell r="J1902">
            <v>8</v>
          </cell>
          <cell r="L1902">
            <v>2.93</v>
          </cell>
          <cell r="M1902">
            <v>76.180000000000007</v>
          </cell>
          <cell r="P1902" t="str">
            <v/>
          </cell>
          <cell r="Q1902" t="str">
            <v/>
          </cell>
        </row>
        <row r="1903">
          <cell r="P1903" t="str">
            <v/>
          </cell>
          <cell r="Q1903" t="str">
            <v/>
          </cell>
        </row>
        <row r="1904">
          <cell r="P1904" t="str">
            <v/>
          </cell>
          <cell r="Q1904" t="str">
            <v/>
          </cell>
        </row>
        <row r="1905">
          <cell r="P1905" t="str">
            <v/>
          </cell>
          <cell r="Q1905" t="str">
            <v/>
          </cell>
        </row>
        <row r="1906">
          <cell r="P1906" t="str">
            <v/>
          </cell>
          <cell r="Q1906" t="str">
            <v/>
          </cell>
        </row>
        <row r="1907">
          <cell r="C1907">
            <v>2431112098</v>
          </cell>
          <cell r="D1907">
            <v>5701287610</v>
          </cell>
          <cell r="E1907" t="str">
            <v>ИППСП</v>
          </cell>
          <cell r="F1907" t="str">
            <v>24-0498</v>
          </cell>
          <cell r="G1907">
            <v>36923</v>
          </cell>
          <cell r="H1907" t="str">
            <v>Обстоен преглед за установяване на орален статус</v>
          </cell>
          <cell r="I1907">
            <v>101</v>
          </cell>
          <cell r="J1907">
            <v>17</v>
          </cell>
          <cell r="L1907">
            <v>4.25</v>
          </cell>
          <cell r="M1907">
            <v>110.5</v>
          </cell>
          <cell r="N1907">
            <v>18.059999999999999</v>
          </cell>
          <cell r="O1907">
            <v>4</v>
          </cell>
          <cell r="P1907">
            <v>18</v>
          </cell>
          <cell r="Q1907">
            <v>4</v>
          </cell>
          <cell r="R1907">
            <v>572</v>
          </cell>
          <cell r="S1907">
            <v>4</v>
          </cell>
          <cell r="T1907">
            <v>18</v>
          </cell>
        </row>
        <row r="1908">
          <cell r="H1908" t="str">
            <v>Препариране на кавитет. Подложки и обтурация с амалгама</v>
          </cell>
          <cell r="I1908">
            <v>301</v>
          </cell>
          <cell r="J1908">
            <v>14</v>
          </cell>
          <cell r="L1908">
            <v>6.07</v>
          </cell>
          <cell r="M1908">
            <v>157.82</v>
          </cell>
          <cell r="P1908" t="str">
            <v/>
          </cell>
          <cell r="Q1908" t="str">
            <v/>
          </cell>
        </row>
        <row r="1909">
          <cell r="H1909" t="str">
            <v>Препариране на кавитет. Подложки и обтурация с химичен композит</v>
          </cell>
          <cell r="I1909">
            <v>301</v>
          </cell>
          <cell r="J1909">
            <v>14</v>
          </cell>
          <cell r="L1909">
            <v>6.07</v>
          </cell>
          <cell r="M1909">
            <v>157.82</v>
          </cell>
          <cell r="P1909" t="str">
            <v/>
          </cell>
          <cell r="Q1909" t="str">
            <v/>
          </cell>
        </row>
        <row r="1910">
          <cell r="H1910" t="str">
            <v>Екстракция на еднокоренов зъб с анестезия</v>
          </cell>
          <cell r="I1910">
            <v>508</v>
          </cell>
          <cell r="J1910">
            <v>2</v>
          </cell>
          <cell r="L1910">
            <v>0.56999999999999995</v>
          </cell>
          <cell r="M1910">
            <v>14.82</v>
          </cell>
          <cell r="P1910" t="str">
            <v/>
          </cell>
          <cell r="Q1910" t="str">
            <v/>
          </cell>
        </row>
        <row r="1911">
          <cell r="H1911" t="str">
            <v>Екстракция на многокоренов зъб с анестезия</v>
          </cell>
          <cell r="I1911">
            <v>509</v>
          </cell>
          <cell r="J1911">
            <v>3</v>
          </cell>
          <cell r="L1911">
            <v>1.1000000000000001</v>
          </cell>
          <cell r="M1911">
            <v>28.6</v>
          </cell>
          <cell r="P1911" t="str">
            <v/>
          </cell>
          <cell r="Q1911" t="str">
            <v/>
          </cell>
        </row>
        <row r="1912">
          <cell r="P1912" t="str">
            <v/>
          </cell>
          <cell r="Q1912" t="str">
            <v/>
          </cell>
        </row>
        <row r="1913">
          <cell r="P1913" t="str">
            <v/>
          </cell>
          <cell r="Q1913" t="str">
            <v/>
          </cell>
        </row>
        <row r="1914">
          <cell r="P1914" t="str">
            <v/>
          </cell>
          <cell r="Q1914" t="str">
            <v/>
          </cell>
        </row>
        <row r="1915">
          <cell r="P1915" t="str">
            <v/>
          </cell>
          <cell r="Q1915" t="str">
            <v/>
          </cell>
        </row>
        <row r="1916">
          <cell r="C1916">
            <v>2431112061</v>
          </cell>
          <cell r="D1916">
            <v>5810285790</v>
          </cell>
          <cell r="E1916" t="str">
            <v>ИППСП</v>
          </cell>
          <cell r="F1916" t="str">
            <v>24-0445</v>
          </cell>
          <cell r="G1916">
            <v>36923</v>
          </cell>
          <cell r="H1916" t="str">
            <v>Обстоен преглед за установяване на орален статус</v>
          </cell>
          <cell r="I1916">
            <v>101</v>
          </cell>
          <cell r="J1916">
            <v>13</v>
          </cell>
          <cell r="L1916">
            <v>3.25</v>
          </cell>
          <cell r="M1916">
            <v>84.5</v>
          </cell>
          <cell r="N1916">
            <v>11.64</v>
          </cell>
          <cell r="O1916">
            <v>13.78</v>
          </cell>
          <cell r="P1916">
            <v>20</v>
          </cell>
          <cell r="Q1916">
            <v>5</v>
          </cell>
          <cell r="R1916">
            <v>650</v>
          </cell>
          <cell r="S1916">
            <v>13.36</v>
          </cell>
          <cell r="T1916">
            <v>11.64</v>
          </cell>
        </row>
        <row r="1917">
          <cell r="H1917" t="str">
            <v>Препариране на кавитет. Подложки и обтурация с амалгама</v>
          </cell>
          <cell r="I1917">
            <v>301</v>
          </cell>
          <cell r="J1917">
            <v>2</v>
          </cell>
          <cell r="L1917">
            <v>0.87</v>
          </cell>
          <cell r="M1917">
            <v>22.62</v>
          </cell>
          <cell r="P1917" t="str">
            <v/>
          </cell>
          <cell r="Q1917" t="str">
            <v/>
          </cell>
        </row>
        <row r="1918">
          <cell r="H1918" t="str">
            <v>Препариране на кавитет. Подложки и обтурация с химичен композит</v>
          </cell>
          <cell r="I1918">
            <v>301</v>
          </cell>
          <cell r="J1918">
            <v>12</v>
          </cell>
          <cell r="L1918">
            <v>5.2</v>
          </cell>
          <cell r="M1918">
            <v>135.19999999999999</v>
          </cell>
          <cell r="P1918" t="str">
            <v/>
          </cell>
          <cell r="Q1918" t="str">
            <v/>
          </cell>
        </row>
        <row r="1919">
          <cell r="H1919" t="str">
            <v>Екстракция на еднокоренов зъб с анестезия</v>
          </cell>
          <cell r="I1919">
            <v>508</v>
          </cell>
          <cell r="J1919">
            <v>3</v>
          </cell>
          <cell r="L1919">
            <v>0.85</v>
          </cell>
          <cell r="M1919">
            <v>22.1</v>
          </cell>
          <cell r="P1919" t="str">
            <v/>
          </cell>
          <cell r="Q1919" t="str">
            <v/>
          </cell>
        </row>
        <row r="1920">
          <cell r="H1920" t="str">
            <v>Екстракция на многокоренов зъб с анестезия</v>
          </cell>
          <cell r="I1920">
            <v>509</v>
          </cell>
          <cell r="J1920">
            <v>4</v>
          </cell>
          <cell r="L1920">
            <v>1.47</v>
          </cell>
          <cell r="M1920">
            <v>38.22</v>
          </cell>
          <cell r="P1920" t="str">
            <v/>
          </cell>
          <cell r="Q1920" t="str">
            <v/>
          </cell>
        </row>
        <row r="1921">
          <cell r="P1921" t="str">
            <v/>
          </cell>
          <cell r="Q1921" t="str">
            <v/>
          </cell>
        </row>
        <row r="1922">
          <cell r="P1922" t="str">
            <v/>
          </cell>
          <cell r="Q1922" t="str">
            <v/>
          </cell>
        </row>
        <row r="1923">
          <cell r="P1923" t="str">
            <v/>
          </cell>
          <cell r="Q1923" t="str">
            <v/>
          </cell>
        </row>
        <row r="1924">
          <cell r="P1924" t="str">
            <v/>
          </cell>
          <cell r="Q1924" t="str">
            <v/>
          </cell>
        </row>
        <row r="1925">
          <cell r="C1925">
            <v>2431112013</v>
          </cell>
          <cell r="D1925">
            <v>5708317531</v>
          </cell>
          <cell r="E1925" t="str">
            <v>ИППСП</v>
          </cell>
          <cell r="F1925" t="str">
            <v>24-0546</v>
          </cell>
          <cell r="G1925">
            <v>36923</v>
          </cell>
          <cell r="H1925" t="str">
            <v>Обстоен преглед за установяване на орален статус</v>
          </cell>
          <cell r="I1925">
            <v>101</v>
          </cell>
          <cell r="J1925">
            <v>15</v>
          </cell>
          <cell r="L1925">
            <v>3.75</v>
          </cell>
          <cell r="M1925">
            <v>97.5</v>
          </cell>
          <cell r="N1925">
            <v>15.01</v>
          </cell>
          <cell r="O1925">
            <v>7</v>
          </cell>
          <cell r="P1925">
            <v>15</v>
          </cell>
          <cell r="Q1925">
            <v>7</v>
          </cell>
          <cell r="R1925">
            <v>572</v>
          </cell>
          <cell r="S1925">
            <v>7</v>
          </cell>
          <cell r="T1925">
            <v>15</v>
          </cell>
        </row>
        <row r="1926">
          <cell r="H1926" t="str">
            <v>Препариране на кавитет. Подложки и обтурация с амалгама</v>
          </cell>
          <cell r="I1926">
            <v>301</v>
          </cell>
          <cell r="J1926">
            <v>4</v>
          </cell>
          <cell r="L1926">
            <v>1.73</v>
          </cell>
          <cell r="M1926">
            <v>44.98</v>
          </cell>
          <cell r="P1926" t="str">
            <v/>
          </cell>
          <cell r="Q1926" t="str">
            <v/>
          </cell>
        </row>
        <row r="1927">
          <cell r="H1927" t="str">
            <v>Препариране на кавитет. Подложки и обтурация с химичен композит</v>
          </cell>
          <cell r="I1927">
            <v>301</v>
          </cell>
          <cell r="J1927">
            <v>16</v>
          </cell>
          <cell r="L1927">
            <v>6.93</v>
          </cell>
          <cell r="M1927">
            <v>180.18</v>
          </cell>
          <cell r="P1927" t="str">
            <v/>
          </cell>
          <cell r="Q1927" t="str">
            <v/>
          </cell>
        </row>
        <row r="1928">
          <cell r="H1928" t="str">
            <v>Екстракция на еднокоренов зъб с анестезия</v>
          </cell>
          <cell r="I1928">
            <v>508</v>
          </cell>
          <cell r="J1928">
            <v>4</v>
          </cell>
          <cell r="L1928">
            <v>1.1299999999999999</v>
          </cell>
          <cell r="M1928">
            <v>29.38</v>
          </cell>
          <cell r="P1928" t="str">
            <v/>
          </cell>
          <cell r="Q1928" t="str">
            <v/>
          </cell>
        </row>
        <row r="1929">
          <cell r="H1929" t="str">
            <v>Екстракция на многокоренов зъб с анестезия</v>
          </cell>
          <cell r="I1929">
            <v>509</v>
          </cell>
          <cell r="J1929">
            <v>4</v>
          </cell>
          <cell r="L1929">
            <v>1.47</v>
          </cell>
          <cell r="M1929">
            <v>38.22</v>
          </cell>
          <cell r="P1929" t="str">
            <v/>
          </cell>
          <cell r="Q1929" t="str">
            <v/>
          </cell>
        </row>
        <row r="1930">
          <cell r="P1930" t="str">
            <v/>
          </cell>
          <cell r="Q1930" t="str">
            <v/>
          </cell>
        </row>
        <row r="1931">
          <cell r="P1931" t="str">
            <v/>
          </cell>
          <cell r="Q1931" t="str">
            <v/>
          </cell>
        </row>
        <row r="1932">
          <cell r="P1932" t="str">
            <v/>
          </cell>
          <cell r="Q1932" t="str">
            <v/>
          </cell>
        </row>
        <row r="1933">
          <cell r="P1933" t="str">
            <v/>
          </cell>
          <cell r="Q1933" t="str">
            <v/>
          </cell>
        </row>
        <row r="1934">
          <cell r="C1934">
            <v>2431112063</v>
          </cell>
          <cell r="D1934">
            <v>5901275895</v>
          </cell>
          <cell r="E1934" t="str">
            <v>ИППСП</v>
          </cell>
          <cell r="F1934" t="str">
            <v>24-0435</v>
          </cell>
          <cell r="G1934">
            <v>36923</v>
          </cell>
          <cell r="H1934" t="str">
            <v>Обстоен преглед за установяване на орален статус</v>
          </cell>
          <cell r="I1934">
            <v>101</v>
          </cell>
          <cell r="J1934">
            <v>32</v>
          </cell>
          <cell r="L1934">
            <v>8</v>
          </cell>
          <cell r="M1934">
            <v>208</v>
          </cell>
          <cell r="N1934">
            <v>20</v>
          </cell>
          <cell r="O1934">
            <v>2.19</v>
          </cell>
          <cell r="P1934">
            <v>20</v>
          </cell>
          <cell r="Q1934">
            <v>2</v>
          </cell>
          <cell r="R1934">
            <v>572</v>
          </cell>
          <cell r="S1934">
            <v>2</v>
          </cell>
          <cell r="T1934">
            <v>20</v>
          </cell>
        </row>
        <row r="1935">
          <cell r="H1935" t="str">
            <v>Препариране на кавитет. Подложки и обтурация с амалгама</v>
          </cell>
          <cell r="I1935">
            <v>301</v>
          </cell>
          <cell r="J1935">
            <v>6</v>
          </cell>
          <cell r="L1935">
            <v>2.6</v>
          </cell>
          <cell r="M1935">
            <v>67.599999999999994</v>
          </cell>
          <cell r="P1935" t="str">
            <v/>
          </cell>
          <cell r="Q1935" t="str">
            <v/>
          </cell>
        </row>
        <row r="1936">
          <cell r="H1936" t="str">
            <v>Препариране на кавитет. Подложки и обтурация с химичен композит</v>
          </cell>
          <cell r="I1936">
            <v>301</v>
          </cell>
          <cell r="J1936">
            <v>5</v>
          </cell>
          <cell r="L1936">
            <v>2.17</v>
          </cell>
          <cell r="M1936">
            <v>56.42</v>
          </cell>
          <cell r="P1936" t="str">
            <v/>
          </cell>
          <cell r="Q1936" t="str">
            <v/>
          </cell>
        </row>
        <row r="1937">
          <cell r="H1937" t="str">
            <v>Екстракция на еднокоренов зъб с анестезия</v>
          </cell>
          <cell r="I1937">
            <v>508</v>
          </cell>
          <cell r="J1937">
            <v>10</v>
          </cell>
          <cell r="L1937">
            <v>2.83</v>
          </cell>
          <cell r="M1937">
            <v>73.58</v>
          </cell>
          <cell r="P1937" t="str">
            <v/>
          </cell>
          <cell r="Q1937" t="str">
            <v/>
          </cell>
        </row>
        <row r="1938">
          <cell r="H1938" t="str">
            <v>Екстракция на многокоренов зъб с анестезия</v>
          </cell>
          <cell r="I1938">
            <v>509</v>
          </cell>
          <cell r="J1938">
            <v>12</v>
          </cell>
          <cell r="L1938">
            <v>4.4000000000000004</v>
          </cell>
          <cell r="M1938">
            <v>114.4</v>
          </cell>
          <cell r="P1938" t="str">
            <v/>
          </cell>
          <cell r="Q1938" t="str">
            <v/>
          </cell>
        </row>
        <row r="1939">
          <cell r="P1939" t="str">
            <v/>
          </cell>
          <cell r="Q1939" t="str">
            <v/>
          </cell>
        </row>
        <row r="1940">
          <cell r="P1940" t="str">
            <v/>
          </cell>
          <cell r="Q1940" t="str">
            <v/>
          </cell>
        </row>
        <row r="1941">
          <cell r="P1941" t="str">
            <v/>
          </cell>
          <cell r="Q1941" t="str">
            <v/>
          </cell>
        </row>
        <row r="1942">
          <cell r="P1942" t="str">
            <v/>
          </cell>
          <cell r="Q1942" t="str">
            <v/>
          </cell>
        </row>
        <row r="1943">
          <cell r="C1943">
            <v>2431112154</v>
          </cell>
          <cell r="D1943" t="str">
            <v>5703087740</v>
          </cell>
          <cell r="E1943" t="str">
            <v>ИППСП</v>
          </cell>
          <cell r="F1943" t="str">
            <v>24-0337</v>
          </cell>
          <cell r="G1943">
            <v>36923</v>
          </cell>
          <cell r="H1943" t="str">
            <v>Обстоен преглед за установяване на орален статус</v>
          </cell>
          <cell r="I1943">
            <v>101</v>
          </cell>
          <cell r="J1943">
            <v>8</v>
          </cell>
          <cell r="L1943">
            <v>2</v>
          </cell>
          <cell r="M1943">
            <v>52</v>
          </cell>
          <cell r="N1943">
            <v>10.35</v>
          </cell>
          <cell r="O1943">
            <v>5.18</v>
          </cell>
          <cell r="P1943">
            <v>10</v>
          </cell>
          <cell r="Q1943">
            <v>5</v>
          </cell>
          <cell r="R1943">
            <v>390</v>
          </cell>
          <cell r="S1943">
            <v>5</v>
          </cell>
          <cell r="T1943">
            <v>10</v>
          </cell>
        </row>
        <row r="1944">
          <cell r="H1944" t="str">
            <v>Препариране на кавитет. Подложки и обтурация с амалгама</v>
          </cell>
          <cell r="I1944">
            <v>301</v>
          </cell>
          <cell r="J1944">
            <v>8</v>
          </cell>
          <cell r="L1944">
            <v>3.47</v>
          </cell>
          <cell r="M1944">
            <v>90.22</v>
          </cell>
          <cell r="P1944" t="str">
            <v/>
          </cell>
          <cell r="Q1944" t="str">
            <v/>
          </cell>
        </row>
        <row r="1945">
          <cell r="H1945" t="str">
            <v>Препариране на кавитет. Подложки и обтурация с химичен композит</v>
          </cell>
          <cell r="I1945">
            <v>301</v>
          </cell>
          <cell r="J1945">
            <v>3</v>
          </cell>
          <cell r="L1945">
            <v>1.3</v>
          </cell>
          <cell r="M1945">
            <v>33.799999999999997</v>
          </cell>
          <cell r="P1945" t="str">
            <v/>
          </cell>
          <cell r="Q1945" t="str">
            <v/>
          </cell>
        </row>
        <row r="1946">
          <cell r="H1946" t="str">
            <v>Екстракция на еднокоренов зъб с анестезия</v>
          </cell>
          <cell r="I1946">
            <v>508</v>
          </cell>
          <cell r="J1946">
            <v>1</v>
          </cell>
          <cell r="L1946">
            <v>0.28000000000000003</v>
          </cell>
          <cell r="M1946">
            <v>7.28</v>
          </cell>
          <cell r="P1946" t="str">
            <v/>
          </cell>
          <cell r="Q1946" t="str">
            <v/>
          </cell>
        </row>
        <row r="1947">
          <cell r="H1947" t="str">
            <v>Екстракция на многокоренов зъб с анестезия</v>
          </cell>
          <cell r="I1947">
            <v>509</v>
          </cell>
          <cell r="J1947">
            <v>9</v>
          </cell>
          <cell r="L1947">
            <v>3.3</v>
          </cell>
          <cell r="M1947">
            <v>85.8</v>
          </cell>
          <cell r="P1947" t="str">
            <v/>
          </cell>
          <cell r="Q1947" t="str">
            <v/>
          </cell>
        </row>
        <row r="1948">
          <cell r="P1948" t="str">
            <v/>
          </cell>
          <cell r="Q1948" t="str">
            <v/>
          </cell>
        </row>
        <row r="1949">
          <cell r="P1949" t="str">
            <v/>
          </cell>
          <cell r="Q1949" t="str">
            <v/>
          </cell>
        </row>
        <row r="1950">
          <cell r="P1950" t="str">
            <v/>
          </cell>
          <cell r="Q1950" t="str">
            <v/>
          </cell>
        </row>
        <row r="1951">
          <cell r="P1951" t="str">
            <v/>
          </cell>
          <cell r="Q1951" t="str">
            <v/>
          </cell>
        </row>
        <row r="1952">
          <cell r="C1952">
            <v>2431112086</v>
          </cell>
          <cell r="D1952">
            <v>6211147687</v>
          </cell>
          <cell r="E1952" t="str">
            <v>ИППСП</v>
          </cell>
          <cell r="F1952" t="str">
            <v>24-0458</v>
          </cell>
          <cell r="G1952">
            <v>36923</v>
          </cell>
          <cell r="H1952" t="str">
            <v>Обстоен преглед за установяване на орален статус</v>
          </cell>
          <cell r="I1952">
            <v>101</v>
          </cell>
          <cell r="J1952">
            <v>18</v>
          </cell>
          <cell r="L1952">
            <v>4.5</v>
          </cell>
          <cell r="M1952">
            <v>117</v>
          </cell>
          <cell r="N1952">
            <v>20.03</v>
          </cell>
          <cell r="O1952">
            <v>0</v>
          </cell>
          <cell r="P1952">
            <v>20</v>
          </cell>
          <cell r="Q1952">
            <v>0</v>
          </cell>
          <cell r="R1952">
            <v>520</v>
          </cell>
          <cell r="S1952">
            <v>0</v>
          </cell>
          <cell r="T1952">
            <v>20</v>
          </cell>
        </row>
        <row r="1953">
          <cell r="H1953" t="str">
            <v>Препариране на кавитет. Подложки и обтурация с амалгама</v>
          </cell>
          <cell r="I1953">
            <v>301</v>
          </cell>
          <cell r="J1953">
            <v>9</v>
          </cell>
          <cell r="L1953">
            <v>3.9</v>
          </cell>
          <cell r="M1953">
            <v>101.4</v>
          </cell>
          <cell r="P1953" t="str">
            <v/>
          </cell>
          <cell r="Q1953" t="str">
            <v/>
          </cell>
        </row>
        <row r="1954">
          <cell r="H1954" t="str">
            <v>Препариране на кавитет. Подложки и обтурация с химичен композит</v>
          </cell>
          <cell r="I1954">
            <v>301</v>
          </cell>
          <cell r="J1954">
            <v>15</v>
          </cell>
          <cell r="L1954">
            <v>6.5</v>
          </cell>
          <cell r="M1954">
            <v>169</v>
          </cell>
          <cell r="P1954" t="str">
            <v/>
          </cell>
          <cell r="Q1954" t="str">
            <v/>
          </cell>
        </row>
        <row r="1955">
          <cell r="H1955" t="str">
            <v>Екстракция на еднокоренов зъб с анестезия</v>
          </cell>
          <cell r="I1955">
            <v>508</v>
          </cell>
          <cell r="L1955">
            <v>0</v>
          </cell>
          <cell r="M1955">
            <v>0</v>
          </cell>
          <cell r="P1955" t="str">
            <v/>
          </cell>
          <cell r="Q1955" t="str">
            <v/>
          </cell>
        </row>
        <row r="1956">
          <cell r="H1956" t="str">
            <v>Екстракция на многокоренов зъб с анестезия</v>
          </cell>
          <cell r="I1956">
            <v>509</v>
          </cell>
          <cell r="J1956">
            <v>14</v>
          </cell>
          <cell r="L1956">
            <v>5.13</v>
          </cell>
          <cell r="M1956">
            <v>133.38</v>
          </cell>
          <cell r="P1956" t="str">
            <v/>
          </cell>
          <cell r="Q1956" t="str">
            <v/>
          </cell>
        </row>
        <row r="1957">
          <cell r="P1957" t="str">
            <v/>
          </cell>
          <cell r="Q1957" t="str">
            <v/>
          </cell>
        </row>
        <row r="1958">
          <cell r="P1958" t="str">
            <v/>
          </cell>
          <cell r="Q1958" t="str">
            <v/>
          </cell>
        </row>
        <row r="1959">
          <cell r="P1959" t="str">
            <v/>
          </cell>
          <cell r="Q1959" t="str">
            <v/>
          </cell>
        </row>
        <row r="1960">
          <cell r="P1960" t="str">
            <v/>
          </cell>
          <cell r="Q1960" t="str">
            <v/>
          </cell>
        </row>
        <row r="1961">
          <cell r="C1961">
            <v>2431112026</v>
          </cell>
          <cell r="D1961">
            <v>6004137667</v>
          </cell>
          <cell r="E1961" t="str">
            <v>ИППСП</v>
          </cell>
          <cell r="F1961" t="str">
            <v>24-0257</v>
          </cell>
          <cell r="G1961">
            <v>36923</v>
          </cell>
          <cell r="H1961" t="str">
            <v>Обстоен преглед за установяване на орален статус</v>
          </cell>
          <cell r="I1961">
            <v>101</v>
          </cell>
          <cell r="J1961">
            <v>11</v>
          </cell>
          <cell r="L1961">
            <v>2.75</v>
          </cell>
          <cell r="M1961">
            <v>71.5</v>
          </cell>
          <cell r="N1961">
            <v>9.98</v>
          </cell>
          <cell r="O1961">
            <v>13.1</v>
          </cell>
          <cell r="P1961">
            <v>17</v>
          </cell>
          <cell r="Q1961">
            <v>5</v>
          </cell>
          <cell r="R1961">
            <v>572</v>
          </cell>
          <cell r="S1961">
            <v>12.02</v>
          </cell>
          <cell r="T1961">
            <v>9.98</v>
          </cell>
        </row>
        <row r="1962">
          <cell r="H1962" t="str">
            <v>Препариране на кавитет. Подложки и обтурация с амалгама</v>
          </cell>
          <cell r="I1962">
            <v>301</v>
          </cell>
          <cell r="J1962">
            <v>8</v>
          </cell>
          <cell r="L1962">
            <v>3.47</v>
          </cell>
          <cell r="M1962">
            <v>90.22</v>
          </cell>
          <cell r="P1962" t="str">
            <v/>
          </cell>
          <cell r="Q1962" t="str">
            <v/>
          </cell>
        </row>
        <row r="1963">
          <cell r="H1963" t="str">
            <v>Препариране на кавитет. Подложки и обтурация с химичен композит</v>
          </cell>
          <cell r="I1963">
            <v>301</v>
          </cell>
          <cell r="J1963">
            <v>7</v>
          </cell>
          <cell r="L1963">
            <v>3.03</v>
          </cell>
          <cell r="M1963">
            <v>78.78</v>
          </cell>
          <cell r="P1963" t="str">
            <v/>
          </cell>
          <cell r="Q1963" t="str">
            <v/>
          </cell>
        </row>
        <row r="1964">
          <cell r="H1964" t="str">
            <v>Екстракция на еднокоренов зъб с анестезия</v>
          </cell>
          <cell r="I1964">
            <v>508</v>
          </cell>
          <cell r="L1964">
            <v>0</v>
          </cell>
          <cell r="M1964">
            <v>0</v>
          </cell>
          <cell r="P1964" t="str">
            <v/>
          </cell>
          <cell r="Q1964" t="str">
            <v/>
          </cell>
        </row>
        <row r="1965">
          <cell r="H1965" t="str">
            <v>Екстракция на многокоренов зъб с анестезия</v>
          </cell>
          <cell r="I1965">
            <v>509</v>
          </cell>
          <cell r="J1965">
            <v>2</v>
          </cell>
          <cell r="L1965">
            <v>0.73</v>
          </cell>
          <cell r="M1965">
            <v>18.98</v>
          </cell>
          <cell r="P1965" t="str">
            <v/>
          </cell>
          <cell r="Q1965" t="str">
            <v/>
          </cell>
        </row>
        <row r="1966">
          <cell r="P1966" t="str">
            <v/>
          </cell>
          <cell r="Q1966" t="str">
            <v/>
          </cell>
        </row>
        <row r="1967">
          <cell r="P1967" t="str">
            <v/>
          </cell>
          <cell r="Q1967" t="str">
            <v/>
          </cell>
        </row>
        <row r="1968">
          <cell r="P1968" t="str">
            <v/>
          </cell>
          <cell r="Q1968" t="str">
            <v/>
          </cell>
        </row>
        <row r="1969">
          <cell r="P1969" t="str">
            <v/>
          </cell>
          <cell r="Q1969" t="str">
            <v/>
          </cell>
        </row>
        <row r="1970">
          <cell r="C1970">
            <v>2431112005</v>
          </cell>
          <cell r="D1970">
            <v>7402017566</v>
          </cell>
          <cell r="E1970" t="str">
            <v>ИППСП</v>
          </cell>
          <cell r="F1970" t="str">
            <v>24-0374</v>
          </cell>
          <cell r="G1970">
            <v>36923</v>
          </cell>
          <cell r="H1970" t="str">
            <v>Обстоен преглед за установяване на орален статус</v>
          </cell>
          <cell r="I1970">
            <v>101</v>
          </cell>
          <cell r="J1970">
            <v>12</v>
          </cell>
          <cell r="L1970">
            <v>3</v>
          </cell>
          <cell r="M1970">
            <v>78</v>
          </cell>
          <cell r="N1970">
            <v>11.02</v>
          </cell>
          <cell r="O1970">
            <v>5.24</v>
          </cell>
          <cell r="P1970">
            <v>17</v>
          </cell>
          <cell r="Q1970">
            <v>5</v>
          </cell>
          <cell r="R1970">
            <v>422.76</v>
          </cell>
          <cell r="S1970">
            <v>5.24</v>
          </cell>
          <cell r="T1970">
            <v>11.02</v>
          </cell>
        </row>
        <row r="1971">
          <cell r="H1971" t="str">
            <v>Препариране на кавитет. Подложки и обтурация с амалгама</v>
          </cell>
          <cell r="I1971">
            <v>301</v>
          </cell>
          <cell r="J1971">
            <v>5</v>
          </cell>
          <cell r="L1971">
            <v>2.17</v>
          </cell>
          <cell r="M1971">
            <v>56.42</v>
          </cell>
          <cell r="P1971" t="str">
            <v/>
          </cell>
          <cell r="Q1971" t="str">
            <v/>
          </cell>
        </row>
        <row r="1972">
          <cell r="H1972" t="str">
            <v>Препариране на кавитет. Подложки и обтурация с химичен композит</v>
          </cell>
          <cell r="I1972">
            <v>301</v>
          </cell>
          <cell r="J1972">
            <v>9</v>
          </cell>
          <cell r="L1972">
            <v>3.9</v>
          </cell>
          <cell r="M1972">
            <v>101.4</v>
          </cell>
          <cell r="P1972" t="str">
            <v/>
          </cell>
          <cell r="Q1972" t="str">
            <v/>
          </cell>
        </row>
        <row r="1973">
          <cell r="H1973" t="str">
            <v>Екстракция на еднокоренов зъб с анестезия</v>
          </cell>
          <cell r="I1973">
            <v>508</v>
          </cell>
          <cell r="J1973">
            <v>3</v>
          </cell>
          <cell r="L1973">
            <v>0.85</v>
          </cell>
          <cell r="M1973">
            <v>22.1</v>
          </cell>
          <cell r="P1973" t="str">
            <v/>
          </cell>
          <cell r="Q1973" t="str">
            <v/>
          </cell>
        </row>
        <row r="1974">
          <cell r="H1974" t="str">
            <v>Екстракция на многокоренов зъб с анестезия</v>
          </cell>
          <cell r="I1974">
            <v>509</v>
          </cell>
          <cell r="J1974">
            <v>3</v>
          </cell>
          <cell r="L1974">
            <v>1.1000000000000001</v>
          </cell>
          <cell r="M1974">
            <v>28.6</v>
          </cell>
          <cell r="P1974" t="str">
            <v/>
          </cell>
          <cell r="Q1974" t="str">
            <v/>
          </cell>
        </row>
        <row r="1975">
          <cell r="P1975" t="str">
            <v/>
          </cell>
          <cell r="Q1975" t="str">
            <v/>
          </cell>
        </row>
        <row r="1976">
          <cell r="P1976" t="str">
            <v/>
          </cell>
          <cell r="Q1976" t="str">
            <v/>
          </cell>
        </row>
        <row r="1977">
          <cell r="P1977" t="str">
            <v/>
          </cell>
          <cell r="Q1977" t="str">
            <v/>
          </cell>
        </row>
        <row r="1978">
          <cell r="P1978" t="str">
            <v/>
          </cell>
          <cell r="Q1978" t="str">
            <v/>
          </cell>
        </row>
        <row r="1979">
          <cell r="C1979">
            <v>2431112011</v>
          </cell>
          <cell r="D1979">
            <v>5107157680</v>
          </cell>
          <cell r="E1979" t="str">
            <v>ИППСП</v>
          </cell>
          <cell r="F1979" t="str">
            <v>24-0375</v>
          </cell>
          <cell r="G1979">
            <v>36923</v>
          </cell>
          <cell r="H1979" t="str">
            <v>Обстоен преглед за установяване на орален статус</v>
          </cell>
          <cell r="I1979">
            <v>101</v>
          </cell>
          <cell r="J1979">
            <v>17</v>
          </cell>
          <cell r="L1979">
            <v>4.25</v>
          </cell>
          <cell r="M1979">
            <v>110.5</v>
          </cell>
          <cell r="N1979">
            <v>14.71</v>
          </cell>
          <cell r="O1979">
            <v>6.52</v>
          </cell>
          <cell r="P1979">
            <v>17</v>
          </cell>
          <cell r="Q1979">
            <v>5</v>
          </cell>
          <cell r="R1979">
            <v>551.98</v>
          </cell>
          <cell r="S1979">
            <v>6.52</v>
          </cell>
          <cell r="T1979">
            <v>14.71</v>
          </cell>
        </row>
        <row r="1980">
          <cell r="H1980" t="str">
            <v>Препариране на кавитет. Подложки и обтурация с амалгама</v>
          </cell>
          <cell r="I1980">
            <v>301</v>
          </cell>
          <cell r="J1980">
            <v>9</v>
          </cell>
          <cell r="L1980">
            <v>3.9</v>
          </cell>
          <cell r="M1980">
            <v>101.4</v>
          </cell>
          <cell r="P1980" t="str">
            <v/>
          </cell>
          <cell r="Q1980" t="str">
            <v/>
          </cell>
        </row>
        <row r="1981">
          <cell r="H1981" t="str">
            <v>Препариране на кавитет. Подложки и обтурация с химичен композит</v>
          </cell>
          <cell r="I1981">
            <v>301</v>
          </cell>
          <cell r="J1981">
            <v>7</v>
          </cell>
          <cell r="L1981">
            <v>3.03</v>
          </cell>
          <cell r="M1981">
            <v>78.78</v>
          </cell>
          <cell r="P1981" t="str">
            <v/>
          </cell>
          <cell r="Q1981" t="str">
            <v/>
          </cell>
        </row>
        <row r="1982">
          <cell r="H1982" t="str">
            <v>Екстракция на еднокоренов зъб с анестезия</v>
          </cell>
          <cell r="I1982">
            <v>508</v>
          </cell>
          <cell r="J1982">
            <v>6</v>
          </cell>
          <cell r="L1982">
            <v>1.7</v>
          </cell>
          <cell r="M1982">
            <v>44.2</v>
          </cell>
          <cell r="P1982" t="str">
            <v/>
          </cell>
          <cell r="Q1982" t="str">
            <v/>
          </cell>
        </row>
        <row r="1983">
          <cell r="H1983" t="str">
            <v>Екстракция на многокоренов зъб с анестезия</v>
          </cell>
          <cell r="I1983">
            <v>509</v>
          </cell>
          <cell r="J1983">
            <v>5</v>
          </cell>
          <cell r="L1983">
            <v>1.83</v>
          </cell>
          <cell r="M1983">
            <v>47.58</v>
          </cell>
          <cell r="P1983" t="str">
            <v/>
          </cell>
          <cell r="Q1983" t="str">
            <v/>
          </cell>
        </row>
        <row r="1984">
          <cell r="P1984" t="str">
            <v/>
          </cell>
          <cell r="Q1984" t="str">
            <v/>
          </cell>
        </row>
        <row r="1985">
          <cell r="P1985" t="str">
            <v/>
          </cell>
          <cell r="Q1985" t="str">
            <v/>
          </cell>
        </row>
        <row r="1986">
          <cell r="P1986" t="str">
            <v/>
          </cell>
          <cell r="Q1986" t="str">
            <v/>
          </cell>
        </row>
        <row r="1987">
          <cell r="P1987" t="str">
            <v/>
          </cell>
          <cell r="Q1987" t="str">
            <v/>
          </cell>
        </row>
        <row r="1988">
          <cell r="C1988">
            <v>2431112138</v>
          </cell>
          <cell r="D1988">
            <v>6002183616</v>
          </cell>
          <cell r="E1988" t="str">
            <v>ИППСП</v>
          </cell>
          <cell r="F1988" t="str">
            <v>24-0438</v>
          </cell>
          <cell r="G1988">
            <v>36923</v>
          </cell>
          <cell r="H1988" t="str">
            <v>Обстоен преглед за установяване на орален статус</v>
          </cell>
          <cell r="I1988">
            <v>101</v>
          </cell>
          <cell r="J1988">
            <v>14</v>
          </cell>
          <cell r="L1988">
            <v>3.5</v>
          </cell>
          <cell r="M1988">
            <v>91</v>
          </cell>
          <cell r="N1988">
            <v>12.68</v>
          </cell>
          <cell r="O1988">
            <v>9.58</v>
          </cell>
          <cell r="P1988">
            <v>15</v>
          </cell>
          <cell r="Q1988">
            <v>7</v>
          </cell>
          <cell r="R1988">
            <v>572</v>
          </cell>
          <cell r="S1988">
            <v>9.32</v>
          </cell>
          <cell r="T1988">
            <v>12.68</v>
          </cell>
        </row>
        <row r="1989">
          <cell r="H1989" t="str">
            <v>Препариране на кавитет. Подложки и обтурация с амалгама</v>
          </cell>
          <cell r="I1989">
            <v>301</v>
          </cell>
          <cell r="J1989">
            <v>11</v>
          </cell>
          <cell r="L1989">
            <v>4.7699999999999996</v>
          </cell>
          <cell r="M1989">
            <v>124.02</v>
          </cell>
          <cell r="P1989" t="str">
            <v/>
          </cell>
          <cell r="Q1989" t="str">
            <v/>
          </cell>
        </row>
        <row r="1990">
          <cell r="H1990" t="str">
            <v>Препариране на кавитет. Подложки и обтурация с химичен композит</v>
          </cell>
          <cell r="I1990">
            <v>301</v>
          </cell>
          <cell r="J1990">
            <v>8</v>
          </cell>
          <cell r="L1990">
            <v>3.47</v>
          </cell>
          <cell r="M1990">
            <v>90.22</v>
          </cell>
          <cell r="P1990" t="str">
            <v/>
          </cell>
          <cell r="Q1990" t="str">
            <v/>
          </cell>
        </row>
        <row r="1991">
          <cell r="H1991" t="str">
            <v>Екстракция на еднокоренов зъб с анестезия</v>
          </cell>
          <cell r="I1991">
            <v>508</v>
          </cell>
          <cell r="J1991">
            <v>2</v>
          </cell>
          <cell r="L1991">
            <v>0.56999999999999995</v>
          </cell>
          <cell r="M1991">
            <v>14.82</v>
          </cell>
          <cell r="P1991" t="str">
            <v/>
          </cell>
          <cell r="Q1991" t="str">
            <v/>
          </cell>
        </row>
        <row r="1992">
          <cell r="H1992" t="str">
            <v>Екстракция на многокоренов зъб с анестезия</v>
          </cell>
          <cell r="I1992">
            <v>509</v>
          </cell>
          <cell r="J1992">
            <v>1</v>
          </cell>
          <cell r="L1992">
            <v>0.37</v>
          </cell>
          <cell r="M1992">
            <v>9.6199999999999992</v>
          </cell>
          <cell r="P1992" t="str">
            <v/>
          </cell>
          <cell r="Q1992" t="str">
            <v/>
          </cell>
        </row>
        <row r="1993">
          <cell r="P1993" t="str">
            <v/>
          </cell>
          <cell r="Q1993" t="str">
            <v/>
          </cell>
        </row>
        <row r="1994">
          <cell r="P1994" t="str">
            <v/>
          </cell>
          <cell r="Q1994" t="str">
            <v/>
          </cell>
        </row>
        <row r="1995">
          <cell r="P1995" t="str">
            <v/>
          </cell>
          <cell r="Q1995" t="str">
            <v/>
          </cell>
        </row>
        <row r="1996">
          <cell r="P1996" t="str">
            <v/>
          </cell>
          <cell r="Q1996" t="str">
            <v/>
          </cell>
        </row>
        <row r="1997">
          <cell r="C1997">
            <v>2431112022</v>
          </cell>
          <cell r="D1997">
            <v>6109237678</v>
          </cell>
          <cell r="E1997" t="str">
            <v>ИППСП</v>
          </cell>
          <cell r="F1997" t="str">
            <v>24-0437</v>
          </cell>
          <cell r="G1997">
            <v>36923</v>
          </cell>
          <cell r="H1997" t="str">
            <v>Обстоен преглед за установяване на орален статус</v>
          </cell>
          <cell r="I1997">
            <v>101</v>
          </cell>
          <cell r="J1997">
            <v>10</v>
          </cell>
          <cell r="L1997">
            <v>2.5</v>
          </cell>
          <cell r="M1997">
            <v>65</v>
          </cell>
          <cell r="N1997">
            <v>14.34</v>
          </cell>
          <cell r="O1997">
            <v>7.8</v>
          </cell>
          <cell r="P1997">
            <v>15</v>
          </cell>
          <cell r="Q1997">
            <v>7</v>
          </cell>
          <cell r="R1997">
            <v>572</v>
          </cell>
          <cell r="S1997">
            <v>7.66</v>
          </cell>
          <cell r="T1997">
            <v>14.34</v>
          </cell>
        </row>
        <row r="1998">
          <cell r="H1998" t="str">
            <v>Препариране на кавитет. Подложки и обтурация с амалгама</v>
          </cell>
          <cell r="I1998">
            <v>301</v>
          </cell>
          <cell r="J1998">
            <v>11</v>
          </cell>
          <cell r="L1998">
            <v>4.7699999999999996</v>
          </cell>
          <cell r="M1998">
            <v>124.02</v>
          </cell>
          <cell r="P1998" t="str">
            <v/>
          </cell>
          <cell r="Q1998" t="str">
            <v/>
          </cell>
        </row>
        <row r="1999">
          <cell r="H1999" t="str">
            <v>Препариране на кавитет. Подложки и обтурация с химичен композит</v>
          </cell>
          <cell r="I1999">
            <v>301</v>
          </cell>
          <cell r="J1999">
            <v>15</v>
          </cell>
          <cell r="L1999">
            <v>6.5</v>
          </cell>
          <cell r="M1999">
            <v>169</v>
          </cell>
          <cell r="P1999" t="str">
            <v/>
          </cell>
          <cell r="Q1999" t="str">
            <v/>
          </cell>
        </row>
        <row r="2000">
          <cell r="H2000" t="str">
            <v>Екстракция на еднокоренов зъб с анестезия</v>
          </cell>
          <cell r="I2000">
            <v>508</v>
          </cell>
          <cell r="J2000">
            <v>2</v>
          </cell>
          <cell r="L2000">
            <v>0.56999999999999995</v>
          </cell>
          <cell r="M2000">
            <v>14.82</v>
          </cell>
          <cell r="P2000" t="str">
            <v/>
          </cell>
          <cell r="Q2000" t="str">
            <v/>
          </cell>
        </row>
        <row r="2001">
          <cell r="H2001" t="str">
            <v>Екстракция на многокоренов зъб с анестезия</v>
          </cell>
          <cell r="I2001">
            <v>509</v>
          </cell>
          <cell r="L2001">
            <v>0</v>
          </cell>
          <cell r="M2001">
            <v>0</v>
          </cell>
          <cell r="P2001" t="str">
            <v/>
          </cell>
          <cell r="Q2001" t="str">
            <v/>
          </cell>
        </row>
        <row r="2002">
          <cell r="P2002" t="str">
            <v/>
          </cell>
          <cell r="Q2002" t="str">
            <v/>
          </cell>
        </row>
        <row r="2003">
          <cell r="P2003" t="str">
            <v/>
          </cell>
          <cell r="Q2003" t="str">
            <v/>
          </cell>
        </row>
        <row r="2004">
          <cell r="P2004" t="str">
            <v/>
          </cell>
          <cell r="Q2004" t="str">
            <v/>
          </cell>
        </row>
        <row r="2005">
          <cell r="P2005" t="str">
            <v/>
          </cell>
          <cell r="Q2005" t="str">
            <v/>
          </cell>
        </row>
        <row r="2006">
          <cell r="C2006">
            <v>2431112158</v>
          </cell>
          <cell r="D2006">
            <v>6211147624</v>
          </cell>
          <cell r="E2006" t="str">
            <v>ИППСП</v>
          </cell>
          <cell r="F2006" t="str">
            <v>24-0552</v>
          </cell>
          <cell r="G2006">
            <v>36924</v>
          </cell>
          <cell r="H2006" t="str">
            <v>Обстоен преглед за установяване на орален статус</v>
          </cell>
          <cell r="I2006">
            <v>101</v>
          </cell>
          <cell r="J2006">
            <v>13</v>
          </cell>
          <cell r="L2006">
            <v>3.25</v>
          </cell>
          <cell r="M2006">
            <v>84.5</v>
          </cell>
          <cell r="N2006">
            <v>13.95</v>
          </cell>
          <cell r="O2006">
            <v>7.8</v>
          </cell>
          <cell r="P2006">
            <v>13</v>
          </cell>
          <cell r="Q2006">
            <v>7</v>
          </cell>
          <cell r="R2006">
            <v>520</v>
          </cell>
          <cell r="S2006">
            <v>7</v>
          </cell>
          <cell r="T2006">
            <v>13</v>
          </cell>
        </row>
        <row r="2007">
          <cell r="H2007" t="str">
            <v>Препариране на кавитет. Подложки и обтурация с амалгама</v>
          </cell>
          <cell r="I2007">
            <v>301</v>
          </cell>
          <cell r="J2007">
            <v>4</v>
          </cell>
          <cell r="L2007">
            <v>1.73</v>
          </cell>
          <cell r="M2007">
            <v>44.98</v>
          </cell>
          <cell r="P2007" t="str">
            <v/>
          </cell>
          <cell r="Q2007" t="str">
            <v/>
          </cell>
        </row>
        <row r="2008">
          <cell r="H2008" t="str">
            <v>Препариране на кавитет. Подложки и обтурация с химичен композит</v>
          </cell>
          <cell r="I2008">
            <v>301</v>
          </cell>
          <cell r="J2008">
            <v>16</v>
          </cell>
          <cell r="L2008">
            <v>6.93</v>
          </cell>
          <cell r="M2008">
            <v>180.18</v>
          </cell>
          <cell r="P2008" t="str">
            <v/>
          </cell>
          <cell r="Q2008" t="str">
            <v/>
          </cell>
        </row>
        <row r="2009">
          <cell r="H2009" t="str">
            <v>Екстракция на еднокоренов зъб с анестезия</v>
          </cell>
          <cell r="I2009">
            <v>508</v>
          </cell>
          <cell r="J2009">
            <v>2</v>
          </cell>
          <cell r="L2009">
            <v>0.56999999999999995</v>
          </cell>
          <cell r="M2009">
            <v>14.82</v>
          </cell>
          <cell r="P2009" t="str">
            <v/>
          </cell>
          <cell r="Q2009" t="str">
            <v/>
          </cell>
        </row>
        <row r="2010">
          <cell r="H2010" t="str">
            <v>Екстракция на многокоренов зъб с анестезия</v>
          </cell>
          <cell r="I2010">
            <v>509</v>
          </cell>
          <cell r="J2010">
            <v>4</v>
          </cell>
          <cell r="L2010">
            <v>1.47</v>
          </cell>
          <cell r="M2010">
            <v>38.22</v>
          </cell>
          <cell r="P2010" t="str">
            <v/>
          </cell>
          <cell r="Q2010" t="str">
            <v/>
          </cell>
        </row>
        <row r="2011">
          <cell r="P2011" t="str">
            <v/>
          </cell>
          <cell r="Q2011" t="str">
            <v/>
          </cell>
        </row>
        <row r="2012">
          <cell r="P2012" t="str">
            <v/>
          </cell>
          <cell r="Q2012" t="str">
            <v/>
          </cell>
        </row>
        <row r="2013">
          <cell r="P2013" t="str">
            <v/>
          </cell>
          <cell r="Q2013" t="str">
            <v/>
          </cell>
        </row>
        <row r="2014">
          <cell r="P2014" t="str">
            <v/>
          </cell>
          <cell r="Q2014" t="str">
            <v/>
          </cell>
        </row>
        <row r="2015">
          <cell r="C2015">
            <v>2431112068</v>
          </cell>
          <cell r="D2015">
            <v>5303087621</v>
          </cell>
          <cell r="E2015" t="str">
            <v>ИППСП</v>
          </cell>
          <cell r="F2015" t="str">
            <v>24-0525</v>
          </cell>
          <cell r="G2015">
            <v>36924</v>
          </cell>
          <cell r="H2015" t="str">
            <v>Обстоен преглед за установяване на орален статус</v>
          </cell>
          <cell r="I2015">
            <v>101</v>
          </cell>
          <cell r="J2015">
            <v>15</v>
          </cell>
          <cell r="L2015">
            <v>3.75</v>
          </cell>
          <cell r="M2015">
            <v>97.5</v>
          </cell>
          <cell r="N2015">
            <v>16.96</v>
          </cell>
          <cell r="O2015">
            <v>5</v>
          </cell>
          <cell r="P2015">
            <v>17</v>
          </cell>
          <cell r="Q2015">
            <v>5</v>
          </cell>
          <cell r="R2015">
            <v>570.96</v>
          </cell>
          <cell r="S2015">
            <v>5</v>
          </cell>
          <cell r="T2015">
            <v>16.96</v>
          </cell>
          <cell r="W2015">
            <v>649.48</v>
          </cell>
        </row>
        <row r="2016">
          <cell r="H2016" t="str">
            <v>Препариране на кавитет. Подложки и обтурация с амалгама</v>
          </cell>
          <cell r="I2016">
            <v>301</v>
          </cell>
          <cell r="J2016">
            <v>8</v>
          </cell>
          <cell r="L2016">
            <v>3.47</v>
          </cell>
          <cell r="M2016">
            <v>90.22</v>
          </cell>
          <cell r="P2016" t="str">
            <v/>
          </cell>
          <cell r="Q2016" t="str">
            <v/>
          </cell>
        </row>
        <row r="2017">
          <cell r="H2017" t="str">
            <v>Препариране на кавитет. Подложки и обтурация с химичен композит</v>
          </cell>
          <cell r="I2017">
            <v>301</v>
          </cell>
          <cell r="J2017">
            <v>14</v>
          </cell>
          <cell r="L2017">
            <v>6.07</v>
          </cell>
          <cell r="M2017">
            <v>157.82</v>
          </cell>
          <cell r="P2017" t="str">
            <v/>
          </cell>
          <cell r="Q2017" t="str">
            <v/>
          </cell>
        </row>
        <row r="2018">
          <cell r="H2018" t="str">
            <v>Екстракция на еднокоренов зъб с анестезия</v>
          </cell>
          <cell r="I2018">
            <v>508</v>
          </cell>
          <cell r="L2018">
            <v>0</v>
          </cell>
          <cell r="M2018">
            <v>0</v>
          </cell>
          <cell r="P2018" t="str">
            <v/>
          </cell>
          <cell r="Q2018" t="str">
            <v/>
          </cell>
        </row>
        <row r="2019">
          <cell r="H2019" t="str">
            <v>Екстракция на многокоренов зъб с анестезия</v>
          </cell>
          <cell r="I2019">
            <v>509</v>
          </cell>
          <cell r="J2019">
            <v>10</v>
          </cell>
          <cell r="L2019">
            <v>3.67</v>
          </cell>
          <cell r="M2019">
            <v>95.42</v>
          </cell>
          <cell r="P2019" t="str">
            <v/>
          </cell>
          <cell r="Q2019" t="str">
            <v/>
          </cell>
        </row>
        <row r="2020">
          <cell r="P2020" t="str">
            <v/>
          </cell>
          <cell r="Q2020" t="str">
            <v/>
          </cell>
        </row>
        <row r="2021">
          <cell r="P2021" t="str">
            <v/>
          </cell>
          <cell r="Q2021" t="str">
            <v/>
          </cell>
        </row>
        <row r="2022">
          <cell r="P2022" t="str">
            <v/>
          </cell>
          <cell r="Q2022" t="str">
            <v/>
          </cell>
        </row>
        <row r="2023">
          <cell r="P2023" t="str">
            <v/>
          </cell>
          <cell r="Q2023" t="str">
            <v/>
          </cell>
        </row>
        <row r="2024">
          <cell r="C2024">
            <v>2431112108</v>
          </cell>
          <cell r="D2024">
            <v>6311298537</v>
          </cell>
          <cell r="E2024" t="str">
            <v>ИППСП</v>
          </cell>
          <cell r="F2024" t="str">
            <v>24-0575</v>
          </cell>
          <cell r="G2024">
            <v>36924</v>
          </cell>
          <cell r="H2024" t="str">
            <v>Обстоен преглед за установяване на орален статус</v>
          </cell>
          <cell r="I2024">
            <v>101</v>
          </cell>
          <cell r="J2024">
            <v>9</v>
          </cell>
          <cell r="L2024">
            <v>2.25</v>
          </cell>
          <cell r="M2024">
            <v>58.5</v>
          </cell>
          <cell r="N2024">
            <v>12.43</v>
          </cell>
          <cell r="O2024">
            <v>9.67</v>
          </cell>
          <cell r="P2024">
            <v>15</v>
          </cell>
          <cell r="Q2024">
            <v>7</v>
          </cell>
          <cell r="R2024">
            <v>572</v>
          </cell>
          <cell r="S2024">
            <v>9.57</v>
          </cell>
          <cell r="T2024">
            <v>12.43</v>
          </cell>
        </row>
        <row r="2025">
          <cell r="H2025" t="str">
            <v>Препариране на кавитет. Подложки и обтурация с амалгама</v>
          </cell>
          <cell r="I2025">
            <v>301</v>
          </cell>
          <cell r="J2025">
            <v>12</v>
          </cell>
          <cell r="L2025">
            <v>5.2</v>
          </cell>
          <cell r="M2025">
            <v>135.19999999999999</v>
          </cell>
          <cell r="P2025" t="str">
            <v/>
          </cell>
          <cell r="Q2025" t="str">
            <v/>
          </cell>
        </row>
        <row r="2026">
          <cell r="H2026" t="str">
            <v>Препариране на кавитет. Подложки и обтурация с химичен композит</v>
          </cell>
          <cell r="I2026">
            <v>301</v>
          </cell>
          <cell r="J2026">
            <v>10</v>
          </cell>
          <cell r="L2026">
            <v>4.33</v>
          </cell>
          <cell r="M2026">
            <v>112.58</v>
          </cell>
          <cell r="P2026" t="str">
            <v/>
          </cell>
          <cell r="Q2026" t="str">
            <v/>
          </cell>
        </row>
        <row r="2027">
          <cell r="H2027" t="str">
            <v>Екстракция на еднокоренов зъб с анестезия</v>
          </cell>
          <cell r="I2027">
            <v>508</v>
          </cell>
          <cell r="J2027">
            <v>1</v>
          </cell>
          <cell r="L2027">
            <v>0.28000000000000003</v>
          </cell>
          <cell r="M2027">
            <v>7.28</v>
          </cell>
          <cell r="P2027" t="str">
            <v/>
          </cell>
          <cell r="Q2027" t="str">
            <v/>
          </cell>
        </row>
        <row r="2028">
          <cell r="H2028" t="str">
            <v>Екстракция на многокоренов зъб с анестезия</v>
          </cell>
          <cell r="I2028">
            <v>509</v>
          </cell>
          <cell r="J2028">
            <v>1</v>
          </cell>
          <cell r="L2028">
            <v>0.37</v>
          </cell>
          <cell r="M2028">
            <v>9.6199999999999992</v>
          </cell>
          <cell r="P2028" t="str">
            <v/>
          </cell>
          <cell r="Q2028" t="str">
            <v/>
          </cell>
        </row>
        <row r="2029">
          <cell r="P2029" t="str">
            <v/>
          </cell>
          <cell r="Q2029" t="str">
            <v/>
          </cell>
        </row>
        <row r="2030">
          <cell r="P2030" t="str">
            <v/>
          </cell>
          <cell r="Q2030" t="str">
            <v/>
          </cell>
        </row>
        <row r="2031">
          <cell r="P2031" t="str">
            <v/>
          </cell>
          <cell r="Q2031" t="str">
            <v/>
          </cell>
        </row>
        <row r="2032">
          <cell r="P2032" t="str">
            <v/>
          </cell>
          <cell r="Q2032" t="str">
            <v/>
          </cell>
        </row>
        <row r="2033">
          <cell r="C2033">
            <v>2431112077</v>
          </cell>
          <cell r="D2033">
            <v>5411117630</v>
          </cell>
          <cell r="E2033" t="str">
            <v>ИППСП</v>
          </cell>
          <cell r="F2033" t="str">
            <v>24-0595</v>
          </cell>
          <cell r="G2033">
            <v>36924</v>
          </cell>
          <cell r="H2033" t="str">
            <v>Обстоен преглед за установяване на орален статус</v>
          </cell>
          <cell r="I2033">
            <v>101</v>
          </cell>
          <cell r="J2033">
            <v>16</v>
          </cell>
          <cell r="L2033">
            <v>4</v>
          </cell>
          <cell r="M2033">
            <v>104</v>
          </cell>
          <cell r="N2033">
            <v>16.97</v>
          </cell>
          <cell r="O2033">
            <v>5.0999999999999996</v>
          </cell>
          <cell r="P2033">
            <v>18</v>
          </cell>
          <cell r="Q2033">
            <v>4</v>
          </cell>
          <cell r="R2033">
            <v>572</v>
          </cell>
          <cell r="S2033">
            <v>5.03</v>
          </cell>
          <cell r="T2033">
            <v>16.97</v>
          </cell>
        </row>
        <row r="2034">
          <cell r="H2034" t="str">
            <v>Препариране на кавитет. Подложки и обтурация с амалгама</v>
          </cell>
          <cell r="I2034">
            <v>301</v>
          </cell>
          <cell r="L2034">
            <v>0</v>
          </cell>
          <cell r="M2034">
            <v>0</v>
          </cell>
          <cell r="P2034" t="str">
            <v/>
          </cell>
          <cell r="Q2034" t="str">
            <v/>
          </cell>
        </row>
        <row r="2035">
          <cell r="H2035" t="str">
            <v>Препариране на кавитет. Подложки и обтурация с химичен композит</v>
          </cell>
          <cell r="I2035">
            <v>301</v>
          </cell>
          <cell r="J2035">
            <v>21</v>
          </cell>
          <cell r="L2035">
            <v>9.1</v>
          </cell>
          <cell r="M2035">
            <v>236.6</v>
          </cell>
          <cell r="P2035" t="str">
            <v/>
          </cell>
          <cell r="Q2035" t="str">
            <v/>
          </cell>
        </row>
        <row r="2036">
          <cell r="H2036" t="str">
            <v>Екстракция на еднокоренов зъб с анестезия</v>
          </cell>
          <cell r="I2036">
            <v>508</v>
          </cell>
          <cell r="J2036">
            <v>2</v>
          </cell>
          <cell r="L2036">
            <v>0.56999999999999995</v>
          </cell>
          <cell r="M2036">
            <v>14.82</v>
          </cell>
          <cell r="P2036" t="str">
            <v/>
          </cell>
          <cell r="Q2036" t="str">
            <v/>
          </cell>
        </row>
        <row r="2037">
          <cell r="H2037" t="str">
            <v>Екстракция на многокоренов зъб с анестезия</v>
          </cell>
          <cell r="I2037">
            <v>509</v>
          </cell>
          <cell r="J2037">
            <v>9</v>
          </cell>
          <cell r="L2037">
            <v>3.3</v>
          </cell>
          <cell r="M2037">
            <v>85.8</v>
          </cell>
          <cell r="P2037" t="str">
            <v/>
          </cell>
          <cell r="Q2037" t="str">
            <v/>
          </cell>
        </row>
        <row r="2038">
          <cell r="P2038" t="str">
            <v/>
          </cell>
          <cell r="Q2038" t="str">
            <v/>
          </cell>
        </row>
        <row r="2039">
          <cell r="P2039" t="str">
            <v/>
          </cell>
          <cell r="Q2039" t="str">
            <v/>
          </cell>
        </row>
        <row r="2040">
          <cell r="P2040" t="str">
            <v/>
          </cell>
          <cell r="Q2040" t="str">
            <v/>
          </cell>
        </row>
        <row r="2041">
          <cell r="P2041" t="str">
            <v/>
          </cell>
          <cell r="Q2041" t="str">
            <v/>
          </cell>
        </row>
        <row r="2042">
          <cell r="C2042">
            <v>2431112058</v>
          </cell>
          <cell r="D2042">
            <v>7407017553</v>
          </cell>
          <cell r="E2042" t="str">
            <v>ИППСП</v>
          </cell>
          <cell r="F2042" t="str">
            <v>24-0507</v>
          </cell>
          <cell r="G2042">
            <v>36924</v>
          </cell>
          <cell r="H2042" t="str">
            <v>Обстоен преглед за установяване на орален статус</v>
          </cell>
          <cell r="I2042">
            <v>101</v>
          </cell>
          <cell r="J2042">
            <v>23</v>
          </cell>
          <cell r="L2042">
            <v>5.75</v>
          </cell>
          <cell r="M2042">
            <v>149.5</v>
          </cell>
          <cell r="N2042">
            <v>16.63</v>
          </cell>
          <cell r="O2042">
            <v>5.47</v>
          </cell>
          <cell r="P2042">
            <v>17</v>
          </cell>
          <cell r="Q2042">
            <v>5</v>
          </cell>
          <cell r="R2042">
            <v>572</v>
          </cell>
          <cell r="S2042">
            <v>5.37</v>
          </cell>
          <cell r="T2042">
            <v>16.63</v>
          </cell>
        </row>
        <row r="2043">
          <cell r="H2043" t="str">
            <v>Препариране на кавитет. Подложки и обтурация с амалгама</v>
          </cell>
          <cell r="I2043">
            <v>301</v>
          </cell>
          <cell r="J2043">
            <v>8</v>
          </cell>
          <cell r="L2043">
            <v>3.47</v>
          </cell>
          <cell r="M2043">
            <v>90.22</v>
          </cell>
          <cell r="P2043" t="str">
            <v/>
          </cell>
          <cell r="Q2043" t="str">
            <v/>
          </cell>
        </row>
        <row r="2044">
          <cell r="H2044" t="str">
            <v>Препариране на кавитет. Подложки и обтурация с химичен композит</v>
          </cell>
          <cell r="I2044">
            <v>301</v>
          </cell>
          <cell r="J2044">
            <v>10</v>
          </cell>
          <cell r="L2044">
            <v>4.33</v>
          </cell>
          <cell r="M2044">
            <v>112.58</v>
          </cell>
          <cell r="P2044" t="str">
            <v/>
          </cell>
          <cell r="Q2044" t="str">
            <v/>
          </cell>
        </row>
        <row r="2045">
          <cell r="H2045" t="str">
            <v>Екстракция на еднокоренов зъб с анестезия</v>
          </cell>
          <cell r="I2045">
            <v>508</v>
          </cell>
          <cell r="J2045">
            <v>7</v>
          </cell>
          <cell r="L2045">
            <v>1.98</v>
          </cell>
          <cell r="M2045">
            <v>51.48</v>
          </cell>
          <cell r="P2045" t="str">
            <v/>
          </cell>
          <cell r="Q2045" t="str">
            <v/>
          </cell>
        </row>
        <row r="2046">
          <cell r="H2046" t="str">
            <v>Екстракция на многокоренов зъб с анестезия</v>
          </cell>
          <cell r="I2046">
            <v>509</v>
          </cell>
          <cell r="J2046">
            <v>3</v>
          </cell>
          <cell r="L2046">
            <v>1.1000000000000001</v>
          </cell>
          <cell r="M2046">
            <v>28.6</v>
          </cell>
          <cell r="P2046" t="str">
            <v/>
          </cell>
          <cell r="Q2046" t="str">
            <v/>
          </cell>
        </row>
        <row r="2047">
          <cell r="P2047" t="str">
            <v/>
          </cell>
          <cell r="Q2047" t="str">
            <v/>
          </cell>
        </row>
        <row r="2048">
          <cell r="P2048" t="str">
            <v/>
          </cell>
          <cell r="Q2048" t="str">
            <v/>
          </cell>
        </row>
        <row r="2049">
          <cell r="P2049" t="str">
            <v/>
          </cell>
          <cell r="Q2049" t="str">
            <v/>
          </cell>
        </row>
        <row r="2050">
          <cell r="P2050" t="str">
            <v/>
          </cell>
          <cell r="Q2050" t="str">
            <v/>
          </cell>
        </row>
        <row r="2051">
          <cell r="C2051">
            <v>2431112064</v>
          </cell>
          <cell r="D2051">
            <v>5305137655</v>
          </cell>
          <cell r="E2051" t="str">
            <v>ИППСП</v>
          </cell>
          <cell r="F2051" t="str">
            <v>24-0611</v>
          </cell>
          <cell r="G2051">
            <v>36924</v>
          </cell>
          <cell r="H2051" t="str">
            <v>Обстоен преглед за установяване на орален статус</v>
          </cell>
          <cell r="I2051">
            <v>101</v>
          </cell>
          <cell r="J2051">
            <v>16</v>
          </cell>
          <cell r="L2051">
            <v>4</v>
          </cell>
          <cell r="M2051">
            <v>104</v>
          </cell>
          <cell r="N2051">
            <v>15.12</v>
          </cell>
          <cell r="O2051">
            <v>7.02</v>
          </cell>
          <cell r="P2051">
            <v>15</v>
          </cell>
          <cell r="Q2051">
            <v>7</v>
          </cell>
          <cell r="R2051">
            <v>572</v>
          </cell>
          <cell r="S2051">
            <v>7</v>
          </cell>
          <cell r="T2051">
            <v>15</v>
          </cell>
        </row>
        <row r="2052">
          <cell r="H2052" t="str">
            <v>Препариране на кавитет. Подложки и обтурация с амалгама</v>
          </cell>
          <cell r="I2052">
            <v>301</v>
          </cell>
          <cell r="J2052">
            <v>11</v>
          </cell>
          <cell r="L2052">
            <v>4.7699999999999996</v>
          </cell>
          <cell r="M2052">
            <v>124.02</v>
          </cell>
          <cell r="P2052" t="str">
            <v/>
          </cell>
          <cell r="Q2052" t="str">
            <v/>
          </cell>
        </row>
        <row r="2053">
          <cell r="H2053" t="str">
            <v>Препариране на кавитет. Подложки и обтурация с химичен композит</v>
          </cell>
          <cell r="I2053">
            <v>301</v>
          </cell>
          <cell r="J2053">
            <v>5</v>
          </cell>
          <cell r="L2053">
            <v>2.17</v>
          </cell>
          <cell r="M2053">
            <v>56.42</v>
          </cell>
          <cell r="P2053" t="str">
            <v/>
          </cell>
          <cell r="Q2053" t="str">
            <v/>
          </cell>
        </row>
        <row r="2054">
          <cell r="H2054" t="str">
            <v>Екстракция на еднокоренов зъб с анестезия</v>
          </cell>
          <cell r="I2054">
            <v>508</v>
          </cell>
          <cell r="J2054">
            <v>7</v>
          </cell>
          <cell r="L2054">
            <v>1.98</v>
          </cell>
          <cell r="M2054">
            <v>51.48</v>
          </cell>
          <cell r="P2054" t="str">
            <v/>
          </cell>
          <cell r="Q2054" t="str">
            <v/>
          </cell>
        </row>
        <row r="2055">
          <cell r="H2055" t="str">
            <v>Екстракция на многокоренов зъб с анестезия</v>
          </cell>
          <cell r="I2055">
            <v>509</v>
          </cell>
          <cell r="J2055">
            <v>6</v>
          </cell>
          <cell r="L2055">
            <v>2.2000000000000002</v>
          </cell>
          <cell r="M2055">
            <v>57.2</v>
          </cell>
          <cell r="P2055" t="str">
            <v/>
          </cell>
          <cell r="Q2055" t="str">
            <v/>
          </cell>
        </row>
        <row r="2056">
          <cell r="P2056" t="str">
            <v/>
          </cell>
          <cell r="Q2056" t="str">
            <v/>
          </cell>
        </row>
        <row r="2057">
          <cell r="P2057" t="str">
            <v/>
          </cell>
          <cell r="Q2057" t="str">
            <v/>
          </cell>
        </row>
        <row r="2058">
          <cell r="P2058" t="str">
            <v/>
          </cell>
          <cell r="Q2058" t="str">
            <v/>
          </cell>
        </row>
        <row r="2059">
          <cell r="P2059" t="str">
            <v/>
          </cell>
          <cell r="Q2059" t="str">
            <v/>
          </cell>
        </row>
        <row r="2060">
          <cell r="C2060">
            <v>2431112075</v>
          </cell>
          <cell r="D2060">
            <v>6402177602</v>
          </cell>
          <cell r="E2060" t="str">
            <v>ИППСП</v>
          </cell>
          <cell r="F2060" t="str">
            <v>24-0571</v>
          </cell>
          <cell r="G2060">
            <v>36924</v>
          </cell>
          <cell r="H2060" t="str">
            <v>Обстоен преглед за установяване на орален статус</v>
          </cell>
          <cell r="I2060">
            <v>101</v>
          </cell>
          <cell r="J2060">
            <v>10</v>
          </cell>
          <cell r="L2060">
            <v>2.5</v>
          </cell>
          <cell r="M2060">
            <v>65</v>
          </cell>
          <cell r="N2060">
            <v>16.97</v>
          </cell>
          <cell r="O2060">
            <v>5.05</v>
          </cell>
          <cell r="P2060">
            <v>17</v>
          </cell>
          <cell r="Q2060">
            <v>5</v>
          </cell>
          <cell r="R2060">
            <v>572</v>
          </cell>
          <cell r="S2060">
            <v>5.03</v>
          </cell>
          <cell r="T2060">
            <v>16.97</v>
          </cell>
        </row>
        <row r="2061">
          <cell r="H2061" t="str">
            <v>Препариране на кавитет. Подложки и обтурация с амалгама</v>
          </cell>
          <cell r="I2061">
            <v>301</v>
          </cell>
          <cell r="L2061">
            <v>0</v>
          </cell>
          <cell r="M2061">
            <v>0</v>
          </cell>
          <cell r="P2061" t="str">
            <v/>
          </cell>
          <cell r="Q2061" t="str">
            <v/>
          </cell>
        </row>
        <row r="2062">
          <cell r="H2062" t="str">
            <v>Препариране на кавитет. Подложки и обтурация с химичен композит</v>
          </cell>
          <cell r="I2062">
            <v>301</v>
          </cell>
          <cell r="J2062">
            <v>27</v>
          </cell>
          <cell r="L2062">
            <v>11.7</v>
          </cell>
          <cell r="M2062">
            <v>304.2</v>
          </cell>
          <cell r="P2062" t="str">
            <v/>
          </cell>
          <cell r="Q2062" t="str">
            <v/>
          </cell>
        </row>
        <row r="2063">
          <cell r="H2063" t="str">
            <v>Екстракция на еднокоренов зъб с анестезия</v>
          </cell>
          <cell r="I2063">
            <v>508</v>
          </cell>
          <cell r="J2063">
            <v>2</v>
          </cell>
          <cell r="L2063">
            <v>0.56999999999999995</v>
          </cell>
          <cell r="M2063">
            <v>14.82</v>
          </cell>
          <cell r="P2063" t="str">
            <v/>
          </cell>
          <cell r="Q2063" t="str">
            <v/>
          </cell>
        </row>
        <row r="2064">
          <cell r="H2064" t="str">
            <v>Екстракция на многокоренов зъб с анестезия</v>
          </cell>
          <cell r="I2064">
            <v>509</v>
          </cell>
          <cell r="J2064">
            <v>6</v>
          </cell>
          <cell r="L2064">
            <v>2.2000000000000002</v>
          </cell>
          <cell r="M2064">
            <v>57.2</v>
          </cell>
          <cell r="P2064" t="str">
            <v/>
          </cell>
          <cell r="Q2064" t="str">
            <v/>
          </cell>
        </row>
        <row r="2065">
          <cell r="P2065" t="str">
            <v/>
          </cell>
          <cell r="Q2065" t="str">
            <v/>
          </cell>
        </row>
        <row r="2066">
          <cell r="P2066" t="str">
            <v/>
          </cell>
          <cell r="Q2066" t="str">
            <v/>
          </cell>
        </row>
        <row r="2067">
          <cell r="P2067" t="str">
            <v/>
          </cell>
          <cell r="Q2067" t="str">
            <v/>
          </cell>
        </row>
        <row r="2068">
          <cell r="P2068" t="str">
            <v/>
          </cell>
          <cell r="Q2068" t="str">
            <v/>
          </cell>
        </row>
        <row r="2069">
          <cell r="C2069">
            <v>2431112131</v>
          </cell>
          <cell r="D2069">
            <v>5706297631</v>
          </cell>
          <cell r="E2069" t="str">
            <v>ИППСП</v>
          </cell>
          <cell r="F2069" t="str">
            <v>24-0574</v>
          </cell>
          <cell r="G2069">
            <v>36924</v>
          </cell>
          <cell r="H2069" t="str">
            <v>Обстоен преглед за установяване на орален статус</v>
          </cell>
          <cell r="I2069">
            <v>101</v>
          </cell>
          <cell r="J2069">
            <v>2</v>
          </cell>
          <cell r="L2069">
            <v>0.5</v>
          </cell>
          <cell r="M2069">
            <v>13</v>
          </cell>
          <cell r="N2069">
            <v>13.44</v>
          </cell>
          <cell r="O2069">
            <v>6.75</v>
          </cell>
          <cell r="P2069">
            <v>14</v>
          </cell>
          <cell r="Q2069">
            <v>6</v>
          </cell>
          <cell r="R2069">
            <v>520</v>
          </cell>
          <cell r="S2069">
            <v>6.56</v>
          </cell>
          <cell r="T2069">
            <v>13.44</v>
          </cell>
        </row>
        <row r="2070">
          <cell r="H2070" t="str">
            <v>Препариране на кавитет. Подложки и обтурация с амалгама</v>
          </cell>
          <cell r="I2070">
            <v>301</v>
          </cell>
          <cell r="J2070">
            <v>7</v>
          </cell>
          <cell r="L2070">
            <v>3.03</v>
          </cell>
          <cell r="M2070">
            <v>78.78</v>
          </cell>
          <cell r="P2070" t="str">
            <v/>
          </cell>
          <cell r="Q2070" t="str">
            <v/>
          </cell>
        </row>
        <row r="2071">
          <cell r="H2071" t="str">
            <v>Препариране на кавитет. Подложки и обтурация с химичен композит</v>
          </cell>
          <cell r="I2071">
            <v>301</v>
          </cell>
          <cell r="J2071">
            <v>18</v>
          </cell>
          <cell r="L2071">
            <v>7.8</v>
          </cell>
          <cell r="M2071">
            <v>202.8</v>
          </cell>
          <cell r="P2071" t="str">
            <v/>
          </cell>
          <cell r="Q2071" t="str">
            <v/>
          </cell>
        </row>
        <row r="2072">
          <cell r="H2072" t="str">
            <v>Екстракция на еднокоренов зъб с анестезия</v>
          </cell>
          <cell r="I2072">
            <v>508</v>
          </cell>
          <cell r="J2072">
            <v>1</v>
          </cell>
          <cell r="L2072">
            <v>0.28000000000000003</v>
          </cell>
          <cell r="M2072">
            <v>7.28</v>
          </cell>
          <cell r="P2072" t="str">
            <v/>
          </cell>
          <cell r="Q2072" t="str">
            <v/>
          </cell>
        </row>
        <row r="2073">
          <cell r="H2073" t="str">
            <v>Екстракция на многокоренов зъб с анестезия</v>
          </cell>
          <cell r="I2073">
            <v>509</v>
          </cell>
          <cell r="J2073">
            <v>5</v>
          </cell>
          <cell r="L2073">
            <v>1.83</v>
          </cell>
          <cell r="M2073">
            <v>47.58</v>
          </cell>
          <cell r="P2073" t="str">
            <v/>
          </cell>
          <cell r="Q2073" t="str">
            <v/>
          </cell>
        </row>
        <row r="2074">
          <cell r="P2074" t="str">
            <v/>
          </cell>
          <cell r="Q2074" t="str">
            <v/>
          </cell>
        </row>
        <row r="2075">
          <cell r="P2075" t="str">
            <v/>
          </cell>
          <cell r="Q2075" t="str">
            <v/>
          </cell>
        </row>
        <row r="2076">
          <cell r="P2076" t="str">
            <v/>
          </cell>
          <cell r="Q2076" t="str">
            <v/>
          </cell>
        </row>
        <row r="2077">
          <cell r="P2077" t="str">
            <v/>
          </cell>
          <cell r="Q2077" t="str">
            <v/>
          </cell>
        </row>
        <row r="2078">
          <cell r="C2078">
            <v>2431112124</v>
          </cell>
          <cell r="D2078">
            <v>5104197591</v>
          </cell>
          <cell r="E2078" t="str">
            <v>ИППСП</v>
          </cell>
          <cell r="F2078" t="str">
            <v>24-0573</v>
          </cell>
          <cell r="G2078">
            <v>36924</v>
          </cell>
          <cell r="H2078" t="str">
            <v>Обстоен преглед за установяване на орален статус</v>
          </cell>
          <cell r="I2078">
            <v>101</v>
          </cell>
          <cell r="J2078">
            <v>20</v>
          </cell>
          <cell r="L2078">
            <v>5</v>
          </cell>
          <cell r="M2078">
            <v>130</v>
          </cell>
          <cell r="N2078">
            <v>15.04</v>
          </cell>
          <cell r="O2078">
            <v>4.32</v>
          </cell>
          <cell r="P2078">
            <v>15</v>
          </cell>
          <cell r="Q2078">
            <v>5</v>
          </cell>
          <cell r="R2078">
            <v>502.32</v>
          </cell>
          <cell r="S2078">
            <v>4.32</v>
          </cell>
          <cell r="T2078">
            <v>15</v>
          </cell>
        </row>
        <row r="2079">
          <cell r="H2079" t="str">
            <v>Препариране на кавитет. Подложки и обтурация с амалгама</v>
          </cell>
          <cell r="I2079">
            <v>301</v>
          </cell>
          <cell r="J2079">
            <v>12</v>
          </cell>
          <cell r="L2079">
            <v>5.2</v>
          </cell>
          <cell r="M2079">
            <v>135.19999999999999</v>
          </cell>
          <cell r="P2079" t="str">
            <v/>
          </cell>
          <cell r="Q2079" t="str">
            <v/>
          </cell>
        </row>
        <row r="2080">
          <cell r="H2080" t="str">
            <v>Препариране на кавитет. Подложки и обтурация с химичен композит</v>
          </cell>
          <cell r="I2080">
            <v>301</v>
          </cell>
          <cell r="J2080">
            <v>9</v>
          </cell>
          <cell r="L2080">
            <v>3.9</v>
          </cell>
          <cell r="M2080">
            <v>101.4</v>
          </cell>
          <cell r="P2080" t="str">
            <v/>
          </cell>
          <cell r="Q2080" t="str">
            <v/>
          </cell>
        </row>
        <row r="2081">
          <cell r="H2081" t="str">
            <v>Екстракция на еднокоренов зъб с анестезия</v>
          </cell>
          <cell r="I2081">
            <v>508</v>
          </cell>
          <cell r="J2081">
            <v>2</v>
          </cell>
          <cell r="L2081">
            <v>0.56999999999999995</v>
          </cell>
          <cell r="M2081">
            <v>14.82</v>
          </cell>
          <cell r="P2081" t="str">
            <v/>
          </cell>
          <cell r="Q2081" t="str">
            <v/>
          </cell>
        </row>
        <row r="2082">
          <cell r="H2082" t="str">
            <v>Екстракция на многокоренов зъб с анестезия</v>
          </cell>
          <cell r="I2082">
            <v>509</v>
          </cell>
          <cell r="J2082">
            <v>1</v>
          </cell>
          <cell r="L2082">
            <v>0.37</v>
          </cell>
          <cell r="M2082">
            <v>9.6199999999999992</v>
          </cell>
          <cell r="P2082" t="str">
            <v/>
          </cell>
          <cell r="Q2082" t="str">
            <v/>
          </cell>
        </row>
        <row r="2083">
          <cell r="P2083" t="str">
            <v/>
          </cell>
          <cell r="Q2083" t="str">
            <v/>
          </cell>
        </row>
        <row r="2084">
          <cell r="P2084" t="str">
            <v/>
          </cell>
          <cell r="Q2084" t="str">
            <v/>
          </cell>
        </row>
        <row r="2085">
          <cell r="P2085" t="str">
            <v/>
          </cell>
          <cell r="Q2085" t="str">
            <v/>
          </cell>
        </row>
        <row r="2086">
          <cell r="P2086" t="str">
            <v/>
          </cell>
          <cell r="Q2086" t="str">
            <v/>
          </cell>
        </row>
        <row r="2087">
          <cell r="C2087">
            <v>2431112121</v>
          </cell>
          <cell r="D2087">
            <v>5108125970</v>
          </cell>
          <cell r="E2087" t="str">
            <v>ИППСП</v>
          </cell>
          <cell r="F2087" t="str">
            <v>24-0587</v>
          </cell>
          <cell r="G2087">
            <v>36924</v>
          </cell>
          <cell r="H2087" t="str">
            <v>Обстоен преглед за установяване на орален статус</v>
          </cell>
          <cell r="I2087">
            <v>101</v>
          </cell>
          <cell r="J2087">
            <v>29</v>
          </cell>
          <cell r="L2087">
            <v>7.25</v>
          </cell>
          <cell r="M2087">
            <v>188.5</v>
          </cell>
          <cell r="N2087">
            <v>20.05</v>
          </cell>
          <cell r="O2087">
            <v>2</v>
          </cell>
          <cell r="P2087">
            <v>20</v>
          </cell>
          <cell r="Q2087">
            <v>2</v>
          </cell>
          <cell r="R2087">
            <v>572</v>
          </cell>
          <cell r="S2087">
            <v>2</v>
          </cell>
          <cell r="T2087">
            <v>20</v>
          </cell>
        </row>
        <row r="2088">
          <cell r="H2088" t="str">
            <v>Препариране на кавитет. Подложки и обтурация с амалгама</v>
          </cell>
          <cell r="I2088">
            <v>301</v>
          </cell>
          <cell r="J2088">
            <v>19</v>
          </cell>
          <cell r="L2088">
            <v>8.23</v>
          </cell>
          <cell r="M2088">
            <v>213.98</v>
          </cell>
          <cell r="P2088" t="str">
            <v/>
          </cell>
          <cell r="Q2088" t="str">
            <v/>
          </cell>
        </row>
        <row r="2089">
          <cell r="H2089" t="str">
            <v>Препариране на кавитет. Подложки и обтурация с химичен композит</v>
          </cell>
          <cell r="I2089">
            <v>301</v>
          </cell>
          <cell r="J2089">
            <v>5</v>
          </cell>
          <cell r="L2089">
            <v>2.17</v>
          </cell>
          <cell r="M2089">
            <v>56.42</v>
          </cell>
          <cell r="P2089" t="str">
            <v/>
          </cell>
          <cell r="Q2089" t="str">
            <v/>
          </cell>
        </row>
        <row r="2090">
          <cell r="H2090" t="str">
            <v>Екстракция на еднокоренов зъб с анестезия</v>
          </cell>
          <cell r="I2090">
            <v>508</v>
          </cell>
          <cell r="J2090">
            <v>2</v>
          </cell>
          <cell r="L2090">
            <v>0.56999999999999995</v>
          </cell>
          <cell r="M2090">
            <v>14.82</v>
          </cell>
          <cell r="P2090" t="str">
            <v/>
          </cell>
          <cell r="Q2090" t="str">
            <v/>
          </cell>
        </row>
        <row r="2091">
          <cell r="H2091" t="str">
            <v>Екстракция на многокоренов зъб с анестезия</v>
          </cell>
          <cell r="I2091">
            <v>509</v>
          </cell>
          <cell r="J2091">
            <v>5</v>
          </cell>
          <cell r="L2091">
            <v>1.83</v>
          </cell>
          <cell r="M2091">
            <v>47.58</v>
          </cell>
          <cell r="P2091" t="str">
            <v/>
          </cell>
          <cell r="Q2091" t="str">
            <v/>
          </cell>
        </row>
        <row r="2092">
          <cell r="P2092" t="str">
            <v/>
          </cell>
          <cell r="Q2092" t="str">
            <v/>
          </cell>
        </row>
        <row r="2093">
          <cell r="P2093" t="str">
            <v/>
          </cell>
          <cell r="Q2093" t="str">
            <v/>
          </cell>
        </row>
        <row r="2094">
          <cell r="P2094" t="str">
            <v/>
          </cell>
          <cell r="Q2094" t="str">
            <v/>
          </cell>
        </row>
        <row r="2095">
          <cell r="P2095" t="str">
            <v/>
          </cell>
          <cell r="Q2095" t="str">
            <v/>
          </cell>
        </row>
        <row r="2096">
          <cell r="C2096">
            <v>2431112096</v>
          </cell>
          <cell r="D2096">
            <v>7203287569</v>
          </cell>
          <cell r="E2096" t="str">
            <v>ИППСП</v>
          </cell>
          <cell r="F2096" t="str">
            <v>24-0275</v>
          </cell>
          <cell r="G2096">
            <v>36924</v>
          </cell>
          <cell r="H2096" t="str">
            <v>Обстоен преглед за установяване на орален статус</v>
          </cell>
          <cell r="I2096">
            <v>101</v>
          </cell>
          <cell r="J2096">
            <v>11</v>
          </cell>
          <cell r="L2096">
            <v>2.75</v>
          </cell>
          <cell r="M2096">
            <v>71.5</v>
          </cell>
          <cell r="N2096">
            <v>7.68</v>
          </cell>
          <cell r="O2096">
            <v>17.28</v>
          </cell>
          <cell r="P2096">
            <v>18</v>
          </cell>
          <cell r="Q2096">
            <v>7</v>
          </cell>
          <cell r="R2096">
            <v>648.96</v>
          </cell>
          <cell r="S2096">
            <v>17.28</v>
          </cell>
          <cell r="T2096">
            <v>7.68</v>
          </cell>
        </row>
        <row r="2097">
          <cell r="H2097" t="str">
            <v>Препариране на кавитет. Подложки и обтурация с амалгама</v>
          </cell>
          <cell r="I2097">
            <v>301</v>
          </cell>
          <cell r="J2097">
            <v>1</v>
          </cell>
          <cell r="L2097">
            <v>0.43</v>
          </cell>
          <cell r="M2097">
            <v>11.18</v>
          </cell>
          <cell r="P2097" t="str">
            <v/>
          </cell>
          <cell r="Q2097" t="str">
            <v/>
          </cell>
        </row>
        <row r="2098">
          <cell r="H2098" t="str">
            <v>Препариране на кавитет. Подложки и обтурация с химичен композит</v>
          </cell>
          <cell r="I2098">
            <v>301</v>
          </cell>
          <cell r="J2098">
            <v>7</v>
          </cell>
          <cell r="L2098">
            <v>3.03</v>
          </cell>
          <cell r="M2098">
            <v>78.78</v>
          </cell>
          <cell r="P2098" t="str">
            <v/>
          </cell>
          <cell r="Q2098" t="str">
            <v/>
          </cell>
        </row>
        <row r="2099">
          <cell r="H2099" t="str">
            <v>Екстракция на еднокоренов зъб с анестезия</v>
          </cell>
          <cell r="I2099">
            <v>508</v>
          </cell>
          <cell r="L2099">
            <v>0</v>
          </cell>
          <cell r="M2099">
            <v>0</v>
          </cell>
          <cell r="P2099" t="str">
            <v/>
          </cell>
          <cell r="Q2099" t="str">
            <v/>
          </cell>
        </row>
        <row r="2100">
          <cell r="H2100" t="str">
            <v>Екстракция на многокоренов зъб с анестезия</v>
          </cell>
          <cell r="I2100">
            <v>509</v>
          </cell>
          <cell r="J2100">
            <v>4</v>
          </cell>
          <cell r="L2100">
            <v>1.47</v>
          </cell>
          <cell r="M2100">
            <v>38.22</v>
          </cell>
          <cell r="P2100" t="str">
            <v/>
          </cell>
          <cell r="Q2100" t="str">
            <v/>
          </cell>
        </row>
        <row r="2101">
          <cell r="P2101" t="str">
            <v/>
          </cell>
          <cell r="Q2101" t="str">
            <v/>
          </cell>
        </row>
        <row r="2102">
          <cell r="P2102" t="str">
            <v/>
          </cell>
          <cell r="Q2102" t="str">
            <v/>
          </cell>
        </row>
        <row r="2103">
          <cell r="P2103" t="str">
            <v/>
          </cell>
          <cell r="Q2103" t="str">
            <v/>
          </cell>
        </row>
        <row r="2104">
          <cell r="P2104" t="str">
            <v/>
          </cell>
          <cell r="Q2104" t="str">
            <v/>
          </cell>
        </row>
        <row r="2105">
          <cell r="C2105">
            <v>2431112142</v>
          </cell>
          <cell r="D2105">
            <v>6410017541</v>
          </cell>
          <cell r="E2105" t="str">
            <v>ИППСП</v>
          </cell>
          <cell r="F2105" t="str">
            <v>24-0542</v>
          </cell>
          <cell r="G2105">
            <v>36924</v>
          </cell>
          <cell r="H2105" t="str">
            <v>Обстоен преглед за установяване на орален статус</v>
          </cell>
          <cell r="I2105">
            <v>101</v>
          </cell>
          <cell r="J2105">
            <v>11</v>
          </cell>
          <cell r="L2105">
            <v>2.75</v>
          </cell>
          <cell r="M2105">
            <v>71.5</v>
          </cell>
          <cell r="N2105">
            <v>7.32</v>
          </cell>
          <cell r="O2105">
            <v>8.35</v>
          </cell>
          <cell r="P2105">
            <v>12</v>
          </cell>
          <cell r="Q2105">
            <v>3</v>
          </cell>
          <cell r="R2105">
            <v>390</v>
          </cell>
          <cell r="S2105">
            <v>7.68</v>
          </cell>
          <cell r="T2105">
            <v>7.32</v>
          </cell>
        </row>
        <row r="2106">
          <cell r="H2106" t="str">
            <v>Препариране на кавитет. Подложки и обтурация с амалгама</v>
          </cell>
          <cell r="I2106">
            <v>301</v>
          </cell>
          <cell r="L2106">
            <v>0</v>
          </cell>
          <cell r="M2106">
            <v>0</v>
          </cell>
          <cell r="P2106" t="str">
            <v/>
          </cell>
          <cell r="Q2106" t="str">
            <v/>
          </cell>
        </row>
        <row r="2107">
          <cell r="H2107" t="str">
            <v>Препариране на кавитет. Подложки и обтурация с химичен композит</v>
          </cell>
          <cell r="I2107">
            <v>301</v>
          </cell>
          <cell r="J2107">
            <v>8</v>
          </cell>
          <cell r="L2107">
            <v>3.47</v>
          </cell>
          <cell r="M2107">
            <v>90.22</v>
          </cell>
          <cell r="P2107" t="str">
            <v/>
          </cell>
          <cell r="Q2107" t="str">
            <v/>
          </cell>
        </row>
        <row r="2108">
          <cell r="H2108" t="str">
            <v>Екстракция на еднокоренов зъб с анестезия</v>
          </cell>
          <cell r="I2108">
            <v>508</v>
          </cell>
          <cell r="L2108">
            <v>0</v>
          </cell>
          <cell r="M2108">
            <v>0</v>
          </cell>
          <cell r="P2108" t="str">
            <v/>
          </cell>
          <cell r="Q2108" t="str">
            <v/>
          </cell>
        </row>
        <row r="2109">
          <cell r="H2109" t="str">
            <v>Екстракция на многокоренов зъб с анестезия</v>
          </cell>
          <cell r="I2109">
            <v>509</v>
          </cell>
          <cell r="J2109">
            <v>3</v>
          </cell>
          <cell r="L2109">
            <v>1.1000000000000001</v>
          </cell>
          <cell r="M2109">
            <v>28.6</v>
          </cell>
          <cell r="P2109" t="str">
            <v/>
          </cell>
          <cell r="Q2109" t="str">
            <v/>
          </cell>
        </row>
        <row r="2110">
          <cell r="P2110" t="str">
            <v/>
          </cell>
          <cell r="Q2110" t="str">
            <v/>
          </cell>
        </row>
        <row r="2111">
          <cell r="P2111" t="str">
            <v/>
          </cell>
          <cell r="Q2111" t="str">
            <v/>
          </cell>
        </row>
        <row r="2112">
          <cell r="P2112" t="str">
            <v/>
          </cell>
          <cell r="Q2112" t="str">
            <v/>
          </cell>
        </row>
        <row r="2113">
          <cell r="P2113" t="str">
            <v/>
          </cell>
          <cell r="Q2113" t="str">
            <v/>
          </cell>
        </row>
        <row r="2114">
          <cell r="C2114">
            <v>2431112080</v>
          </cell>
          <cell r="D2114">
            <v>7101027743</v>
          </cell>
          <cell r="E2114" t="str">
            <v>ИППСП</v>
          </cell>
          <cell r="F2114" t="str">
            <v>24-0591</v>
          </cell>
          <cell r="G2114">
            <v>36924</v>
          </cell>
          <cell r="H2114" t="str">
            <v>Обстоен преглед за установяване на орален статус</v>
          </cell>
          <cell r="I2114">
            <v>101</v>
          </cell>
          <cell r="J2114">
            <v>4</v>
          </cell>
          <cell r="L2114">
            <v>1</v>
          </cell>
          <cell r="M2114">
            <v>26</v>
          </cell>
          <cell r="N2114">
            <v>11.05</v>
          </cell>
          <cell r="O2114">
            <v>0</v>
          </cell>
          <cell r="P2114">
            <v>15</v>
          </cell>
          <cell r="Q2114">
            <v>7</v>
          </cell>
          <cell r="R2114">
            <v>287.3</v>
          </cell>
          <cell r="S2114">
            <v>0</v>
          </cell>
          <cell r="T2114">
            <v>11.05</v>
          </cell>
        </row>
        <row r="2115">
          <cell r="H2115" t="str">
            <v>Препариране на кавитет. Подложки и обтурация с амалгама</v>
          </cell>
          <cell r="I2115">
            <v>301</v>
          </cell>
          <cell r="L2115">
            <v>0</v>
          </cell>
          <cell r="M2115">
            <v>0</v>
          </cell>
          <cell r="P2115" t="str">
            <v/>
          </cell>
          <cell r="Q2115" t="str">
            <v/>
          </cell>
        </row>
        <row r="2116">
          <cell r="H2116" t="str">
            <v>Препариране на кавитет. Подложки и обтурация с химичен композит</v>
          </cell>
          <cell r="I2116">
            <v>301</v>
          </cell>
          <cell r="J2116">
            <v>20</v>
          </cell>
          <cell r="L2116">
            <v>8.67</v>
          </cell>
          <cell r="M2116">
            <v>225.42</v>
          </cell>
          <cell r="P2116" t="str">
            <v/>
          </cell>
          <cell r="Q2116" t="str">
            <v/>
          </cell>
        </row>
        <row r="2117">
          <cell r="H2117" t="str">
            <v>Екстракция на еднокоренов зъб с анестезия</v>
          </cell>
          <cell r="I2117">
            <v>508</v>
          </cell>
          <cell r="J2117">
            <v>1</v>
          </cell>
          <cell r="L2117">
            <v>0.28000000000000003</v>
          </cell>
          <cell r="M2117">
            <v>7.28</v>
          </cell>
          <cell r="P2117" t="str">
            <v/>
          </cell>
          <cell r="Q2117" t="str">
            <v/>
          </cell>
        </row>
        <row r="2118">
          <cell r="H2118" t="str">
            <v>Екстракция на многокоренов зъб с анестезия</v>
          </cell>
          <cell r="I2118">
            <v>509</v>
          </cell>
          <cell r="J2118">
            <v>3</v>
          </cell>
          <cell r="L2118">
            <v>1.1000000000000001</v>
          </cell>
          <cell r="M2118">
            <v>28.6</v>
          </cell>
          <cell r="P2118" t="str">
            <v/>
          </cell>
          <cell r="Q2118" t="str">
            <v/>
          </cell>
        </row>
        <row r="2119">
          <cell r="P2119" t="str">
            <v/>
          </cell>
          <cell r="Q2119" t="str">
            <v/>
          </cell>
        </row>
        <row r="2120">
          <cell r="P2120" t="str">
            <v/>
          </cell>
          <cell r="Q2120" t="str">
            <v/>
          </cell>
        </row>
        <row r="2121">
          <cell r="P2121" t="str">
            <v/>
          </cell>
          <cell r="Q2121" t="str">
            <v/>
          </cell>
        </row>
        <row r="2122">
          <cell r="P2122" t="str">
            <v/>
          </cell>
          <cell r="Q2122" t="str">
            <v/>
          </cell>
        </row>
        <row r="2123">
          <cell r="C2123">
            <v>2431112019</v>
          </cell>
          <cell r="D2123">
            <v>5503200231</v>
          </cell>
          <cell r="E2123" t="str">
            <v>ИППСП</v>
          </cell>
          <cell r="F2123" t="str">
            <v>24-0576</v>
          </cell>
          <cell r="G2123">
            <v>36924</v>
          </cell>
          <cell r="H2123" t="str">
            <v>Обстоен преглед за установяване на орален статус</v>
          </cell>
          <cell r="I2123">
            <v>101</v>
          </cell>
          <cell r="J2123">
            <v>9</v>
          </cell>
          <cell r="L2123">
            <v>2.25</v>
          </cell>
          <cell r="M2123">
            <v>58.5</v>
          </cell>
          <cell r="N2123">
            <v>11.19</v>
          </cell>
          <cell r="O2123">
            <v>10.85</v>
          </cell>
          <cell r="P2123">
            <v>15</v>
          </cell>
          <cell r="Q2123">
            <v>7</v>
          </cell>
          <cell r="R2123">
            <v>572</v>
          </cell>
          <cell r="S2123">
            <v>10.81</v>
          </cell>
          <cell r="T2123">
            <v>11.19</v>
          </cell>
        </row>
        <row r="2124">
          <cell r="H2124" t="str">
            <v>Препариране на кавитет. Подложки и обтурация с амалгама</v>
          </cell>
          <cell r="I2124">
            <v>301</v>
          </cell>
          <cell r="J2124">
            <v>10</v>
          </cell>
          <cell r="L2124">
            <v>4.33</v>
          </cell>
          <cell r="M2124">
            <v>112.58</v>
          </cell>
          <cell r="P2124" t="str">
            <v/>
          </cell>
          <cell r="Q2124" t="str">
            <v/>
          </cell>
        </row>
        <row r="2125">
          <cell r="H2125" t="str">
            <v>Препариране на кавитет. Подложки и обтурация с химичен композит</v>
          </cell>
          <cell r="I2125">
            <v>301</v>
          </cell>
          <cell r="J2125">
            <v>10</v>
          </cell>
          <cell r="L2125">
            <v>4.33</v>
          </cell>
          <cell r="M2125">
            <v>112.58</v>
          </cell>
          <cell r="P2125" t="str">
            <v/>
          </cell>
          <cell r="Q2125" t="str">
            <v/>
          </cell>
        </row>
        <row r="2126">
          <cell r="H2126" t="str">
            <v>Екстракция на еднокоренов зъб с анестезия</v>
          </cell>
          <cell r="I2126">
            <v>508</v>
          </cell>
          <cell r="J2126">
            <v>1</v>
          </cell>
          <cell r="L2126">
            <v>0.28000000000000003</v>
          </cell>
          <cell r="M2126">
            <v>7.28</v>
          </cell>
          <cell r="P2126" t="str">
            <v/>
          </cell>
          <cell r="Q2126" t="str">
            <v/>
          </cell>
        </row>
        <row r="2127">
          <cell r="H2127" t="str">
            <v>Екстракция на многокоренов зъб с анестезия</v>
          </cell>
          <cell r="I2127">
            <v>509</v>
          </cell>
          <cell r="L2127">
            <v>0</v>
          </cell>
          <cell r="M2127">
            <v>0</v>
          </cell>
          <cell r="P2127" t="str">
            <v/>
          </cell>
          <cell r="Q2127" t="str">
            <v/>
          </cell>
        </row>
        <row r="2128">
          <cell r="P2128" t="str">
            <v/>
          </cell>
          <cell r="Q2128" t="str">
            <v/>
          </cell>
        </row>
        <row r="2129">
          <cell r="P2129" t="str">
            <v/>
          </cell>
          <cell r="Q2129" t="str">
            <v/>
          </cell>
        </row>
        <row r="2130">
          <cell r="P2130" t="str">
            <v/>
          </cell>
          <cell r="Q2130" t="str">
            <v/>
          </cell>
        </row>
        <row r="2131">
          <cell r="P2131" t="str">
            <v/>
          </cell>
          <cell r="Q2131" t="str">
            <v/>
          </cell>
        </row>
        <row r="2132">
          <cell r="C2132">
            <v>2431112123</v>
          </cell>
          <cell r="D2132">
            <v>6211267595</v>
          </cell>
          <cell r="E2132" t="str">
            <v>ИППСП</v>
          </cell>
          <cell r="F2132" t="str">
            <v>24-0383</v>
          </cell>
          <cell r="G2132">
            <v>36923</v>
          </cell>
          <cell r="H2132" t="str">
            <v>Обстоен преглед за установяване на орален статус</v>
          </cell>
          <cell r="I2132">
            <v>101</v>
          </cell>
          <cell r="J2132">
            <v>7</v>
          </cell>
          <cell r="L2132">
            <v>1.75</v>
          </cell>
          <cell r="M2132">
            <v>45.5</v>
          </cell>
          <cell r="N2132">
            <v>16.34</v>
          </cell>
          <cell r="O2132">
            <v>5.68</v>
          </cell>
          <cell r="P2132">
            <v>17</v>
          </cell>
          <cell r="Q2132">
            <v>5</v>
          </cell>
          <cell r="R2132">
            <v>572</v>
          </cell>
          <cell r="S2132">
            <v>5.66</v>
          </cell>
          <cell r="T2132">
            <v>16.34</v>
          </cell>
        </row>
        <row r="2133">
          <cell r="H2133" t="str">
            <v>Препариране на кавитет. Подложки и обтурация с амалгама</v>
          </cell>
          <cell r="I2133">
            <v>301</v>
          </cell>
          <cell r="J2133">
            <v>7</v>
          </cell>
          <cell r="L2133">
            <v>3.03</v>
          </cell>
          <cell r="M2133">
            <v>78.78</v>
          </cell>
          <cell r="P2133" t="str">
            <v/>
          </cell>
          <cell r="Q2133" t="str">
            <v/>
          </cell>
        </row>
        <row r="2134">
          <cell r="H2134" t="str">
            <v>Препариране на кавитет. Подложки и обтурация с химичен композит</v>
          </cell>
          <cell r="I2134">
            <v>301</v>
          </cell>
          <cell r="J2134">
            <v>19</v>
          </cell>
          <cell r="L2134">
            <v>8.23</v>
          </cell>
          <cell r="M2134">
            <v>213.98</v>
          </cell>
          <cell r="P2134" t="str">
            <v/>
          </cell>
          <cell r="Q2134" t="str">
            <v/>
          </cell>
        </row>
        <row r="2135">
          <cell r="H2135" t="str">
            <v>Екстракция на еднокоренов зъб с анестезия</v>
          </cell>
          <cell r="I2135">
            <v>508</v>
          </cell>
          <cell r="J2135">
            <v>4</v>
          </cell>
          <cell r="L2135">
            <v>1.1299999999999999</v>
          </cell>
          <cell r="M2135">
            <v>29.38</v>
          </cell>
          <cell r="P2135" t="str">
            <v/>
          </cell>
          <cell r="Q2135" t="str">
            <v/>
          </cell>
        </row>
        <row r="2136">
          <cell r="H2136" t="str">
            <v>Екстракция на многокоренов зъб с анестезия</v>
          </cell>
          <cell r="I2136">
            <v>509</v>
          </cell>
          <cell r="J2136">
            <v>6</v>
          </cell>
          <cell r="L2136">
            <v>2.2000000000000002</v>
          </cell>
          <cell r="M2136">
            <v>57.2</v>
          </cell>
          <cell r="P2136" t="str">
            <v/>
          </cell>
          <cell r="Q2136" t="str">
            <v/>
          </cell>
        </row>
        <row r="2137">
          <cell r="P2137" t="str">
            <v/>
          </cell>
          <cell r="Q2137" t="str">
            <v/>
          </cell>
        </row>
        <row r="2138">
          <cell r="P2138" t="str">
            <v/>
          </cell>
          <cell r="Q2138" t="str">
            <v/>
          </cell>
        </row>
        <row r="2139">
          <cell r="P2139" t="str">
            <v/>
          </cell>
          <cell r="Q2139" t="str">
            <v/>
          </cell>
        </row>
        <row r="2140">
          <cell r="P2140" t="str">
            <v/>
          </cell>
          <cell r="Q2140" t="str">
            <v/>
          </cell>
        </row>
        <row r="2141">
          <cell r="C2141">
            <v>2431112099</v>
          </cell>
          <cell r="D2141">
            <v>5508277534</v>
          </cell>
          <cell r="E2141" t="str">
            <v>ИППСП</v>
          </cell>
          <cell r="F2141" t="str">
            <v>24-0442</v>
          </cell>
          <cell r="G2141">
            <v>36923</v>
          </cell>
          <cell r="H2141" t="str">
            <v>Обстоен преглед за установяване на орален статус</v>
          </cell>
          <cell r="I2141">
            <v>101</v>
          </cell>
          <cell r="J2141">
            <v>20</v>
          </cell>
          <cell r="L2141">
            <v>5</v>
          </cell>
          <cell r="M2141">
            <v>130</v>
          </cell>
          <cell r="N2141">
            <v>14.96</v>
          </cell>
          <cell r="O2141">
            <v>5.13</v>
          </cell>
          <cell r="P2141">
            <v>15</v>
          </cell>
          <cell r="Q2141">
            <v>5</v>
          </cell>
          <cell r="R2141">
            <v>520</v>
          </cell>
          <cell r="S2141">
            <v>5.04</v>
          </cell>
          <cell r="T2141">
            <v>14.96</v>
          </cell>
        </row>
        <row r="2142">
          <cell r="H2142" t="str">
            <v>Препариране на кавитет. Подложки и обтурация с амалгама</v>
          </cell>
          <cell r="I2142">
            <v>301</v>
          </cell>
          <cell r="J2142">
            <v>7</v>
          </cell>
          <cell r="L2142">
            <v>3.03</v>
          </cell>
          <cell r="M2142">
            <v>78.78</v>
          </cell>
          <cell r="P2142" t="str">
            <v/>
          </cell>
          <cell r="Q2142" t="str">
            <v/>
          </cell>
        </row>
        <row r="2143">
          <cell r="H2143" t="str">
            <v>Препариране на кавитет. Подложки и обтурация с химичен композит</v>
          </cell>
          <cell r="I2143">
            <v>301</v>
          </cell>
          <cell r="J2143">
            <v>10</v>
          </cell>
          <cell r="L2143">
            <v>4.33</v>
          </cell>
          <cell r="M2143">
            <v>112.58</v>
          </cell>
          <cell r="P2143" t="str">
            <v/>
          </cell>
          <cell r="Q2143" t="str">
            <v/>
          </cell>
        </row>
        <row r="2144">
          <cell r="H2144" t="str">
            <v>Екстракция на еднокоренов зъб с анестезия</v>
          </cell>
          <cell r="I2144">
            <v>508</v>
          </cell>
          <cell r="J2144">
            <v>4</v>
          </cell>
          <cell r="L2144">
            <v>1.1299999999999999</v>
          </cell>
          <cell r="M2144">
            <v>29.38</v>
          </cell>
          <cell r="P2144" t="str">
            <v/>
          </cell>
          <cell r="Q2144" t="str">
            <v/>
          </cell>
        </row>
        <row r="2145">
          <cell r="H2145" t="str">
            <v>Екстракция на многокоренов зъб с анестезия</v>
          </cell>
          <cell r="I2145">
            <v>509</v>
          </cell>
          <cell r="J2145">
            <v>4</v>
          </cell>
          <cell r="L2145">
            <v>1.47</v>
          </cell>
          <cell r="M2145">
            <v>38.22</v>
          </cell>
          <cell r="P2145" t="str">
            <v/>
          </cell>
          <cell r="Q2145" t="str">
            <v/>
          </cell>
        </row>
        <row r="2146">
          <cell r="P2146" t="str">
            <v/>
          </cell>
          <cell r="Q2146" t="str">
            <v/>
          </cell>
        </row>
        <row r="2147">
          <cell r="P2147" t="str">
            <v/>
          </cell>
          <cell r="Q2147" t="str">
            <v/>
          </cell>
        </row>
        <row r="2148">
          <cell r="P2148" t="str">
            <v/>
          </cell>
          <cell r="Q2148" t="str">
            <v/>
          </cell>
        </row>
        <row r="2149">
          <cell r="P2149" t="str">
            <v/>
          </cell>
          <cell r="Q2149" t="str">
            <v/>
          </cell>
        </row>
        <row r="2150">
          <cell r="C2150">
            <v>2431112016</v>
          </cell>
          <cell r="D2150">
            <v>5507247670</v>
          </cell>
          <cell r="E2150" t="str">
            <v>ИППСП</v>
          </cell>
          <cell r="F2150" t="str">
            <v>24-0284</v>
          </cell>
          <cell r="G2150">
            <v>36923</v>
          </cell>
          <cell r="H2150" t="str">
            <v>Обстоен преглед за установяване на орален статус</v>
          </cell>
          <cell r="I2150">
            <v>101</v>
          </cell>
          <cell r="J2150">
            <v>15</v>
          </cell>
          <cell r="L2150">
            <v>3.75</v>
          </cell>
          <cell r="M2150">
            <v>97.5</v>
          </cell>
          <cell r="N2150">
            <v>16.16</v>
          </cell>
          <cell r="O2150">
            <v>7.32</v>
          </cell>
          <cell r="P2150">
            <v>17</v>
          </cell>
          <cell r="Q2150">
            <v>5</v>
          </cell>
          <cell r="R2150">
            <v>572</v>
          </cell>
          <cell r="S2150">
            <v>5.84</v>
          </cell>
          <cell r="T2150">
            <v>16.16</v>
          </cell>
        </row>
        <row r="2151">
          <cell r="H2151" t="str">
            <v>Препариране на кавитет. Подложки и обтурация с амалгама</v>
          </cell>
          <cell r="I2151">
            <v>301</v>
          </cell>
          <cell r="J2151">
            <v>7</v>
          </cell>
          <cell r="L2151">
            <v>3.03</v>
          </cell>
          <cell r="M2151">
            <v>78.78</v>
          </cell>
          <cell r="P2151" t="str">
            <v/>
          </cell>
          <cell r="Q2151" t="str">
            <v/>
          </cell>
        </row>
        <row r="2152">
          <cell r="H2152" t="str">
            <v>Препариране на кавитет. Подложки и обтурация с химичен композит</v>
          </cell>
          <cell r="I2152">
            <v>301</v>
          </cell>
          <cell r="J2152">
            <v>21</v>
          </cell>
          <cell r="L2152">
            <v>9.1</v>
          </cell>
          <cell r="M2152">
            <v>236.6</v>
          </cell>
          <cell r="P2152" t="str">
            <v/>
          </cell>
          <cell r="Q2152" t="str">
            <v/>
          </cell>
        </row>
        <row r="2153">
          <cell r="H2153" t="str">
            <v>Екстракция на еднокоренов зъб с анестезия</v>
          </cell>
          <cell r="I2153">
            <v>508</v>
          </cell>
          <cell r="J2153">
            <v>1</v>
          </cell>
          <cell r="L2153">
            <v>0.28000000000000003</v>
          </cell>
          <cell r="M2153">
            <v>7.28</v>
          </cell>
          <cell r="P2153" t="str">
            <v/>
          </cell>
          <cell r="Q2153" t="str">
            <v/>
          </cell>
        </row>
        <row r="2154">
          <cell r="H2154" t="str">
            <v>Екстракция на многокоренов зъб с анестезия</v>
          </cell>
          <cell r="I2154">
            <v>509</v>
          </cell>
          <cell r="L2154">
            <v>0</v>
          </cell>
          <cell r="M2154">
            <v>0</v>
          </cell>
          <cell r="P2154" t="str">
            <v/>
          </cell>
          <cell r="Q2154" t="str">
            <v/>
          </cell>
        </row>
        <row r="2155">
          <cell r="P2155" t="str">
            <v/>
          </cell>
          <cell r="Q2155" t="str">
            <v/>
          </cell>
        </row>
        <row r="2156">
          <cell r="P2156" t="str">
            <v/>
          </cell>
          <cell r="Q2156" t="str">
            <v/>
          </cell>
        </row>
        <row r="2157">
          <cell r="P2157" t="str">
            <v/>
          </cell>
          <cell r="Q2157" t="str">
            <v/>
          </cell>
        </row>
        <row r="2158">
          <cell r="P2158" t="str">
            <v/>
          </cell>
          <cell r="Q2158" t="str">
            <v/>
          </cell>
        </row>
        <row r="2159">
          <cell r="C2159">
            <v>2431112012</v>
          </cell>
          <cell r="D2159">
            <v>6008283510</v>
          </cell>
          <cell r="E2159" t="str">
            <v>ИППСП</v>
          </cell>
          <cell r="F2159" t="str">
            <v>24-0340</v>
          </cell>
          <cell r="G2159">
            <v>36923</v>
          </cell>
          <cell r="H2159" t="str">
            <v>Обстоен преглед за установяване на орален статус</v>
          </cell>
          <cell r="I2159">
            <v>101</v>
          </cell>
          <cell r="J2159">
            <v>19</v>
          </cell>
          <cell r="L2159">
            <v>4.75</v>
          </cell>
          <cell r="M2159">
            <v>123.5</v>
          </cell>
          <cell r="N2159">
            <v>18.07</v>
          </cell>
          <cell r="O2159">
            <v>7.03</v>
          </cell>
          <cell r="P2159">
            <v>18</v>
          </cell>
          <cell r="Q2159">
            <v>7</v>
          </cell>
          <cell r="R2159">
            <v>650</v>
          </cell>
          <cell r="S2159">
            <v>7</v>
          </cell>
          <cell r="T2159">
            <v>18</v>
          </cell>
        </row>
        <row r="2160">
          <cell r="H2160" t="str">
            <v>Препариране на кавитет. Подложки и обтурация с амалгама</v>
          </cell>
          <cell r="I2160">
            <v>301</v>
          </cell>
          <cell r="J2160">
            <v>15</v>
          </cell>
          <cell r="L2160">
            <v>6.5</v>
          </cell>
          <cell r="M2160">
            <v>169</v>
          </cell>
          <cell r="P2160" t="str">
            <v/>
          </cell>
          <cell r="Q2160" t="str">
            <v/>
          </cell>
        </row>
        <row r="2161">
          <cell r="H2161" t="str">
            <v>Препариране на кавитет. Подложки и обтурация с химичен композит</v>
          </cell>
          <cell r="I2161">
            <v>301</v>
          </cell>
          <cell r="J2161">
            <v>4</v>
          </cell>
          <cell r="L2161">
            <v>1.73</v>
          </cell>
          <cell r="M2161">
            <v>44.98</v>
          </cell>
          <cell r="P2161" t="str">
            <v/>
          </cell>
          <cell r="Q2161" t="str">
            <v/>
          </cell>
        </row>
        <row r="2162">
          <cell r="H2162" t="str">
            <v>Екстракция на еднокоренов зъб с анестезия</v>
          </cell>
          <cell r="I2162">
            <v>508</v>
          </cell>
          <cell r="J2162">
            <v>5</v>
          </cell>
          <cell r="L2162">
            <v>1.42</v>
          </cell>
          <cell r="M2162">
            <v>36.92</v>
          </cell>
          <cell r="P2162" t="str">
            <v/>
          </cell>
          <cell r="Q2162" t="str">
            <v/>
          </cell>
        </row>
        <row r="2163">
          <cell r="H2163" t="str">
            <v>Екстракция на многокоренов зъб с анестезия</v>
          </cell>
          <cell r="I2163">
            <v>509</v>
          </cell>
          <cell r="J2163">
            <v>10</v>
          </cell>
          <cell r="L2163">
            <v>3.67</v>
          </cell>
          <cell r="M2163">
            <v>95.42</v>
          </cell>
          <cell r="P2163" t="str">
            <v/>
          </cell>
          <cell r="Q2163" t="str">
            <v/>
          </cell>
        </row>
        <row r="2164">
          <cell r="P2164" t="str">
            <v/>
          </cell>
          <cell r="Q2164" t="str">
            <v/>
          </cell>
        </row>
        <row r="2165">
          <cell r="P2165" t="str">
            <v/>
          </cell>
          <cell r="Q2165" t="str">
            <v/>
          </cell>
        </row>
        <row r="2166">
          <cell r="P2166" t="str">
            <v/>
          </cell>
          <cell r="Q2166" t="str">
            <v/>
          </cell>
        </row>
        <row r="2167">
          <cell r="P2167" t="str">
            <v/>
          </cell>
          <cell r="Q2167" t="str">
            <v/>
          </cell>
        </row>
        <row r="2168">
          <cell r="C2168">
            <v>2431112081</v>
          </cell>
          <cell r="D2168">
            <v>5011234632</v>
          </cell>
          <cell r="E2168" t="str">
            <v>ИППСП</v>
          </cell>
          <cell r="F2168" t="str">
            <v>24-0625</v>
          </cell>
          <cell r="G2168">
            <v>36927</v>
          </cell>
          <cell r="H2168" t="str">
            <v>Обстоен преглед за установяване на орален статус</v>
          </cell>
          <cell r="I2168">
            <v>101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R2168">
            <v>0</v>
          </cell>
          <cell r="S2168">
            <v>0</v>
          </cell>
          <cell r="T2168">
            <v>0</v>
          </cell>
        </row>
        <row r="2169">
          <cell r="H2169" t="str">
            <v>Препариране на кавитет. Подложки и обтурация с амалгама</v>
          </cell>
          <cell r="I2169">
            <v>301</v>
          </cell>
          <cell r="L2169">
            <v>0</v>
          </cell>
          <cell r="M2169">
            <v>0</v>
          </cell>
          <cell r="P2169" t="str">
            <v/>
          </cell>
          <cell r="Q2169" t="str">
            <v/>
          </cell>
        </row>
        <row r="2170">
          <cell r="H2170" t="str">
            <v>Препариране на кавитет. Подложки и обтурация с химичен композит</v>
          </cell>
          <cell r="I2170">
            <v>301</v>
          </cell>
          <cell r="L2170">
            <v>0</v>
          </cell>
          <cell r="M2170">
            <v>0</v>
          </cell>
          <cell r="P2170" t="str">
            <v/>
          </cell>
          <cell r="Q2170" t="str">
            <v/>
          </cell>
        </row>
        <row r="2171">
          <cell r="H2171" t="str">
            <v>Екстракция на еднокоренов зъб с анестезия</v>
          </cell>
          <cell r="I2171">
            <v>508</v>
          </cell>
          <cell r="L2171">
            <v>0</v>
          </cell>
          <cell r="M2171">
            <v>0</v>
          </cell>
          <cell r="P2171" t="str">
            <v/>
          </cell>
          <cell r="Q2171" t="str">
            <v/>
          </cell>
        </row>
        <row r="2172">
          <cell r="H2172" t="str">
            <v>Екстракция на многокоренов зъб с анестезия</v>
          </cell>
          <cell r="I2172">
            <v>509</v>
          </cell>
          <cell r="L2172">
            <v>0</v>
          </cell>
          <cell r="M2172">
            <v>0</v>
          </cell>
          <cell r="P2172" t="str">
            <v/>
          </cell>
          <cell r="Q2172" t="str">
            <v/>
          </cell>
        </row>
        <row r="2173">
          <cell r="P2173" t="str">
            <v/>
          </cell>
          <cell r="Q2173" t="str">
            <v/>
          </cell>
        </row>
        <row r="2174">
          <cell r="P2174" t="str">
            <v/>
          </cell>
          <cell r="Q2174" t="str">
            <v/>
          </cell>
        </row>
        <row r="2175">
          <cell r="P2175" t="str">
            <v/>
          </cell>
          <cell r="Q2175" t="str">
            <v/>
          </cell>
        </row>
        <row r="2176">
          <cell r="P2176" t="str">
            <v/>
          </cell>
          <cell r="Q2176" t="str">
            <v/>
          </cell>
        </row>
        <row r="2177">
          <cell r="C2177">
            <v>2431112087</v>
          </cell>
          <cell r="D2177">
            <v>6402287657</v>
          </cell>
          <cell r="E2177" t="str">
            <v>ИППСП</v>
          </cell>
          <cell r="F2177" t="str">
            <v>24-0531</v>
          </cell>
          <cell r="G2177">
            <v>36922</v>
          </cell>
          <cell r="H2177" t="str">
            <v>Обстоен преглед за установяване на орален статус</v>
          </cell>
          <cell r="I2177">
            <v>101</v>
          </cell>
          <cell r="J2177">
            <v>14</v>
          </cell>
          <cell r="L2177">
            <v>3.5</v>
          </cell>
          <cell r="M2177">
            <v>91</v>
          </cell>
          <cell r="N2177">
            <v>13.93</v>
          </cell>
          <cell r="O2177">
            <v>8.17</v>
          </cell>
          <cell r="P2177">
            <v>16</v>
          </cell>
          <cell r="Q2177">
            <v>6</v>
          </cell>
          <cell r="R2177">
            <v>572</v>
          </cell>
          <cell r="S2177">
            <v>8.07</v>
          </cell>
          <cell r="T2177">
            <v>13.93</v>
          </cell>
        </row>
        <row r="2178">
          <cell r="H2178" t="str">
            <v>Препариране на кавитет. Подложки и обтурация с амалгама</v>
          </cell>
          <cell r="I2178">
            <v>301</v>
          </cell>
          <cell r="J2178">
            <v>6</v>
          </cell>
          <cell r="L2178">
            <v>2.6</v>
          </cell>
          <cell r="M2178">
            <v>67.599999999999994</v>
          </cell>
          <cell r="P2178" t="str">
            <v/>
          </cell>
          <cell r="Q2178" t="str">
            <v/>
          </cell>
        </row>
        <row r="2179">
          <cell r="H2179" t="str">
            <v>Препариране на кавитет. Подложки и обтурация с химичен композит</v>
          </cell>
          <cell r="I2179">
            <v>301</v>
          </cell>
          <cell r="J2179">
            <v>13</v>
          </cell>
          <cell r="L2179">
            <v>5.63</v>
          </cell>
          <cell r="M2179">
            <v>146.38</v>
          </cell>
          <cell r="P2179" t="str">
            <v/>
          </cell>
          <cell r="Q2179" t="str">
            <v/>
          </cell>
        </row>
        <row r="2180">
          <cell r="H2180" t="str">
            <v>Екстракция на еднокоренов зъб с анестезия</v>
          </cell>
          <cell r="I2180">
            <v>508</v>
          </cell>
          <cell r="L2180">
            <v>0</v>
          </cell>
          <cell r="M2180">
            <v>0</v>
          </cell>
          <cell r="P2180" t="str">
            <v/>
          </cell>
          <cell r="Q2180" t="str">
            <v/>
          </cell>
        </row>
        <row r="2181">
          <cell r="H2181" t="str">
            <v>Екстракция на многокоренов зъб с анестезия</v>
          </cell>
          <cell r="I2181">
            <v>509</v>
          </cell>
          <cell r="J2181">
            <v>6</v>
          </cell>
          <cell r="L2181">
            <v>2.2000000000000002</v>
          </cell>
          <cell r="M2181">
            <v>57.2</v>
          </cell>
          <cell r="P2181" t="str">
            <v/>
          </cell>
          <cell r="Q2181" t="str">
            <v/>
          </cell>
        </row>
        <row r="2182">
          <cell r="P2182" t="str">
            <v/>
          </cell>
          <cell r="Q2182" t="str">
            <v/>
          </cell>
        </row>
        <row r="2183">
          <cell r="P2183" t="str">
            <v/>
          </cell>
          <cell r="Q2183" t="str">
            <v/>
          </cell>
        </row>
        <row r="2184">
          <cell r="P2184" t="str">
            <v/>
          </cell>
          <cell r="Q2184" t="str">
            <v/>
          </cell>
        </row>
        <row r="2185">
          <cell r="P2185" t="str">
            <v/>
          </cell>
          <cell r="Q2185" t="str">
            <v/>
          </cell>
        </row>
        <row r="2186">
          <cell r="C2186">
            <v>2431112034</v>
          </cell>
          <cell r="D2186">
            <v>4012277616</v>
          </cell>
          <cell r="E2186" t="str">
            <v>ИППСП</v>
          </cell>
          <cell r="F2186" t="str">
            <v>24-0154</v>
          </cell>
          <cell r="G2186">
            <v>36930</v>
          </cell>
          <cell r="H2186" t="str">
            <v>Обстоен преглед за установяване на орален статус</v>
          </cell>
          <cell r="I2186">
            <v>101</v>
          </cell>
          <cell r="J2186">
            <v>17</v>
          </cell>
          <cell r="L2186">
            <v>4.25</v>
          </cell>
          <cell r="M2186">
            <v>110.5</v>
          </cell>
          <cell r="N2186">
            <v>14.69</v>
          </cell>
          <cell r="O2186">
            <v>5.38</v>
          </cell>
          <cell r="P2186">
            <v>15</v>
          </cell>
          <cell r="Q2186">
            <v>5</v>
          </cell>
          <cell r="R2186">
            <v>520</v>
          </cell>
          <cell r="S2186">
            <v>5.31</v>
          </cell>
          <cell r="T2186">
            <v>14.69</v>
          </cell>
        </row>
        <row r="2187">
          <cell r="H2187" t="str">
            <v>Препариране на кавитет. Подложки и обтурация с амалгама</v>
          </cell>
          <cell r="I2187">
            <v>301</v>
          </cell>
          <cell r="J2187">
            <v>9</v>
          </cell>
          <cell r="L2187">
            <v>3.9</v>
          </cell>
          <cell r="M2187">
            <v>101.4</v>
          </cell>
          <cell r="P2187" t="str">
            <v/>
          </cell>
          <cell r="Q2187" t="str">
            <v/>
          </cell>
        </row>
        <row r="2188">
          <cell r="H2188" t="str">
            <v>Препариране на кавитет. Подложки и обтурация с химичен композит</v>
          </cell>
          <cell r="I2188">
            <v>301</v>
          </cell>
          <cell r="J2188">
            <v>9</v>
          </cell>
          <cell r="L2188">
            <v>3.9</v>
          </cell>
          <cell r="M2188">
            <v>101.4</v>
          </cell>
          <cell r="P2188" t="str">
            <v/>
          </cell>
          <cell r="Q2188" t="str">
            <v/>
          </cell>
        </row>
        <row r="2189">
          <cell r="H2189" t="str">
            <v>Екстракция на еднокоренов зъб с анестезия</v>
          </cell>
          <cell r="I2189">
            <v>508</v>
          </cell>
          <cell r="J2189">
            <v>8</v>
          </cell>
          <cell r="L2189">
            <v>2.27</v>
          </cell>
          <cell r="M2189">
            <v>59.02</v>
          </cell>
          <cell r="P2189" t="str">
            <v/>
          </cell>
          <cell r="Q2189" t="str">
            <v/>
          </cell>
        </row>
        <row r="2190">
          <cell r="H2190" t="str">
            <v>Екстракция на многокоренов зъб с анестезия</v>
          </cell>
          <cell r="I2190">
            <v>509</v>
          </cell>
          <cell r="J2190">
            <v>1</v>
          </cell>
          <cell r="L2190">
            <v>0.37</v>
          </cell>
          <cell r="M2190">
            <v>9.6199999999999992</v>
          </cell>
          <cell r="P2190" t="str">
            <v/>
          </cell>
          <cell r="Q2190" t="str">
            <v/>
          </cell>
        </row>
        <row r="2191">
          <cell r="P2191" t="str">
            <v/>
          </cell>
          <cell r="Q2191" t="str">
            <v/>
          </cell>
        </row>
        <row r="2192">
          <cell r="P2192" t="str">
            <v/>
          </cell>
          <cell r="Q2192" t="str">
            <v/>
          </cell>
        </row>
        <row r="2193">
          <cell r="P2193" t="str">
            <v/>
          </cell>
          <cell r="Q2193" t="str">
            <v/>
          </cell>
        </row>
        <row r="2194">
          <cell r="P2194" t="str">
            <v/>
          </cell>
          <cell r="Q2194" t="str">
            <v/>
          </cell>
        </row>
        <row r="2195">
          <cell r="C2195">
            <v>2431112054</v>
          </cell>
          <cell r="D2195">
            <v>6508227577</v>
          </cell>
          <cell r="E2195" t="str">
            <v>ИППСП</v>
          </cell>
          <cell r="F2195" t="str">
            <v>24-0624</v>
          </cell>
          <cell r="G2195">
            <v>36931</v>
          </cell>
          <cell r="H2195" t="str">
            <v>Обстоен преглед за установяване на орален статус</v>
          </cell>
          <cell r="I2195">
            <v>101</v>
          </cell>
          <cell r="L2195">
            <v>0</v>
          </cell>
          <cell r="M2195">
            <v>0</v>
          </cell>
          <cell r="N2195">
            <v>6.04</v>
          </cell>
          <cell r="O2195">
            <v>16.079999999999998</v>
          </cell>
          <cell r="P2195">
            <v>15</v>
          </cell>
          <cell r="Q2195">
            <v>7</v>
          </cell>
          <cell r="R2195">
            <v>572</v>
          </cell>
          <cell r="S2195">
            <v>15.96</v>
          </cell>
          <cell r="T2195">
            <v>6.04</v>
          </cell>
        </row>
        <row r="2196">
          <cell r="H2196" t="str">
            <v>Препариране на кавитет. Подложки и обтурация с амалгама</v>
          </cell>
          <cell r="I2196">
            <v>301</v>
          </cell>
          <cell r="J2196">
            <v>5</v>
          </cell>
          <cell r="L2196">
            <v>2.17</v>
          </cell>
          <cell r="M2196">
            <v>56.42</v>
          </cell>
          <cell r="P2196" t="str">
            <v/>
          </cell>
          <cell r="Q2196" t="str">
            <v/>
          </cell>
        </row>
        <row r="2197">
          <cell r="H2197" t="str">
            <v>Препариране на кавитет. Подложки и обтурация с химичен композит</v>
          </cell>
          <cell r="I2197">
            <v>301</v>
          </cell>
          <cell r="J2197">
            <v>3</v>
          </cell>
          <cell r="L2197">
            <v>1.3</v>
          </cell>
          <cell r="M2197">
            <v>33.799999999999997</v>
          </cell>
          <cell r="P2197" t="str">
            <v/>
          </cell>
          <cell r="Q2197" t="str">
            <v/>
          </cell>
        </row>
        <row r="2198">
          <cell r="H2198" t="str">
            <v>Екстракция на еднокоренов зъб с анестезия</v>
          </cell>
          <cell r="I2198">
            <v>508</v>
          </cell>
          <cell r="L2198">
            <v>0</v>
          </cell>
          <cell r="M2198">
            <v>0</v>
          </cell>
          <cell r="P2198" t="str">
            <v/>
          </cell>
          <cell r="Q2198" t="str">
            <v/>
          </cell>
        </row>
        <row r="2199">
          <cell r="H2199" t="str">
            <v>Екстракция на многокоренов зъб с анестезия</v>
          </cell>
          <cell r="I2199">
            <v>509</v>
          </cell>
          <cell r="J2199">
            <v>7</v>
          </cell>
          <cell r="L2199">
            <v>2.57</v>
          </cell>
          <cell r="M2199">
            <v>66.819999999999993</v>
          </cell>
          <cell r="P2199" t="str">
            <v/>
          </cell>
          <cell r="Q2199" t="str">
            <v/>
          </cell>
        </row>
        <row r="2200">
          <cell r="P2200" t="str">
            <v/>
          </cell>
          <cell r="Q2200" t="str">
            <v/>
          </cell>
        </row>
        <row r="2201">
          <cell r="P2201" t="str">
            <v/>
          </cell>
          <cell r="Q2201" t="str">
            <v/>
          </cell>
        </row>
        <row r="2202">
          <cell r="P2202" t="str">
            <v/>
          </cell>
          <cell r="Q2202" t="str">
            <v/>
          </cell>
        </row>
        <row r="2203">
          <cell r="P2203" t="str">
            <v/>
          </cell>
          <cell r="Q2203" t="str">
            <v/>
          </cell>
        </row>
        <row r="2204">
          <cell r="C2204">
            <v>2431114001</v>
          </cell>
          <cell r="D2204" t="str">
            <v>5907087560</v>
          </cell>
          <cell r="E2204" t="str">
            <v>"ГППСП-ДЕНТАСТОМ" ООД</v>
          </cell>
          <cell r="F2204" t="str">
            <v>24-0594</v>
          </cell>
          <cell r="G2204" t="str">
            <v>02.02.2001</v>
          </cell>
          <cell r="H2204" t="str">
            <v>Обстоен преглед за установяване на орален статус</v>
          </cell>
          <cell r="I2204">
            <v>101</v>
          </cell>
          <cell r="J2204">
            <v>9</v>
          </cell>
          <cell r="L2204">
            <v>2.25</v>
          </cell>
          <cell r="M2204">
            <v>58.5</v>
          </cell>
          <cell r="N2204">
            <v>8.69</v>
          </cell>
          <cell r="O2204">
            <v>18.41</v>
          </cell>
          <cell r="P2204">
            <v>20</v>
          </cell>
          <cell r="Q2204">
            <v>7</v>
          </cell>
          <cell r="R2204">
            <v>702</v>
          </cell>
          <cell r="S2204">
            <v>18.309999999999999</v>
          </cell>
          <cell r="T2204">
            <v>8.69</v>
          </cell>
        </row>
        <row r="2205">
          <cell r="D2205" t="str">
            <v>6305044596</v>
          </cell>
          <cell r="H2205" t="str">
            <v>Препариране на кавитет. Подложки и обтурация с амалгама</v>
          </cell>
          <cell r="I2205">
            <v>301</v>
          </cell>
          <cell r="J2205">
            <v>3</v>
          </cell>
          <cell r="L2205">
            <v>1.3</v>
          </cell>
          <cell r="M2205">
            <v>33.799999999999997</v>
          </cell>
          <cell r="P2205" t="str">
            <v/>
          </cell>
          <cell r="Q2205" t="str">
            <v/>
          </cell>
        </row>
        <row r="2206">
          <cell r="H2206" t="str">
            <v>Препариране на кавитет. Подложки и обтурация с химичен композит</v>
          </cell>
          <cell r="I2206">
            <v>301</v>
          </cell>
          <cell r="J2206">
            <v>11</v>
          </cell>
          <cell r="L2206">
            <v>4.7699999999999996</v>
          </cell>
          <cell r="M2206">
            <v>124.02</v>
          </cell>
          <cell r="P2206" t="str">
            <v/>
          </cell>
          <cell r="Q2206" t="str">
            <v/>
          </cell>
        </row>
        <row r="2207">
          <cell r="H2207" t="str">
            <v>Екстракция на еднокоренов зъб с анестезия</v>
          </cell>
          <cell r="I2207">
            <v>508</v>
          </cell>
          <cell r="L2207">
            <v>0</v>
          </cell>
          <cell r="M2207">
            <v>0</v>
          </cell>
          <cell r="P2207" t="str">
            <v/>
          </cell>
          <cell r="Q2207" t="str">
            <v/>
          </cell>
        </row>
        <row r="2208">
          <cell r="H2208" t="str">
            <v>Екстракция на многокоренов зъб с анестезия</v>
          </cell>
          <cell r="I2208">
            <v>509</v>
          </cell>
          <cell r="J2208">
            <v>1</v>
          </cell>
          <cell r="L2208">
            <v>0.37</v>
          </cell>
          <cell r="M2208">
            <v>9.6199999999999992</v>
          </cell>
          <cell r="P2208" t="str">
            <v/>
          </cell>
          <cell r="Q2208" t="str">
            <v/>
          </cell>
        </row>
        <row r="2209">
          <cell r="P2209" t="str">
            <v/>
          </cell>
          <cell r="Q2209" t="str">
            <v/>
          </cell>
        </row>
        <row r="2210">
          <cell r="P2210" t="str">
            <v/>
          </cell>
          <cell r="Q2210" t="str">
            <v/>
          </cell>
        </row>
        <row r="2211">
          <cell r="P2211" t="str">
            <v/>
          </cell>
          <cell r="Q2211" t="str">
            <v/>
          </cell>
        </row>
        <row r="2212">
          <cell r="P2212" t="str">
            <v/>
          </cell>
          <cell r="Q2212" t="str">
            <v/>
          </cell>
        </row>
        <row r="2213">
          <cell r="C2213">
            <v>2431112164</v>
          </cell>
          <cell r="D2213" t="str">
            <v>7202177612</v>
          </cell>
          <cell r="E2213" t="str">
            <v>ИППСП</v>
          </cell>
          <cell r="F2213" t="str">
            <v>24-0666</v>
          </cell>
          <cell r="G2213">
            <v>36992</v>
          </cell>
          <cell r="H2213" t="str">
            <v>Обстоен преглед за установяване на орален статус</v>
          </cell>
          <cell r="I2213">
            <v>101</v>
          </cell>
          <cell r="J2213">
            <v>10</v>
          </cell>
          <cell r="L2213">
            <v>2.5</v>
          </cell>
          <cell r="M2213">
            <v>65</v>
          </cell>
          <cell r="N2213">
            <v>10.1</v>
          </cell>
          <cell r="O2213">
            <v>0</v>
          </cell>
          <cell r="P2213">
            <v>10</v>
          </cell>
          <cell r="Q2213">
            <v>0</v>
          </cell>
          <cell r="R2213">
            <v>260</v>
          </cell>
          <cell r="S2213">
            <v>0</v>
          </cell>
          <cell r="T2213">
            <v>10</v>
          </cell>
        </row>
        <row r="2214">
          <cell r="H2214" t="str">
            <v>Препариране на кавитет. Подложки и обтурация с амалгама</v>
          </cell>
          <cell r="I2214">
            <v>301</v>
          </cell>
          <cell r="J2214">
            <v>7</v>
          </cell>
          <cell r="L2214">
            <v>3.03</v>
          </cell>
          <cell r="M2214">
            <v>78.78</v>
          </cell>
        </row>
        <row r="2215">
          <cell r="H2215" t="str">
            <v>Препариране на кавитет. Подложки и обтурация с химичен композит</v>
          </cell>
          <cell r="I2215">
            <v>301</v>
          </cell>
          <cell r="J2215">
            <v>5</v>
          </cell>
          <cell r="L2215">
            <v>2.17</v>
          </cell>
          <cell r="M2215">
            <v>56.42</v>
          </cell>
        </row>
        <row r="2216">
          <cell r="H2216" t="str">
            <v>Екстракция на еднокоренов зъб с анестезия</v>
          </cell>
          <cell r="I2216">
            <v>508</v>
          </cell>
          <cell r="J2216">
            <v>2</v>
          </cell>
          <cell r="L2216">
            <v>0.56999999999999995</v>
          </cell>
          <cell r="M2216">
            <v>14.82</v>
          </cell>
        </row>
        <row r="2217">
          <cell r="H2217" t="str">
            <v>Екстракция на многокоренов зъб с анестезия</v>
          </cell>
          <cell r="I2217">
            <v>509</v>
          </cell>
          <cell r="J2217">
            <v>5</v>
          </cell>
          <cell r="L2217">
            <v>1.83</v>
          </cell>
          <cell r="M2217">
            <v>47.58</v>
          </cell>
        </row>
        <row r="2222">
          <cell r="C2222">
            <v>2431112166</v>
          </cell>
          <cell r="D2222">
            <v>7503027602</v>
          </cell>
          <cell r="E2222" t="str">
            <v>ИППСП</v>
          </cell>
          <cell r="F2222" t="str">
            <v>24-0693</v>
          </cell>
          <cell r="G2222">
            <v>37135</v>
          </cell>
          <cell r="H2222" t="str">
            <v>Обстоен преглед за установяване на орален статус</v>
          </cell>
          <cell r="I2222">
            <v>101</v>
          </cell>
          <cell r="J2222">
            <v>8</v>
          </cell>
          <cell r="L2222">
            <v>2</v>
          </cell>
          <cell r="M2222">
            <v>52</v>
          </cell>
          <cell r="N2222">
            <v>6.77</v>
          </cell>
          <cell r="O2222">
            <v>1.33</v>
          </cell>
          <cell r="P2222">
            <v>7</v>
          </cell>
          <cell r="Q2222">
            <v>1</v>
          </cell>
          <cell r="R2222">
            <v>208</v>
          </cell>
          <cell r="S2222">
            <v>1.23</v>
          </cell>
          <cell r="T2222">
            <v>6.77</v>
          </cell>
        </row>
        <row r="2223">
          <cell r="H2223" t="str">
            <v>Препариране на кавитет. Подложки и обтурация с амалгама</v>
          </cell>
          <cell r="I2223">
            <v>301</v>
          </cell>
          <cell r="J2223">
            <v>2</v>
          </cell>
          <cell r="L2223">
            <v>0.87</v>
          </cell>
          <cell r="M2223">
            <v>22.62</v>
          </cell>
        </row>
        <row r="2224">
          <cell r="H2224" t="str">
            <v>Препариране на кавитет. Подложки и обтурация с химичен композит</v>
          </cell>
          <cell r="I2224">
            <v>301</v>
          </cell>
          <cell r="J2224">
            <v>6</v>
          </cell>
          <cell r="L2224">
            <v>2.6</v>
          </cell>
          <cell r="M2224">
            <v>67.599999999999994</v>
          </cell>
        </row>
        <row r="2225">
          <cell r="H2225" t="str">
            <v>Екстракция на еднокоренов зъб с анестезия</v>
          </cell>
          <cell r="I2225">
            <v>508</v>
          </cell>
          <cell r="J2225">
            <v>2</v>
          </cell>
          <cell r="L2225">
            <v>0.56999999999999995</v>
          </cell>
          <cell r="M2225">
            <v>14.82</v>
          </cell>
        </row>
        <row r="2226">
          <cell r="H2226" t="str">
            <v>Екстракция на многокоренов зъб с анестезия</v>
          </cell>
          <cell r="I2226">
            <v>509</v>
          </cell>
          <cell r="J2226">
            <v>2</v>
          </cell>
          <cell r="L2226">
            <v>0.73</v>
          </cell>
          <cell r="M2226">
            <v>18.98</v>
          </cell>
        </row>
        <row r="2231">
          <cell r="C2231">
            <v>2431112165</v>
          </cell>
          <cell r="D2231">
            <v>7407277566</v>
          </cell>
          <cell r="E2231" t="str">
            <v>ИППСП</v>
          </cell>
          <cell r="F2231" t="str">
            <v>24-0694</v>
          </cell>
          <cell r="G2231">
            <v>37135</v>
          </cell>
          <cell r="H2231" t="str">
            <v>Обстоен преглед за установяване на орален статус</v>
          </cell>
          <cell r="I2231">
            <v>101</v>
          </cell>
          <cell r="J2231">
            <v>8</v>
          </cell>
          <cell r="L2231">
            <v>2</v>
          </cell>
          <cell r="M2231">
            <v>52</v>
          </cell>
          <cell r="N2231">
            <v>8.0299999999999994</v>
          </cell>
          <cell r="O2231">
            <v>0</v>
          </cell>
          <cell r="P2231">
            <v>8</v>
          </cell>
          <cell r="Q2231">
            <v>0</v>
          </cell>
          <cell r="R2231">
            <v>208</v>
          </cell>
          <cell r="S2231">
            <v>0</v>
          </cell>
          <cell r="T2231">
            <v>8</v>
          </cell>
        </row>
        <row r="2232">
          <cell r="H2232" t="str">
            <v>Препариране на кавитет. Подложки и обтурация с амалгама</v>
          </cell>
          <cell r="I2232">
            <v>301</v>
          </cell>
          <cell r="L2232">
            <v>0</v>
          </cell>
          <cell r="M2232">
            <v>0</v>
          </cell>
        </row>
        <row r="2233">
          <cell r="H2233" t="str">
            <v>Препариране на кавитет. Подложки и обтурация с химичен композит</v>
          </cell>
          <cell r="I2233">
            <v>301</v>
          </cell>
          <cell r="J2233">
            <v>4</v>
          </cell>
          <cell r="L2233">
            <v>1.73</v>
          </cell>
          <cell r="M2233">
            <v>44.98</v>
          </cell>
        </row>
        <row r="2234">
          <cell r="H2234" t="str">
            <v>Екстракция на еднокоренов зъб с анестезия</v>
          </cell>
          <cell r="I2234">
            <v>508</v>
          </cell>
          <cell r="J2234">
            <v>10</v>
          </cell>
          <cell r="L2234">
            <v>2.83</v>
          </cell>
          <cell r="M2234">
            <v>73.58</v>
          </cell>
        </row>
        <row r="2235">
          <cell r="H2235" t="str">
            <v>Екстракция на многокоренов зъб с анестезия</v>
          </cell>
          <cell r="I2235">
            <v>509</v>
          </cell>
          <cell r="J2235">
            <v>4</v>
          </cell>
          <cell r="L2235">
            <v>1.47</v>
          </cell>
          <cell r="M2235">
            <v>38.22</v>
          </cell>
        </row>
        <row r="2240">
          <cell r="C2240">
            <v>2436112002</v>
          </cell>
          <cell r="D2240">
            <v>6707067661</v>
          </cell>
          <cell r="E2240" t="str">
            <v>ИППСП</v>
          </cell>
          <cell r="F2240" t="str">
            <v>24-0290</v>
          </cell>
          <cell r="G2240">
            <v>36918</v>
          </cell>
          <cell r="H2240" t="str">
            <v>Обстоен преглед за установяване на орален статус</v>
          </cell>
          <cell r="I2240">
            <v>101</v>
          </cell>
          <cell r="J2240">
            <v>14</v>
          </cell>
          <cell r="L2240">
            <v>3.5</v>
          </cell>
          <cell r="M2240">
            <v>91</v>
          </cell>
          <cell r="N2240">
            <v>16.21</v>
          </cell>
          <cell r="O2240">
            <v>20.95</v>
          </cell>
          <cell r="P2240">
            <v>32</v>
          </cell>
          <cell r="Q2240">
            <v>5</v>
          </cell>
          <cell r="R2240">
            <v>962</v>
          </cell>
          <cell r="S2240">
            <v>20.79</v>
          </cell>
          <cell r="T2240">
            <v>16.21</v>
          </cell>
        </row>
        <row r="2241">
          <cell r="H2241" t="str">
            <v>Препариране на кавитет. Подложки и обтурация с амалгама</v>
          </cell>
          <cell r="I2241">
            <v>301</v>
          </cell>
          <cell r="J2241">
            <v>6</v>
          </cell>
          <cell r="L2241">
            <v>2.6</v>
          </cell>
          <cell r="M2241">
            <v>67.599999999999994</v>
          </cell>
          <cell r="P2241" t="str">
            <v/>
          </cell>
          <cell r="Q2241" t="str">
            <v/>
          </cell>
        </row>
        <row r="2242">
          <cell r="H2242" t="str">
            <v>Препариране на кавитет. Подложки и обтурация с химичен композит</v>
          </cell>
          <cell r="I2242">
            <v>301</v>
          </cell>
          <cell r="J2242">
            <v>12</v>
          </cell>
          <cell r="L2242">
            <v>5.2</v>
          </cell>
          <cell r="M2242">
            <v>135.19999999999999</v>
          </cell>
          <cell r="P2242" t="str">
            <v/>
          </cell>
          <cell r="Q2242" t="str">
            <v/>
          </cell>
        </row>
        <row r="2243">
          <cell r="H2243" t="str">
            <v>Екстракция на еднокоренов зъб с анестезия</v>
          </cell>
          <cell r="I2243">
            <v>508</v>
          </cell>
          <cell r="J2243">
            <v>7</v>
          </cell>
          <cell r="L2243">
            <v>1.98</v>
          </cell>
          <cell r="M2243">
            <v>51.48</v>
          </cell>
          <cell r="P2243" t="str">
            <v/>
          </cell>
          <cell r="Q2243" t="str">
            <v/>
          </cell>
        </row>
        <row r="2244">
          <cell r="H2244" t="str">
            <v>Екстракция на многокоренов зъб с анестезия</v>
          </cell>
          <cell r="I2244">
            <v>509</v>
          </cell>
          <cell r="J2244">
            <v>8</v>
          </cell>
          <cell r="L2244">
            <v>2.93</v>
          </cell>
          <cell r="M2244">
            <v>76.180000000000007</v>
          </cell>
          <cell r="P2244" t="str">
            <v/>
          </cell>
          <cell r="Q2244" t="str">
            <v/>
          </cell>
        </row>
        <row r="2245">
          <cell r="P2245" t="str">
            <v/>
          </cell>
          <cell r="Q2245" t="str">
            <v/>
          </cell>
        </row>
        <row r="2246">
          <cell r="P2246" t="str">
            <v/>
          </cell>
          <cell r="Q2246" t="str">
            <v/>
          </cell>
        </row>
        <row r="2247">
          <cell r="P2247" t="str">
            <v/>
          </cell>
          <cell r="Q2247" t="str">
            <v/>
          </cell>
        </row>
        <row r="2248">
          <cell r="P2248" t="str">
            <v/>
          </cell>
          <cell r="Q2248" t="str">
            <v/>
          </cell>
        </row>
        <row r="2249">
          <cell r="C2249">
            <v>2436112003</v>
          </cell>
          <cell r="D2249">
            <v>6808091711</v>
          </cell>
          <cell r="E2249" t="str">
            <v>ИППСП</v>
          </cell>
          <cell r="F2249" t="str">
            <v>24-0423</v>
          </cell>
          <cell r="G2249">
            <v>36922</v>
          </cell>
          <cell r="H2249" t="str">
            <v>Обстоен преглед за установяване на орален статус</v>
          </cell>
          <cell r="I2249">
            <v>101</v>
          </cell>
          <cell r="J2249">
            <v>24</v>
          </cell>
          <cell r="L2249">
            <v>6</v>
          </cell>
          <cell r="M2249">
            <v>156</v>
          </cell>
          <cell r="N2249">
            <v>18.43</v>
          </cell>
          <cell r="O2249">
            <v>9.58</v>
          </cell>
          <cell r="P2249">
            <v>23</v>
          </cell>
          <cell r="Q2249">
            <v>5</v>
          </cell>
          <cell r="R2249">
            <v>728</v>
          </cell>
          <cell r="S2249">
            <v>9.57</v>
          </cell>
          <cell r="T2249">
            <v>18.43</v>
          </cell>
        </row>
        <row r="2250">
          <cell r="H2250" t="str">
            <v>Препариране на кавитет. Подложки и обтурация с амалгама</v>
          </cell>
          <cell r="I2250">
            <v>301</v>
          </cell>
          <cell r="J2250">
            <v>7</v>
          </cell>
          <cell r="L2250">
            <v>3.03</v>
          </cell>
          <cell r="M2250">
            <v>78.78</v>
          </cell>
          <cell r="P2250" t="str">
            <v/>
          </cell>
          <cell r="Q2250" t="str">
            <v/>
          </cell>
        </row>
        <row r="2251">
          <cell r="H2251" t="str">
            <v>Препариране на кавитет. Подложки и обтурация с химичен композит</v>
          </cell>
          <cell r="I2251">
            <v>301</v>
          </cell>
          <cell r="J2251">
            <v>14</v>
          </cell>
          <cell r="L2251">
            <v>6.07</v>
          </cell>
          <cell r="M2251">
            <v>157.82</v>
          </cell>
          <cell r="P2251" t="str">
            <v/>
          </cell>
          <cell r="Q2251" t="str">
            <v/>
          </cell>
        </row>
        <row r="2252">
          <cell r="H2252" t="str">
            <v>Екстракция на еднокоренов зъб с анестезия</v>
          </cell>
          <cell r="I2252">
            <v>508</v>
          </cell>
          <cell r="J2252">
            <v>4</v>
          </cell>
          <cell r="L2252">
            <v>1.1299999999999999</v>
          </cell>
          <cell r="M2252">
            <v>29.38</v>
          </cell>
          <cell r="P2252" t="str">
            <v/>
          </cell>
          <cell r="Q2252" t="str">
            <v/>
          </cell>
        </row>
        <row r="2253">
          <cell r="H2253" t="str">
            <v>Екстракция на многокоренов зъб с анестезия</v>
          </cell>
          <cell r="I2253">
            <v>509</v>
          </cell>
          <cell r="J2253">
            <v>6</v>
          </cell>
          <cell r="L2253">
            <v>2.2000000000000002</v>
          </cell>
          <cell r="M2253">
            <v>57.2</v>
          </cell>
          <cell r="P2253" t="str">
            <v/>
          </cell>
          <cell r="Q2253" t="str">
            <v/>
          </cell>
        </row>
        <row r="2254">
          <cell r="P2254" t="str">
            <v/>
          </cell>
          <cell r="Q2254" t="str">
            <v/>
          </cell>
        </row>
        <row r="2255">
          <cell r="P2255" t="str">
            <v/>
          </cell>
          <cell r="Q2255" t="str">
            <v/>
          </cell>
        </row>
        <row r="2256">
          <cell r="P2256" t="str">
            <v/>
          </cell>
          <cell r="Q2256" t="str">
            <v/>
          </cell>
        </row>
        <row r="2257">
          <cell r="P2257" t="str">
            <v/>
          </cell>
          <cell r="Q2257" t="str">
            <v/>
          </cell>
        </row>
        <row r="2258">
          <cell r="C2258">
            <v>2436112004</v>
          </cell>
          <cell r="D2258">
            <v>5712157557</v>
          </cell>
          <cell r="E2258" t="str">
            <v>ИППСП</v>
          </cell>
          <cell r="F2258" t="str">
            <v>24-0112</v>
          </cell>
          <cell r="G2258">
            <v>36916</v>
          </cell>
          <cell r="H2258" t="str">
            <v>Обстоен преглед за установяване на орален статус</v>
          </cell>
          <cell r="I2258">
            <v>101</v>
          </cell>
          <cell r="J2258">
            <v>26</v>
          </cell>
          <cell r="L2258">
            <v>6.5</v>
          </cell>
          <cell r="M2258">
            <v>169</v>
          </cell>
          <cell r="N2258">
            <v>23.21</v>
          </cell>
          <cell r="O2258">
            <v>7.3</v>
          </cell>
          <cell r="P2258">
            <v>23</v>
          </cell>
          <cell r="Q2258">
            <v>7</v>
          </cell>
          <cell r="R2258">
            <v>780</v>
          </cell>
          <cell r="S2258">
            <v>7</v>
          </cell>
          <cell r="T2258">
            <v>23</v>
          </cell>
        </row>
        <row r="2259">
          <cell r="H2259" t="str">
            <v>Препариране на кавитет. Подложки и обтурация с амалгама</v>
          </cell>
          <cell r="I2259">
            <v>301</v>
          </cell>
          <cell r="J2259">
            <v>19</v>
          </cell>
          <cell r="L2259">
            <v>8.23</v>
          </cell>
          <cell r="M2259">
            <v>213.98</v>
          </cell>
          <cell r="P2259" t="str">
            <v/>
          </cell>
          <cell r="Q2259" t="str">
            <v/>
          </cell>
        </row>
        <row r="2260">
          <cell r="H2260" t="str">
            <v>Препариране на кавитет. Подложки и обтурация с химичен композит</v>
          </cell>
          <cell r="I2260">
            <v>301</v>
          </cell>
          <cell r="J2260">
            <v>1</v>
          </cell>
          <cell r="L2260">
            <v>0.43</v>
          </cell>
          <cell r="M2260">
            <v>11.18</v>
          </cell>
          <cell r="P2260" t="str">
            <v/>
          </cell>
          <cell r="Q2260" t="str">
            <v/>
          </cell>
        </row>
        <row r="2261">
          <cell r="H2261" t="str">
            <v>Екстракция на еднокоренов зъб с анестезия</v>
          </cell>
          <cell r="I2261">
            <v>508</v>
          </cell>
          <cell r="J2261">
            <v>9</v>
          </cell>
          <cell r="L2261">
            <v>2.5499999999999998</v>
          </cell>
          <cell r="M2261">
            <v>66.3</v>
          </cell>
          <cell r="P2261" t="str">
            <v/>
          </cell>
          <cell r="Q2261" t="str">
            <v/>
          </cell>
        </row>
        <row r="2262">
          <cell r="H2262" t="str">
            <v>Екстракция на многокоренов зъб с анестезия</v>
          </cell>
          <cell r="I2262">
            <v>509</v>
          </cell>
          <cell r="J2262">
            <v>15</v>
          </cell>
          <cell r="L2262">
            <v>5.5</v>
          </cell>
          <cell r="M2262">
            <v>143</v>
          </cell>
          <cell r="P2262" t="str">
            <v/>
          </cell>
          <cell r="Q2262" t="str">
            <v/>
          </cell>
        </row>
        <row r="2263">
          <cell r="P2263" t="str">
            <v/>
          </cell>
          <cell r="Q2263" t="str">
            <v/>
          </cell>
        </row>
        <row r="2264">
          <cell r="P2264" t="str">
            <v/>
          </cell>
          <cell r="Q2264" t="str">
            <v/>
          </cell>
        </row>
        <row r="2265">
          <cell r="P2265" t="str">
            <v/>
          </cell>
          <cell r="Q2265" t="str">
            <v/>
          </cell>
        </row>
        <row r="2266">
          <cell r="P2266" t="str">
            <v/>
          </cell>
          <cell r="Q2266" t="str">
            <v/>
          </cell>
        </row>
        <row r="2267">
          <cell r="C2267">
            <v>2436112005</v>
          </cell>
          <cell r="D2267">
            <v>6004297639</v>
          </cell>
          <cell r="E2267" t="str">
            <v>ИППСП</v>
          </cell>
          <cell r="F2267" t="str">
            <v>24-031</v>
          </cell>
          <cell r="G2267">
            <v>36914</v>
          </cell>
          <cell r="H2267" t="str">
            <v>Обстоен преглед за установяване на орален статус</v>
          </cell>
          <cell r="I2267">
            <v>101</v>
          </cell>
          <cell r="J2267">
            <v>16</v>
          </cell>
          <cell r="L2267">
            <v>4</v>
          </cell>
          <cell r="M2267">
            <v>104</v>
          </cell>
          <cell r="N2267">
            <v>16.96</v>
          </cell>
          <cell r="O2267">
            <v>4.93</v>
          </cell>
          <cell r="P2267">
            <v>18</v>
          </cell>
          <cell r="Q2267">
            <v>4</v>
          </cell>
          <cell r="R2267">
            <v>569.14</v>
          </cell>
          <cell r="S2267">
            <v>4.93</v>
          </cell>
          <cell r="T2267">
            <v>16.96</v>
          </cell>
        </row>
        <row r="2268">
          <cell r="H2268" t="str">
            <v>Препариране на кавитет. Подложки и обтурация с амалгама</v>
          </cell>
          <cell r="I2268">
            <v>301</v>
          </cell>
          <cell r="L2268">
            <v>0</v>
          </cell>
          <cell r="M2268">
            <v>0</v>
          </cell>
          <cell r="P2268" t="str">
            <v/>
          </cell>
          <cell r="Q2268" t="str">
            <v/>
          </cell>
        </row>
        <row r="2269">
          <cell r="H2269" t="str">
            <v>Препариране на кавитет. Подложки и обтурация с химичен композит</v>
          </cell>
          <cell r="I2269">
            <v>301</v>
          </cell>
          <cell r="J2269">
            <v>18</v>
          </cell>
          <cell r="L2269">
            <v>7.8</v>
          </cell>
          <cell r="M2269">
            <v>202.8</v>
          </cell>
          <cell r="P2269" t="str">
            <v/>
          </cell>
          <cell r="Q2269" t="str">
            <v/>
          </cell>
        </row>
        <row r="2270">
          <cell r="H2270" t="str">
            <v>Екстракция на еднокоренов зъб с анестезия</v>
          </cell>
          <cell r="I2270">
            <v>508</v>
          </cell>
          <cell r="J2270">
            <v>4</v>
          </cell>
          <cell r="L2270">
            <v>1.1299999999999999</v>
          </cell>
          <cell r="M2270">
            <v>29.38</v>
          </cell>
          <cell r="P2270" t="str">
            <v/>
          </cell>
          <cell r="Q2270" t="str">
            <v/>
          </cell>
        </row>
        <row r="2271">
          <cell r="H2271" t="str">
            <v>Екстракция на многокоренов зъб с анестезия</v>
          </cell>
          <cell r="I2271">
            <v>509</v>
          </cell>
          <cell r="J2271">
            <v>11</v>
          </cell>
          <cell r="L2271">
            <v>4.03</v>
          </cell>
          <cell r="M2271">
            <v>104.78</v>
          </cell>
          <cell r="P2271" t="str">
            <v/>
          </cell>
          <cell r="Q2271" t="str">
            <v/>
          </cell>
        </row>
        <row r="2272">
          <cell r="P2272" t="str">
            <v/>
          </cell>
          <cell r="Q2272" t="str">
            <v/>
          </cell>
        </row>
        <row r="2273">
          <cell r="P2273" t="str">
            <v/>
          </cell>
          <cell r="Q2273" t="str">
            <v/>
          </cell>
        </row>
        <row r="2274">
          <cell r="P2274" t="str">
            <v/>
          </cell>
          <cell r="Q2274" t="str">
            <v/>
          </cell>
        </row>
        <row r="2275">
          <cell r="P2275" t="str">
            <v/>
          </cell>
          <cell r="Q2275" t="str">
            <v/>
          </cell>
        </row>
        <row r="2276">
          <cell r="C2276">
            <v>2436112007</v>
          </cell>
          <cell r="D2276">
            <v>5612307545</v>
          </cell>
          <cell r="E2276" t="str">
            <v>ИППСП</v>
          </cell>
          <cell r="F2276" t="str">
            <v>24-0258</v>
          </cell>
          <cell r="G2276">
            <v>36923</v>
          </cell>
          <cell r="H2276" t="str">
            <v>Обстоен преглед за установяване на орален статус</v>
          </cell>
          <cell r="I2276">
            <v>101</v>
          </cell>
          <cell r="J2276">
            <v>11</v>
          </cell>
          <cell r="L2276">
            <v>2.75</v>
          </cell>
          <cell r="M2276">
            <v>71.5</v>
          </cell>
          <cell r="N2276">
            <v>15.55</v>
          </cell>
          <cell r="O2276">
            <v>2.37</v>
          </cell>
          <cell r="P2276">
            <v>17</v>
          </cell>
          <cell r="Q2276">
            <v>1</v>
          </cell>
          <cell r="R2276">
            <v>465.92</v>
          </cell>
          <cell r="S2276">
            <v>2.37</v>
          </cell>
          <cell r="T2276">
            <v>15.55</v>
          </cell>
        </row>
        <row r="2277">
          <cell r="H2277" t="str">
            <v>Препариране на кавитет. Подложки и обтурация с амалгама</v>
          </cell>
          <cell r="I2277">
            <v>301</v>
          </cell>
          <cell r="L2277">
            <v>0</v>
          </cell>
          <cell r="M2277">
            <v>0</v>
          </cell>
          <cell r="P2277" t="str">
            <v/>
          </cell>
          <cell r="Q2277" t="str">
            <v/>
          </cell>
        </row>
        <row r="2278">
          <cell r="H2278" t="str">
            <v>Препариране на кавитет. Подложки и обтурация с химичен композит</v>
          </cell>
          <cell r="I2278">
            <v>301</v>
          </cell>
          <cell r="J2278">
            <v>18</v>
          </cell>
          <cell r="L2278">
            <v>7.8</v>
          </cell>
          <cell r="M2278">
            <v>202.8</v>
          </cell>
          <cell r="P2278" t="str">
            <v/>
          </cell>
          <cell r="Q2278" t="str">
            <v/>
          </cell>
        </row>
        <row r="2279">
          <cell r="H2279" t="str">
            <v>Екстракция на еднокоренов зъб с анестезия</v>
          </cell>
          <cell r="I2279">
            <v>508</v>
          </cell>
          <cell r="J2279">
            <v>6</v>
          </cell>
          <cell r="L2279">
            <v>1.7</v>
          </cell>
          <cell r="M2279">
            <v>44.2</v>
          </cell>
          <cell r="P2279" t="str">
            <v/>
          </cell>
          <cell r="Q2279" t="str">
            <v/>
          </cell>
        </row>
        <row r="2280">
          <cell r="H2280" t="str">
            <v>Екстракция на многокоренов зъб с анестезия</v>
          </cell>
          <cell r="I2280">
            <v>509</v>
          </cell>
          <cell r="J2280">
            <v>9</v>
          </cell>
          <cell r="L2280">
            <v>3.3</v>
          </cell>
          <cell r="M2280">
            <v>85.8</v>
          </cell>
          <cell r="P2280" t="str">
            <v/>
          </cell>
          <cell r="Q2280" t="str">
            <v/>
          </cell>
        </row>
        <row r="2281">
          <cell r="P2281" t="str">
            <v/>
          </cell>
          <cell r="Q2281" t="str">
            <v/>
          </cell>
        </row>
        <row r="2282">
          <cell r="P2282" t="str">
            <v/>
          </cell>
          <cell r="Q2282" t="str">
            <v/>
          </cell>
        </row>
        <row r="2283">
          <cell r="P2283" t="str">
            <v/>
          </cell>
          <cell r="Q2283" t="str">
            <v/>
          </cell>
        </row>
        <row r="2284">
          <cell r="P2284" t="str">
            <v/>
          </cell>
          <cell r="Q2284" t="str">
            <v/>
          </cell>
        </row>
        <row r="2285">
          <cell r="C2285">
            <v>2436112008</v>
          </cell>
          <cell r="D2285">
            <v>5803114556</v>
          </cell>
          <cell r="E2285" t="str">
            <v>ИППСП</v>
          </cell>
          <cell r="F2285" t="str">
            <v>24-0569</v>
          </cell>
          <cell r="G2285">
            <v>36924</v>
          </cell>
          <cell r="H2285" t="str">
            <v>Обстоен преглед за установяване на орален статус</v>
          </cell>
          <cell r="I2285">
            <v>101</v>
          </cell>
          <cell r="J2285">
            <v>12</v>
          </cell>
          <cell r="L2285">
            <v>3</v>
          </cell>
          <cell r="M2285">
            <v>78</v>
          </cell>
          <cell r="N2285">
            <v>15.53</v>
          </cell>
          <cell r="O2285">
            <v>12.52</v>
          </cell>
          <cell r="P2285">
            <v>25</v>
          </cell>
          <cell r="Q2285">
            <v>3</v>
          </cell>
          <cell r="R2285">
            <v>728</v>
          </cell>
          <cell r="S2285">
            <v>12.47</v>
          </cell>
          <cell r="T2285">
            <v>15.53</v>
          </cell>
        </row>
        <row r="2286">
          <cell r="H2286" t="str">
            <v>Препариране на кавитет. Подложки и обтурация с амалгама</v>
          </cell>
          <cell r="I2286">
            <v>301</v>
          </cell>
          <cell r="J2286">
            <v>5</v>
          </cell>
          <cell r="L2286">
            <v>2.17</v>
          </cell>
          <cell r="M2286">
            <v>56.42</v>
          </cell>
          <cell r="P2286" t="str">
            <v/>
          </cell>
          <cell r="Q2286" t="str">
            <v/>
          </cell>
        </row>
        <row r="2287">
          <cell r="H2287" t="str">
            <v>Препариране на кавитет. Подложки и обтурация с химичен композит</v>
          </cell>
          <cell r="I2287">
            <v>301</v>
          </cell>
          <cell r="J2287">
            <v>12</v>
          </cell>
          <cell r="L2287">
            <v>5.2</v>
          </cell>
          <cell r="M2287">
            <v>135.19999999999999</v>
          </cell>
          <cell r="P2287" t="str">
            <v/>
          </cell>
          <cell r="Q2287" t="str">
            <v/>
          </cell>
        </row>
        <row r="2288">
          <cell r="H2288" t="str">
            <v>Екстракция на еднокоренов зъб с анестезия</v>
          </cell>
          <cell r="I2288">
            <v>508</v>
          </cell>
          <cell r="J2288">
            <v>4</v>
          </cell>
          <cell r="L2288">
            <v>1.1299999999999999</v>
          </cell>
          <cell r="M2288">
            <v>29.38</v>
          </cell>
          <cell r="P2288" t="str">
            <v/>
          </cell>
          <cell r="Q2288" t="str">
            <v/>
          </cell>
        </row>
        <row r="2289">
          <cell r="H2289" t="str">
            <v>Екстракция на многокоренов зъб с анестезия</v>
          </cell>
          <cell r="I2289">
            <v>509</v>
          </cell>
          <cell r="J2289">
            <v>11</v>
          </cell>
          <cell r="L2289">
            <v>4.03</v>
          </cell>
          <cell r="M2289">
            <v>104.78</v>
          </cell>
          <cell r="P2289" t="str">
            <v/>
          </cell>
          <cell r="Q2289" t="str">
            <v/>
          </cell>
        </row>
        <row r="2290">
          <cell r="P2290" t="str">
            <v/>
          </cell>
          <cell r="Q2290" t="str">
            <v/>
          </cell>
        </row>
        <row r="2291">
          <cell r="P2291" t="str">
            <v/>
          </cell>
          <cell r="Q2291" t="str">
            <v/>
          </cell>
        </row>
        <row r="2292">
          <cell r="P2292" t="str">
            <v/>
          </cell>
          <cell r="Q2292" t="str">
            <v/>
          </cell>
        </row>
        <row r="2293">
          <cell r="P2293" t="str">
            <v/>
          </cell>
          <cell r="Q2293" t="str">
            <v/>
          </cell>
        </row>
        <row r="2294">
          <cell r="C2294">
            <v>2436112009</v>
          </cell>
          <cell r="D2294">
            <v>6207127525</v>
          </cell>
          <cell r="E2294" t="str">
            <v>ИППСП</v>
          </cell>
          <cell r="F2294" t="str">
            <v>24-0570</v>
          </cell>
          <cell r="G2294">
            <v>36924</v>
          </cell>
          <cell r="H2294" t="str">
            <v>Обстоен преглед за установяване на орален статус</v>
          </cell>
          <cell r="I2294">
            <v>101</v>
          </cell>
          <cell r="J2294">
            <v>24</v>
          </cell>
          <cell r="L2294">
            <v>6</v>
          </cell>
          <cell r="M2294">
            <v>156</v>
          </cell>
          <cell r="N2294">
            <v>23.07</v>
          </cell>
          <cell r="O2294">
            <v>7.3</v>
          </cell>
          <cell r="P2294">
            <v>25</v>
          </cell>
          <cell r="Q2294">
            <v>5</v>
          </cell>
          <cell r="R2294">
            <v>780</v>
          </cell>
          <cell r="S2294">
            <v>6.93</v>
          </cell>
          <cell r="T2294">
            <v>23.07</v>
          </cell>
        </row>
        <row r="2295">
          <cell r="H2295" t="str">
            <v>Препариране на кавитет. Подложки и обтурация с амалгама</v>
          </cell>
          <cell r="I2295">
            <v>301</v>
          </cell>
          <cell r="J2295">
            <v>4</v>
          </cell>
          <cell r="L2295">
            <v>1.73</v>
          </cell>
          <cell r="M2295">
            <v>44.98</v>
          </cell>
          <cell r="P2295" t="str">
            <v/>
          </cell>
          <cell r="Q2295" t="str">
            <v/>
          </cell>
        </row>
        <row r="2296">
          <cell r="H2296" t="str">
            <v>Препариране на кавитет. Подложки и обтурация с химичен композит</v>
          </cell>
          <cell r="I2296">
            <v>301</v>
          </cell>
          <cell r="J2296">
            <v>23</v>
          </cell>
          <cell r="L2296">
            <v>9.9700000000000006</v>
          </cell>
          <cell r="M2296">
            <v>259.22000000000003</v>
          </cell>
          <cell r="P2296" t="str">
            <v/>
          </cell>
          <cell r="Q2296" t="str">
            <v/>
          </cell>
        </row>
        <row r="2297">
          <cell r="H2297" t="str">
            <v>Екстракция на еднокоренов зъб с анестезия</v>
          </cell>
          <cell r="I2297">
            <v>508</v>
          </cell>
          <cell r="J2297">
            <v>6</v>
          </cell>
          <cell r="L2297">
            <v>1.7</v>
          </cell>
          <cell r="M2297">
            <v>44.2</v>
          </cell>
          <cell r="P2297" t="str">
            <v/>
          </cell>
          <cell r="Q2297" t="str">
            <v/>
          </cell>
        </row>
        <row r="2298">
          <cell r="H2298" t="str">
            <v>Екстракция на многокоренов зъб с анестезия</v>
          </cell>
          <cell r="I2298">
            <v>509</v>
          </cell>
          <cell r="J2298">
            <v>10</v>
          </cell>
          <cell r="L2298">
            <v>3.67</v>
          </cell>
          <cell r="M2298">
            <v>95.42</v>
          </cell>
          <cell r="P2298" t="str">
            <v/>
          </cell>
          <cell r="Q2298" t="str">
            <v/>
          </cell>
        </row>
        <row r="2299">
          <cell r="P2299" t="str">
            <v/>
          </cell>
          <cell r="Q2299" t="str">
            <v/>
          </cell>
        </row>
        <row r="2300">
          <cell r="P2300" t="str">
            <v/>
          </cell>
          <cell r="Q2300" t="str">
            <v/>
          </cell>
        </row>
        <row r="2301">
          <cell r="P2301" t="str">
            <v/>
          </cell>
          <cell r="Q2301" t="str">
            <v/>
          </cell>
        </row>
        <row r="2302">
          <cell r="P2302" t="str">
            <v/>
          </cell>
          <cell r="Q2302" t="str">
            <v/>
          </cell>
        </row>
        <row r="2303">
          <cell r="C2303">
            <v>2436112010</v>
          </cell>
          <cell r="D2303">
            <v>6107154635</v>
          </cell>
          <cell r="E2303" t="str">
            <v>ИППСП</v>
          </cell>
          <cell r="F2303" t="str">
            <v>24-0572</v>
          </cell>
          <cell r="G2303">
            <v>36924</v>
          </cell>
          <cell r="H2303" t="str">
            <v>Обстоен преглед за установяване на орален статус</v>
          </cell>
          <cell r="I2303">
            <v>101</v>
          </cell>
          <cell r="J2303">
            <v>20</v>
          </cell>
          <cell r="L2303">
            <v>5</v>
          </cell>
          <cell r="M2303">
            <v>130</v>
          </cell>
          <cell r="N2303">
            <v>21.98</v>
          </cell>
          <cell r="O2303">
            <v>5.2</v>
          </cell>
          <cell r="P2303">
            <v>22</v>
          </cell>
          <cell r="Q2303">
            <v>5</v>
          </cell>
          <cell r="R2303">
            <v>702</v>
          </cell>
          <cell r="S2303">
            <v>5.0199999999999996</v>
          </cell>
          <cell r="T2303">
            <v>21.98</v>
          </cell>
        </row>
        <row r="2304">
          <cell r="H2304" t="str">
            <v>Препариране на кавитет. Подложки и обтурация с амалгама</v>
          </cell>
          <cell r="I2304">
            <v>301</v>
          </cell>
          <cell r="J2304">
            <v>22</v>
          </cell>
          <cell r="L2304">
            <v>9.5299999999999994</v>
          </cell>
          <cell r="M2304">
            <v>247.78</v>
          </cell>
          <cell r="P2304" t="str">
            <v/>
          </cell>
          <cell r="Q2304" t="str">
            <v/>
          </cell>
        </row>
        <row r="2305">
          <cell r="H2305" t="str">
            <v>Препариране на кавитет. Подложки и обтурация с химичен композит</v>
          </cell>
          <cell r="I2305">
            <v>301</v>
          </cell>
          <cell r="J2305">
            <v>5</v>
          </cell>
          <cell r="L2305">
            <v>2.17</v>
          </cell>
          <cell r="M2305">
            <v>56.42</v>
          </cell>
          <cell r="P2305" t="str">
            <v/>
          </cell>
          <cell r="Q2305" t="str">
            <v/>
          </cell>
        </row>
        <row r="2306">
          <cell r="H2306" t="str">
            <v>Екстракция на еднокоренов зъб с анестезия</v>
          </cell>
          <cell r="I2306">
            <v>508</v>
          </cell>
          <cell r="J2306">
            <v>7</v>
          </cell>
          <cell r="L2306">
            <v>1.98</v>
          </cell>
          <cell r="M2306">
            <v>51.48</v>
          </cell>
          <cell r="P2306" t="str">
            <v/>
          </cell>
          <cell r="Q2306" t="str">
            <v/>
          </cell>
        </row>
        <row r="2307">
          <cell r="H2307" t="str">
            <v>Екстракция на многокоренов зъб с анестезия</v>
          </cell>
          <cell r="I2307">
            <v>509</v>
          </cell>
          <cell r="J2307">
            <v>9</v>
          </cell>
          <cell r="L2307">
            <v>3.3</v>
          </cell>
          <cell r="M2307">
            <v>85.8</v>
          </cell>
          <cell r="P2307" t="str">
            <v/>
          </cell>
          <cell r="Q2307" t="str">
            <v/>
          </cell>
        </row>
        <row r="2308">
          <cell r="P2308" t="str">
            <v/>
          </cell>
          <cell r="Q2308" t="str">
            <v/>
          </cell>
        </row>
        <row r="2309">
          <cell r="P2309" t="str">
            <v/>
          </cell>
          <cell r="Q2309" t="str">
            <v/>
          </cell>
        </row>
        <row r="2310">
          <cell r="P2310" t="str">
            <v/>
          </cell>
          <cell r="Q2310" t="str">
            <v/>
          </cell>
        </row>
        <row r="2311">
          <cell r="P2311" t="str">
            <v/>
          </cell>
          <cell r="Q2311" t="str">
            <v/>
          </cell>
        </row>
        <row r="2312">
          <cell r="C2312">
            <v>2436112012</v>
          </cell>
          <cell r="D2312">
            <v>7502047559</v>
          </cell>
          <cell r="E2312" t="str">
            <v>ИППСП</v>
          </cell>
          <cell r="F2312" t="str">
            <v>24-0272</v>
          </cell>
          <cell r="G2312">
            <v>36918</v>
          </cell>
          <cell r="H2312" t="str">
            <v>Обстоен преглед за установяване на орален статус</v>
          </cell>
          <cell r="I2312">
            <v>101</v>
          </cell>
          <cell r="J2312">
            <v>25</v>
          </cell>
          <cell r="L2312">
            <v>6.25</v>
          </cell>
          <cell r="M2312">
            <v>162.5</v>
          </cell>
          <cell r="N2312">
            <v>19.77</v>
          </cell>
          <cell r="O2312">
            <v>0</v>
          </cell>
          <cell r="P2312">
            <v>20</v>
          </cell>
          <cell r="Q2312">
            <v>0</v>
          </cell>
          <cell r="R2312">
            <v>514.02</v>
          </cell>
          <cell r="S2312">
            <v>0</v>
          </cell>
          <cell r="T2312">
            <v>19.77</v>
          </cell>
        </row>
        <row r="2313">
          <cell r="H2313" t="str">
            <v>Препариране на кавитет. Подложки и обтурация с амалгама</v>
          </cell>
          <cell r="I2313">
            <v>301</v>
          </cell>
          <cell r="J2313">
            <v>8</v>
          </cell>
          <cell r="L2313">
            <v>3.47</v>
          </cell>
          <cell r="M2313">
            <v>90.22</v>
          </cell>
          <cell r="P2313" t="str">
            <v/>
          </cell>
          <cell r="Q2313" t="str">
            <v/>
          </cell>
        </row>
        <row r="2314">
          <cell r="H2314" t="str">
            <v>Препариране на кавитет. Подложки и обтурация с химичен композит</v>
          </cell>
          <cell r="I2314">
            <v>301</v>
          </cell>
          <cell r="J2314">
            <v>2</v>
          </cell>
          <cell r="L2314">
            <v>0.87</v>
          </cell>
          <cell r="M2314">
            <v>22.62</v>
          </cell>
          <cell r="P2314" t="str">
            <v/>
          </cell>
          <cell r="Q2314" t="str">
            <v/>
          </cell>
        </row>
        <row r="2315">
          <cell r="H2315" t="str">
            <v>Екстракция на еднокоренов зъб с анестезия</v>
          </cell>
          <cell r="I2315">
            <v>508</v>
          </cell>
          <cell r="J2315">
            <v>13</v>
          </cell>
          <cell r="L2315">
            <v>3.68</v>
          </cell>
          <cell r="M2315">
            <v>95.68</v>
          </cell>
          <cell r="P2315" t="str">
            <v/>
          </cell>
          <cell r="Q2315" t="str">
            <v/>
          </cell>
        </row>
        <row r="2316">
          <cell r="H2316" t="str">
            <v>Екстракция на многокоренов зъб с анестезия</v>
          </cell>
          <cell r="I2316">
            <v>509</v>
          </cell>
          <cell r="J2316">
            <v>15</v>
          </cell>
          <cell r="L2316">
            <v>5.5</v>
          </cell>
          <cell r="M2316">
            <v>143</v>
          </cell>
          <cell r="P2316" t="str">
            <v/>
          </cell>
          <cell r="Q2316" t="str">
            <v/>
          </cell>
        </row>
        <row r="2317">
          <cell r="P2317" t="str">
            <v/>
          </cell>
          <cell r="Q2317" t="str">
            <v/>
          </cell>
        </row>
        <row r="2318">
          <cell r="P2318" t="str">
            <v/>
          </cell>
          <cell r="Q2318" t="str">
            <v/>
          </cell>
        </row>
        <row r="2319">
          <cell r="P2319" t="str">
            <v/>
          </cell>
          <cell r="Q2319" t="str">
            <v/>
          </cell>
        </row>
        <row r="2320">
          <cell r="P2320" t="str">
            <v/>
          </cell>
          <cell r="Q2320" t="str">
            <v/>
          </cell>
        </row>
        <row r="2321">
          <cell r="C2321">
            <v>2436112011</v>
          </cell>
          <cell r="D2321">
            <v>5908244670</v>
          </cell>
          <cell r="E2321" t="str">
            <v>ИППСП</v>
          </cell>
          <cell r="F2321" t="str">
            <v>24-0523</v>
          </cell>
          <cell r="G2321">
            <v>36924</v>
          </cell>
          <cell r="H2321" t="str">
            <v>Обстоен преглед за установяване на орален статус</v>
          </cell>
          <cell r="I2321">
            <v>101</v>
          </cell>
          <cell r="J2321">
            <v>6</v>
          </cell>
          <cell r="L2321">
            <v>1.5</v>
          </cell>
          <cell r="M2321">
            <v>39</v>
          </cell>
          <cell r="N2321">
            <v>8.02</v>
          </cell>
          <cell r="O2321">
            <v>2.06</v>
          </cell>
          <cell r="P2321">
            <v>8</v>
          </cell>
          <cell r="Q2321">
            <v>2</v>
          </cell>
          <cell r="R2321">
            <v>260</v>
          </cell>
          <cell r="S2321">
            <v>2</v>
          </cell>
          <cell r="T2321">
            <v>8</v>
          </cell>
        </row>
        <row r="2322">
          <cell r="H2322" t="str">
            <v>Препариране на кавитет. Подложки и обтурация с амалгама</v>
          </cell>
          <cell r="I2322">
            <v>301</v>
          </cell>
          <cell r="J2322">
            <v>3</v>
          </cell>
          <cell r="L2322">
            <v>1.3</v>
          </cell>
          <cell r="M2322">
            <v>33.799999999999997</v>
          </cell>
          <cell r="P2322" t="str">
            <v/>
          </cell>
          <cell r="Q2322" t="str">
            <v/>
          </cell>
        </row>
        <row r="2323">
          <cell r="H2323" t="str">
            <v>Препариране на кавитет. Подложки и обтурация с химичен композит</v>
          </cell>
          <cell r="I2323">
            <v>301</v>
          </cell>
          <cell r="J2323">
            <v>8</v>
          </cell>
          <cell r="L2323">
            <v>3.47</v>
          </cell>
          <cell r="M2323">
            <v>90.22</v>
          </cell>
          <cell r="P2323" t="str">
            <v/>
          </cell>
          <cell r="Q2323" t="str">
            <v/>
          </cell>
        </row>
        <row r="2324">
          <cell r="H2324" t="str">
            <v>Екстракция на еднокоренов зъб с анестезия</v>
          </cell>
          <cell r="I2324">
            <v>508</v>
          </cell>
          <cell r="J2324">
            <v>1</v>
          </cell>
          <cell r="L2324">
            <v>0.28000000000000003</v>
          </cell>
          <cell r="M2324">
            <v>7.28</v>
          </cell>
          <cell r="P2324" t="str">
            <v/>
          </cell>
          <cell r="Q2324" t="str">
            <v/>
          </cell>
        </row>
        <row r="2325">
          <cell r="H2325" t="str">
            <v>Екстракция на многокоренов зъб с анестезия</v>
          </cell>
          <cell r="I2325">
            <v>509</v>
          </cell>
          <cell r="J2325">
            <v>4</v>
          </cell>
          <cell r="L2325">
            <v>1.47</v>
          </cell>
          <cell r="M2325">
            <v>38.22</v>
          </cell>
          <cell r="P2325" t="str">
            <v/>
          </cell>
          <cell r="Q2325" t="str">
            <v/>
          </cell>
        </row>
        <row r="2326">
          <cell r="P2326" t="str">
            <v/>
          </cell>
          <cell r="Q2326" t="str">
            <v/>
          </cell>
        </row>
        <row r="2327">
          <cell r="P2327" t="str">
            <v/>
          </cell>
          <cell r="Q2327" t="str">
            <v/>
          </cell>
        </row>
        <row r="2328">
          <cell r="P2328" t="str">
            <v/>
          </cell>
          <cell r="Q2328" t="str">
            <v/>
          </cell>
        </row>
        <row r="2329">
          <cell r="P2329" t="str">
            <v/>
          </cell>
          <cell r="Q2329" t="str">
            <v/>
          </cell>
        </row>
        <row r="2330">
          <cell r="C2330">
            <v>2436112001</v>
          </cell>
          <cell r="D2330">
            <v>5610287624</v>
          </cell>
          <cell r="E2330" t="str">
            <v>ИППСП</v>
          </cell>
          <cell r="F2330" t="str">
            <v>24-0226</v>
          </cell>
          <cell r="G2330">
            <v>36917</v>
          </cell>
          <cell r="H2330" t="str">
            <v>Обстоен преглед за установяване на орален статус</v>
          </cell>
          <cell r="I2330">
            <v>101</v>
          </cell>
          <cell r="J2330">
            <v>5</v>
          </cell>
          <cell r="L2330">
            <v>1.25</v>
          </cell>
          <cell r="M2330">
            <v>32.5</v>
          </cell>
          <cell r="N2330">
            <v>5.32</v>
          </cell>
          <cell r="O2330">
            <v>24.76</v>
          </cell>
          <cell r="P2330">
            <v>27</v>
          </cell>
          <cell r="Q2330">
            <v>3</v>
          </cell>
          <cell r="R2330">
            <v>780</v>
          </cell>
          <cell r="S2330">
            <v>24.68</v>
          </cell>
          <cell r="T2330">
            <v>5.32</v>
          </cell>
        </row>
        <row r="2331">
          <cell r="H2331" t="str">
            <v>Препариране на кавитет. Подложки и обтурация с амалгама</v>
          </cell>
          <cell r="I2331">
            <v>301</v>
          </cell>
          <cell r="J2331">
            <v>4</v>
          </cell>
          <cell r="L2331">
            <v>1.73</v>
          </cell>
          <cell r="M2331">
            <v>44.98</v>
          </cell>
          <cell r="P2331" t="str">
            <v/>
          </cell>
          <cell r="Q2331" t="str">
            <v/>
          </cell>
        </row>
        <row r="2332">
          <cell r="H2332" t="str">
            <v>Препариране на кавитет. Подложки и обтурация с химичен композит</v>
          </cell>
          <cell r="I2332">
            <v>301</v>
          </cell>
          <cell r="J2332">
            <v>2</v>
          </cell>
          <cell r="L2332">
            <v>0.87</v>
          </cell>
          <cell r="M2332">
            <v>22.62</v>
          </cell>
          <cell r="P2332" t="str">
            <v/>
          </cell>
          <cell r="Q2332" t="str">
            <v/>
          </cell>
        </row>
        <row r="2333">
          <cell r="H2333" t="str">
            <v>Екстракция на еднокоренов зъб с анестезия</v>
          </cell>
          <cell r="I2333">
            <v>508</v>
          </cell>
          <cell r="L2333">
            <v>0</v>
          </cell>
          <cell r="M2333">
            <v>0</v>
          </cell>
          <cell r="P2333" t="str">
            <v/>
          </cell>
          <cell r="Q2333" t="str">
            <v/>
          </cell>
        </row>
        <row r="2334">
          <cell r="H2334" t="str">
            <v>Екстракция на многокоренов зъб с анестезия</v>
          </cell>
          <cell r="I2334">
            <v>509</v>
          </cell>
          <cell r="J2334">
            <v>4</v>
          </cell>
          <cell r="L2334">
            <v>1.47</v>
          </cell>
          <cell r="M2334">
            <v>38.22</v>
          </cell>
          <cell r="P2334" t="str">
            <v/>
          </cell>
          <cell r="Q2334" t="str">
            <v/>
          </cell>
        </row>
        <row r="2335">
          <cell r="P2335" t="str">
            <v/>
          </cell>
          <cell r="Q2335" t="str">
            <v/>
          </cell>
        </row>
        <row r="2336">
          <cell r="P2336" t="str">
            <v/>
          </cell>
          <cell r="Q2336" t="str">
            <v/>
          </cell>
        </row>
        <row r="2337">
          <cell r="P2337" t="str">
            <v/>
          </cell>
          <cell r="Q2337" t="str">
            <v/>
          </cell>
        </row>
        <row r="2338">
          <cell r="P2338" t="str">
            <v/>
          </cell>
          <cell r="Q2338" t="str">
            <v/>
          </cell>
        </row>
        <row r="2339">
          <cell r="C2339">
            <v>2437112001</v>
          </cell>
          <cell r="D2339">
            <v>6011127641</v>
          </cell>
          <cell r="E2339" t="str">
            <v>ИППСП</v>
          </cell>
          <cell r="F2339" t="str">
            <v>24-0036</v>
          </cell>
          <cell r="G2339">
            <v>36914</v>
          </cell>
          <cell r="H2339" t="str">
            <v>Обстоен преглед за установяване на орален статус</v>
          </cell>
          <cell r="I2339">
            <v>101</v>
          </cell>
          <cell r="J2339">
            <v>15</v>
          </cell>
          <cell r="L2339">
            <v>3.75</v>
          </cell>
          <cell r="M2339">
            <v>97.5</v>
          </cell>
          <cell r="N2339">
            <v>22.15</v>
          </cell>
          <cell r="O2339">
            <v>8.23</v>
          </cell>
          <cell r="P2339">
            <v>22</v>
          </cell>
          <cell r="Q2339">
            <v>8</v>
          </cell>
          <cell r="R2339">
            <v>780</v>
          </cell>
          <cell r="S2339">
            <v>8</v>
          </cell>
          <cell r="T2339">
            <v>22</v>
          </cell>
        </row>
        <row r="2340">
          <cell r="H2340" t="str">
            <v>Препариране на кавитет. Подложки и обтурация с амалгама</v>
          </cell>
          <cell r="I2340">
            <v>301</v>
          </cell>
          <cell r="J2340">
            <v>24</v>
          </cell>
          <cell r="L2340">
            <v>10.4</v>
          </cell>
          <cell r="M2340">
            <v>270.39999999999998</v>
          </cell>
          <cell r="P2340" t="str">
            <v/>
          </cell>
          <cell r="Q2340" t="str">
            <v/>
          </cell>
        </row>
        <row r="2341">
          <cell r="H2341" t="str">
            <v>Препариране на кавитет. Подложки и обтурация с химичен композит</v>
          </cell>
          <cell r="I2341">
            <v>301</v>
          </cell>
          <cell r="J2341">
            <v>3</v>
          </cell>
          <cell r="L2341">
            <v>1.3</v>
          </cell>
          <cell r="M2341">
            <v>33.799999999999997</v>
          </cell>
          <cell r="P2341" t="str">
            <v/>
          </cell>
          <cell r="Q2341" t="str">
            <v/>
          </cell>
        </row>
        <row r="2342">
          <cell r="H2342" t="str">
            <v>Екстракция на еднокоренов зъб с анестезия</v>
          </cell>
          <cell r="I2342">
            <v>508</v>
          </cell>
          <cell r="J2342">
            <v>12</v>
          </cell>
          <cell r="L2342">
            <v>3.4</v>
          </cell>
          <cell r="M2342">
            <v>88.4</v>
          </cell>
          <cell r="P2342" t="str">
            <v/>
          </cell>
          <cell r="Q2342" t="str">
            <v/>
          </cell>
        </row>
        <row r="2343">
          <cell r="H2343" t="str">
            <v>Екстракция на многокоренов зъб с анестезия</v>
          </cell>
          <cell r="I2343">
            <v>509</v>
          </cell>
          <cell r="J2343">
            <v>9</v>
          </cell>
          <cell r="L2343">
            <v>3.3</v>
          </cell>
          <cell r="M2343">
            <v>85.8</v>
          </cell>
          <cell r="P2343" t="str">
            <v/>
          </cell>
          <cell r="Q2343" t="str">
            <v/>
          </cell>
        </row>
        <row r="2344">
          <cell r="P2344" t="str">
            <v/>
          </cell>
          <cell r="Q2344" t="str">
            <v/>
          </cell>
        </row>
        <row r="2345">
          <cell r="P2345" t="str">
            <v/>
          </cell>
          <cell r="Q2345" t="str">
            <v/>
          </cell>
        </row>
        <row r="2346">
          <cell r="P2346" t="str">
            <v/>
          </cell>
          <cell r="Q2346" t="str">
            <v/>
          </cell>
        </row>
        <row r="2347">
          <cell r="P2347" t="str">
            <v/>
          </cell>
          <cell r="Q2347" t="str">
            <v/>
          </cell>
        </row>
        <row r="2348">
          <cell r="C2348">
            <v>2438112001</v>
          </cell>
          <cell r="D2348">
            <v>4909167597</v>
          </cell>
          <cell r="E2348" t="str">
            <v>ИППСП</v>
          </cell>
          <cell r="F2348" t="str">
            <v>24-008</v>
          </cell>
          <cell r="G2348">
            <v>36915</v>
          </cell>
          <cell r="H2348" t="str">
            <v>Обстоен преглед за установяване на орален статус</v>
          </cell>
          <cell r="I2348">
            <v>101</v>
          </cell>
          <cell r="J2348">
            <v>26</v>
          </cell>
          <cell r="L2348">
            <v>6.5</v>
          </cell>
          <cell r="M2348">
            <v>169</v>
          </cell>
          <cell r="N2348">
            <v>20.47</v>
          </cell>
          <cell r="O2348">
            <v>10.5</v>
          </cell>
          <cell r="P2348">
            <v>20</v>
          </cell>
          <cell r="Q2348">
            <v>10</v>
          </cell>
          <cell r="R2348">
            <v>780</v>
          </cell>
          <cell r="S2348">
            <v>10</v>
          </cell>
          <cell r="T2348">
            <v>20</v>
          </cell>
        </row>
        <row r="2349">
          <cell r="H2349" t="str">
            <v>Препариране на кавитет. Подложки и обтурация с амалгама</v>
          </cell>
          <cell r="I2349">
            <v>301</v>
          </cell>
          <cell r="J2349">
            <v>7</v>
          </cell>
          <cell r="L2349">
            <v>3.03</v>
          </cell>
          <cell r="M2349">
            <v>78.78</v>
          </cell>
          <cell r="P2349" t="str">
            <v/>
          </cell>
          <cell r="Q2349" t="str">
            <v/>
          </cell>
        </row>
        <row r="2350">
          <cell r="H2350" t="str">
            <v>Препариране на кавитет. Подложки и обтурация с химичен композит</v>
          </cell>
          <cell r="I2350">
            <v>301</v>
          </cell>
          <cell r="J2350">
            <v>2</v>
          </cell>
          <cell r="L2350">
            <v>0.87</v>
          </cell>
          <cell r="M2350">
            <v>22.62</v>
          </cell>
          <cell r="P2350" t="str">
            <v/>
          </cell>
          <cell r="Q2350" t="str">
            <v/>
          </cell>
        </row>
        <row r="2351">
          <cell r="H2351" t="str">
            <v>Екстракция на еднокоренов зъб с анестезия</v>
          </cell>
          <cell r="I2351">
            <v>508</v>
          </cell>
          <cell r="J2351">
            <v>20</v>
          </cell>
          <cell r="L2351">
            <v>5.67</v>
          </cell>
          <cell r="M2351">
            <v>147.41999999999999</v>
          </cell>
          <cell r="P2351" t="str">
            <v/>
          </cell>
          <cell r="Q2351" t="str">
            <v/>
          </cell>
        </row>
        <row r="2352">
          <cell r="H2352" t="str">
            <v>Екстракция на многокоренов зъб с анестезия</v>
          </cell>
          <cell r="I2352">
            <v>509</v>
          </cell>
          <cell r="J2352">
            <v>12</v>
          </cell>
          <cell r="L2352">
            <v>4.4000000000000004</v>
          </cell>
          <cell r="M2352">
            <v>114.4</v>
          </cell>
          <cell r="P2352" t="str">
            <v/>
          </cell>
          <cell r="Q2352" t="str">
            <v/>
          </cell>
        </row>
        <row r="2353">
          <cell r="P2353" t="str">
            <v/>
          </cell>
          <cell r="Q2353" t="str">
            <v/>
          </cell>
        </row>
        <row r="2354">
          <cell r="P2354" t="str">
            <v/>
          </cell>
          <cell r="Q2354" t="str">
            <v/>
          </cell>
        </row>
        <row r="2355">
          <cell r="P2355" t="str">
            <v/>
          </cell>
          <cell r="Q2355" t="str">
            <v/>
          </cell>
        </row>
        <row r="2356">
          <cell r="P2356" t="str">
            <v/>
          </cell>
          <cell r="Q2356" t="str">
            <v/>
          </cell>
        </row>
        <row r="2357">
          <cell r="C2357">
            <v>2438112002</v>
          </cell>
          <cell r="D2357">
            <v>7502107581</v>
          </cell>
          <cell r="E2357" t="str">
            <v>ИППСП</v>
          </cell>
          <cell r="F2357" t="str">
            <v>24-011</v>
          </cell>
          <cell r="G2357">
            <v>36915</v>
          </cell>
          <cell r="H2357" t="str">
            <v>Обстоен преглед за установяване на орален статус</v>
          </cell>
          <cell r="I2357">
            <v>101</v>
          </cell>
          <cell r="L2357">
            <v>0</v>
          </cell>
          <cell r="M2357">
            <v>0</v>
          </cell>
          <cell r="N2357">
            <v>3.39</v>
          </cell>
          <cell r="O2357">
            <v>7.41</v>
          </cell>
          <cell r="P2357">
            <v>9</v>
          </cell>
          <cell r="Q2357">
            <v>1</v>
          </cell>
          <cell r="R2357">
            <v>260</v>
          </cell>
          <cell r="S2357">
            <v>6.61</v>
          </cell>
          <cell r="T2357">
            <v>3.39</v>
          </cell>
        </row>
        <row r="2358">
          <cell r="H2358" t="str">
            <v>Препариране на кавитет. Подложки и обтурация с амалгама</v>
          </cell>
          <cell r="I2358">
            <v>301</v>
          </cell>
          <cell r="L2358">
            <v>0</v>
          </cell>
          <cell r="M2358">
            <v>0</v>
          </cell>
          <cell r="P2358" t="str">
            <v/>
          </cell>
          <cell r="Q2358" t="str">
            <v/>
          </cell>
        </row>
        <row r="2359">
          <cell r="H2359" t="str">
            <v>Препариране на кавитет. Подложки и обтурация с химичен композит</v>
          </cell>
          <cell r="I2359">
            <v>301</v>
          </cell>
          <cell r="J2359">
            <v>5</v>
          </cell>
          <cell r="L2359">
            <v>2.17</v>
          </cell>
          <cell r="M2359">
            <v>56.42</v>
          </cell>
          <cell r="P2359" t="str">
            <v/>
          </cell>
          <cell r="Q2359" t="str">
            <v/>
          </cell>
        </row>
        <row r="2360">
          <cell r="H2360" t="str">
            <v>Екстракция на еднокоренов зъб с анестезия</v>
          </cell>
          <cell r="I2360">
            <v>508</v>
          </cell>
          <cell r="J2360">
            <v>3</v>
          </cell>
          <cell r="L2360">
            <v>0.85</v>
          </cell>
          <cell r="M2360">
            <v>22.1</v>
          </cell>
          <cell r="P2360" t="str">
            <v/>
          </cell>
          <cell r="Q2360" t="str">
            <v/>
          </cell>
        </row>
        <row r="2361">
          <cell r="H2361" t="str">
            <v>Екстракция на многокоренов зъб с анестезия</v>
          </cell>
          <cell r="I2361">
            <v>509</v>
          </cell>
          <cell r="J2361">
            <v>1</v>
          </cell>
          <cell r="L2361">
            <v>0.37</v>
          </cell>
          <cell r="M2361">
            <v>9.6199999999999992</v>
          </cell>
          <cell r="P2361" t="str">
            <v/>
          </cell>
          <cell r="Q2361" t="str">
            <v/>
          </cell>
        </row>
        <row r="2366">
          <cell r="C2366">
            <v>2431112094</v>
          </cell>
          <cell r="D2366">
            <v>6811137593</v>
          </cell>
          <cell r="E2366" t="str">
            <v>ИППСП</v>
          </cell>
          <cell r="F2366" t="str">
            <v>24-0686</v>
          </cell>
          <cell r="G2366">
            <v>37077</v>
          </cell>
          <cell r="H2366" t="str">
            <v>Обстоен преглед за установяване на орален статус</v>
          </cell>
          <cell r="I2366">
            <v>101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R2366">
            <v>0</v>
          </cell>
          <cell r="S2366">
            <v>0</v>
          </cell>
          <cell r="T2366">
            <v>0</v>
          </cell>
        </row>
        <row r="2367">
          <cell r="H2367" t="str">
            <v>Препариране на кавитет. Подложки и обтурация с амалгама</v>
          </cell>
          <cell r="I2367">
            <v>301</v>
          </cell>
          <cell r="L2367">
            <v>0</v>
          </cell>
          <cell r="M2367">
            <v>0</v>
          </cell>
          <cell r="P2367" t="str">
            <v/>
          </cell>
          <cell r="Q2367" t="str">
            <v/>
          </cell>
        </row>
        <row r="2368">
          <cell r="H2368" t="str">
            <v>Препариране на кавитет. Подложки и обтурация с химичен композит</v>
          </cell>
          <cell r="I2368">
            <v>301</v>
          </cell>
          <cell r="L2368">
            <v>0</v>
          </cell>
          <cell r="M2368">
            <v>0</v>
          </cell>
          <cell r="P2368" t="str">
            <v/>
          </cell>
          <cell r="Q2368" t="str">
            <v/>
          </cell>
        </row>
        <row r="2369">
          <cell r="H2369" t="str">
            <v>Екстракция на еднокоренов зъб с анестезия</v>
          </cell>
          <cell r="I2369">
            <v>508</v>
          </cell>
          <cell r="L2369">
            <v>0</v>
          </cell>
          <cell r="M2369">
            <v>0</v>
          </cell>
          <cell r="P2369" t="str">
            <v/>
          </cell>
          <cell r="Q2369" t="str">
            <v/>
          </cell>
        </row>
        <row r="2370">
          <cell r="H2370" t="str">
            <v>Екстракция на многокоренов зъб с анестезия</v>
          </cell>
          <cell r="I2370">
            <v>509</v>
          </cell>
          <cell r="L2370">
            <v>0</v>
          </cell>
          <cell r="M2370">
            <v>0</v>
          </cell>
          <cell r="P2370" t="str">
            <v/>
          </cell>
          <cell r="Q2370" t="str">
            <v/>
          </cell>
        </row>
        <row r="2371">
          <cell r="P2371" t="str">
            <v/>
          </cell>
          <cell r="Q2371" t="str">
            <v/>
          </cell>
        </row>
        <row r="2372">
          <cell r="P2372" t="str">
            <v/>
          </cell>
          <cell r="Q2372" t="str">
            <v/>
          </cell>
        </row>
        <row r="2373">
          <cell r="P2373">
            <v>4331</v>
          </cell>
          <cell r="Q2373">
            <v>1160</v>
          </cell>
        </row>
        <row r="2374">
          <cell r="N2374">
            <v>3715.27</v>
          </cell>
          <cell r="O2374">
            <v>1715.5</v>
          </cell>
          <cell r="R2374">
            <v>139555.26</v>
          </cell>
          <cell r="S2374">
            <v>1670.03</v>
          </cell>
          <cell r="T2374">
            <v>3697.48</v>
          </cell>
          <cell r="W2374">
            <v>572</v>
          </cell>
        </row>
        <row r="2375">
          <cell r="J2375">
            <v>10581</v>
          </cell>
        </row>
      </sheetData>
      <sheetData sheetId="7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 t="str">
            <v>Обстоен преглед за установяване на орален статус</v>
          </cell>
          <cell r="H8">
            <v>101</v>
          </cell>
          <cell r="I8">
            <v>18</v>
          </cell>
          <cell r="J8">
            <v>4.5</v>
          </cell>
          <cell r="K8">
            <v>117</v>
          </cell>
          <cell r="L8">
            <v>21.67</v>
          </cell>
          <cell r="M8">
            <v>8.61</v>
          </cell>
          <cell r="N8">
            <v>25</v>
          </cell>
          <cell r="O8">
            <v>5</v>
          </cell>
          <cell r="P8">
            <v>780</v>
          </cell>
          <cell r="Q8">
            <v>8.33</v>
          </cell>
          <cell r="R8">
            <v>21.67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 t="str">
            <v>Обстоен преглед за установяване на орален статус</v>
          </cell>
          <cell r="H9">
            <v>101</v>
          </cell>
          <cell r="I9">
            <v>35</v>
          </cell>
          <cell r="J9">
            <v>8.75</v>
          </cell>
          <cell r="K9">
            <v>227.5</v>
          </cell>
          <cell r="L9">
            <v>23.75</v>
          </cell>
          <cell r="M9">
            <v>6.24</v>
          </cell>
          <cell r="N9">
            <v>25</v>
          </cell>
          <cell r="O9">
            <v>5</v>
          </cell>
          <cell r="P9">
            <v>779.74</v>
          </cell>
          <cell r="Q9">
            <v>6.24</v>
          </cell>
          <cell r="R9">
            <v>23.75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24-0623</v>
          </cell>
          <cell r="F10">
            <v>36929</v>
          </cell>
          <cell r="G10" t="str">
            <v>Обстоен преглед за установяване на орален статус</v>
          </cell>
          <cell r="H10">
            <v>101</v>
          </cell>
          <cell r="I10">
            <v>10</v>
          </cell>
          <cell r="J10">
            <v>2.5</v>
          </cell>
          <cell r="K10">
            <v>65</v>
          </cell>
          <cell r="L10">
            <v>14.62</v>
          </cell>
          <cell r="M10">
            <v>3.5</v>
          </cell>
          <cell r="N10">
            <v>15</v>
          </cell>
          <cell r="O10">
            <v>3</v>
          </cell>
          <cell r="P10">
            <v>468</v>
          </cell>
          <cell r="Q10">
            <v>3.38</v>
          </cell>
          <cell r="R10">
            <v>14.62</v>
          </cell>
        </row>
        <row r="11">
          <cell r="B11">
            <v>2407112001</v>
          </cell>
          <cell r="C11">
            <v>4309093506</v>
          </cell>
          <cell r="D11" t="str">
            <v>ИППСП</v>
          </cell>
          <cell r="E11" t="str">
            <v>24-0130</v>
          </cell>
          <cell r="F11" t="str">
            <v>24.01.2001</v>
          </cell>
          <cell r="G11" t="str">
            <v>Обстоен преглед за установяване на орален статус</v>
          </cell>
          <cell r="H11">
            <v>101</v>
          </cell>
          <cell r="I11">
            <v>26</v>
          </cell>
          <cell r="J11">
            <v>6.5</v>
          </cell>
          <cell r="K11">
            <v>169</v>
          </cell>
          <cell r="L11">
            <v>25.15</v>
          </cell>
          <cell r="M11">
            <v>2</v>
          </cell>
          <cell r="N11">
            <v>26</v>
          </cell>
          <cell r="O11">
            <v>1</v>
          </cell>
          <cell r="P11">
            <v>702</v>
          </cell>
          <cell r="Q11">
            <v>1.85</v>
          </cell>
          <cell r="R11">
            <v>25.15</v>
          </cell>
        </row>
        <row r="12">
          <cell r="B12">
            <v>2407112004</v>
          </cell>
          <cell r="C12">
            <v>6508097576</v>
          </cell>
          <cell r="D12" t="str">
            <v>ИППСП</v>
          </cell>
          <cell r="E12" t="str">
            <v>24-019</v>
          </cell>
          <cell r="F12">
            <v>36918</v>
          </cell>
          <cell r="G12" t="str">
            <v>Обстоен преглед за установяване на орален статус</v>
          </cell>
          <cell r="H12">
            <v>101</v>
          </cell>
          <cell r="I12">
            <v>21</v>
          </cell>
          <cell r="J12">
            <v>5.25</v>
          </cell>
          <cell r="K12">
            <v>136.5</v>
          </cell>
          <cell r="L12">
            <v>19.329999999999998</v>
          </cell>
          <cell r="M12">
            <v>3.7</v>
          </cell>
          <cell r="N12">
            <v>20</v>
          </cell>
          <cell r="O12">
            <v>3</v>
          </cell>
          <cell r="P12">
            <v>598</v>
          </cell>
          <cell r="Q12">
            <v>3.67</v>
          </cell>
          <cell r="R12">
            <v>19.329999999999998</v>
          </cell>
        </row>
        <row r="13">
          <cell r="B13">
            <v>2407112002</v>
          </cell>
          <cell r="C13">
            <v>6905257525</v>
          </cell>
          <cell r="D13" t="str">
            <v>ИППСП</v>
          </cell>
          <cell r="E13" t="str">
            <v>24-0415</v>
          </cell>
          <cell r="F13">
            <v>36921</v>
          </cell>
          <cell r="G13" t="str">
            <v>Обстоен преглед за установяване на орален статус</v>
          </cell>
          <cell r="H13">
            <v>101</v>
          </cell>
          <cell r="I13">
            <v>15</v>
          </cell>
          <cell r="J13">
            <v>3.75</v>
          </cell>
          <cell r="K13">
            <v>97.5</v>
          </cell>
          <cell r="L13">
            <v>22.8</v>
          </cell>
          <cell r="M13">
            <v>7.47</v>
          </cell>
          <cell r="N13">
            <v>23</v>
          </cell>
          <cell r="O13">
            <v>7</v>
          </cell>
          <cell r="P13">
            <v>780</v>
          </cell>
          <cell r="Q13">
            <v>7.2</v>
          </cell>
          <cell r="R13">
            <v>22.8</v>
          </cell>
        </row>
        <row r="14">
          <cell r="B14">
            <v>2407112007</v>
          </cell>
          <cell r="C14">
            <v>6502197557</v>
          </cell>
          <cell r="D14" t="str">
            <v>ИППСП</v>
          </cell>
          <cell r="E14" t="str">
            <v>24-0443</v>
          </cell>
          <cell r="F14">
            <v>36923</v>
          </cell>
          <cell r="G14" t="str">
            <v>Обстоен преглед за установяване на орален статус</v>
          </cell>
          <cell r="H14">
            <v>101</v>
          </cell>
          <cell r="I14">
            <v>22</v>
          </cell>
          <cell r="J14">
            <v>5.5</v>
          </cell>
          <cell r="K14">
            <v>143</v>
          </cell>
          <cell r="L14">
            <v>19.23</v>
          </cell>
          <cell r="M14">
            <v>8.33</v>
          </cell>
          <cell r="N14">
            <v>20</v>
          </cell>
          <cell r="O14">
            <v>7</v>
          </cell>
          <cell r="P14">
            <v>702</v>
          </cell>
          <cell r="Q14">
            <v>7.77</v>
          </cell>
          <cell r="R14">
            <v>19.23</v>
          </cell>
        </row>
        <row r="15">
          <cell r="B15">
            <v>2407112003</v>
          </cell>
          <cell r="C15">
            <v>4511286798</v>
          </cell>
          <cell r="D15" t="str">
            <v>ИППСП</v>
          </cell>
          <cell r="E15" t="str">
            <v>24-0450</v>
          </cell>
          <cell r="F15">
            <v>36923</v>
          </cell>
          <cell r="G15" t="str">
            <v>Обстоен преглед за установяване на орален статус</v>
          </cell>
          <cell r="H15">
            <v>101</v>
          </cell>
          <cell r="I15">
            <v>18</v>
          </cell>
          <cell r="J15">
            <v>4.5</v>
          </cell>
          <cell r="K15">
            <v>117</v>
          </cell>
          <cell r="L15">
            <v>18.829999999999998</v>
          </cell>
          <cell r="M15">
            <v>6.57</v>
          </cell>
          <cell r="N15">
            <v>20</v>
          </cell>
          <cell r="O15">
            <v>5</v>
          </cell>
          <cell r="P15">
            <v>650</v>
          </cell>
          <cell r="Q15">
            <v>6.17</v>
          </cell>
          <cell r="R15">
            <v>18.829999999999998</v>
          </cell>
        </row>
        <row r="16">
          <cell r="B16">
            <v>2407112005</v>
          </cell>
          <cell r="C16">
            <v>6103147685</v>
          </cell>
          <cell r="D16" t="str">
            <v>ИППСП</v>
          </cell>
          <cell r="E16" t="str">
            <v>24-0259</v>
          </cell>
          <cell r="F16">
            <v>36923</v>
          </cell>
          <cell r="G16" t="str">
            <v>Обстоен преглед за установяване на орален статус</v>
          </cell>
          <cell r="H16">
            <v>101</v>
          </cell>
          <cell r="I16">
            <v>15</v>
          </cell>
          <cell r="J16">
            <v>3.75</v>
          </cell>
          <cell r="K16">
            <v>97.5</v>
          </cell>
          <cell r="L16">
            <v>13.56</v>
          </cell>
          <cell r="M16">
            <v>16.46</v>
          </cell>
          <cell r="N16">
            <v>25</v>
          </cell>
          <cell r="O16">
            <v>5</v>
          </cell>
          <cell r="P16">
            <v>780</v>
          </cell>
          <cell r="Q16">
            <v>16.440000000000001</v>
          </cell>
          <cell r="R16">
            <v>13.56</v>
          </cell>
        </row>
        <row r="17">
          <cell r="B17">
            <v>2407112009</v>
          </cell>
          <cell r="C17">
            <v>3205297569</v>
          </cell>
          <cell r="D17" t="str">
            <v>ИППСП</v>
          </cell>
          <cell r="E17" t="str">
            <v>24-0449</v>
          </cell>
          <cell r="F17">
            <v>36923</v>
          </cell>
          <cell r="G17" t="str">
            <v>Обстоен преглед за установяване на орален статус</v>
          </cell>
          <cell r="H17">
            <v>101</v>
          </cell>
          <cell r="I17">
            <v>11</v>
          </cell>
          <cell r="J17">
            <v>2.75</v>
          </cell>
          <cell r="K17">
            <v>71.5</v>
          </cell>
          <cell r="L17">
            <v>15.45</v>
          </cell>
          <cell r="M17">
            <v>2.2599999999999998</v>
          </cell>
          <cell r="N17">
            <v>15</v>
          </cell>
          <cell r="O17">
            <v>2</v>
          </cell>
          <cell r="P17">
            <v>442</v>
          </cell>
          <cell r="Q17">
            <v>2</v>
          </cell>
          <cell r="R17">
            <v>15</v>
          </cell>
        </row>
        <row r="18">
          <cell r="B18">
            <v>2407112008</v>
          </cell>
          <cell r="C18">
            <v>7110127576</v>
          </cell>
          <cell r="D18" t="str">
            <v>ИППСП</v>
          </cell>
          <cell r="E18" t="str">
            <v>24-0545</v>
          </cell>
          <cell r="F18">
            <v>36928</v>
          </cell>
          <cell r="G18" t="str">
            <v>Обстоен преглед за установяване на орален статус</v>
          </cell>
          <cell r="H18">
            <v>101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18</v>
          </cell>
          <cell r="O18">
            <v>4</v>
          </cell>
          <cell r="P18">
            <v>0</v>
          </cell>
          <cell r="Q18">
            <v>0</v>
          </cell>
          <cell r="R18">
            <v>0</v>
          </cell>
        </row>
        <row r="19">
          <cell r="B19">
            <v>2407112006</v>
          </cell>
          <cell r="C19">
            <v>7001032540</v>
          </cell>
          <cell r="D19" t="str">
            <v>ИППСП</v>
          </cell>
          <cell r="E19" t="str">
            <v>24-0537</v>
          </cell>
          <cell r="F19">
            <v>36928</v>
          </cell>
          <cell r="G19" t="str">
            <v>Обстоен преглед за установяване на орален статус</v>
          </cell>
          <cell r="H19">
            <v>101</v>
          </cell>
          <cell r="I19">
            <v>7</v>
          </cell>
          <cell r="J19">
            <v>1.75</v>
          </cell>
          <cell r="K19">
            <v>45.5</v>
          </cell>
          <cell r="L19">
            <v>7.32</v>
          </cell>
          <cell r="M19">
            <v>3.1</v>
          </cell>
          <cell r="N19">
            <v>7</v>
          </cell>
          <cell r="O19">
            <v>3</v>
          </cell>
          <cell r="P19">
            <v>260</v>
          </cell>
          <cell r="Q19">
            <v>3</v>
          </cell>
          <cell r="R19">
            <v>7</v>
          </cell>
        </row>
        <row r="20">
          <cell r="B20">
            <v>2412112043</v>
          </cell>
          <cell r="C20">
            <v>6308256840</v>
          </cell>
          <cell r="D20" t="str">
            <v>ИППСП</v>
          </cell>
          <cell r="E20" t="str">
            <v>14-540</v>
          </cell>
          <cell r="F20">
            <v>36913</v>
          </cell>
          <cell r="G20" t="str">
            <v>Обстоен преглед за установяване на орален статус</v>
          </cell>
          <cell r="H20">
            <v>101</v>
          </cell>
          <cell r="I20">
            <v>12</v>
          </cell>
          <cell r="J20">
            <v>3</v>
          </cell>
          <cell r="K20">
            <v>78</v>
          </cell>
          <cell r="L20">
            <v>12.55</v>
          </cell>
          <cell r="M20">
            <v>9.5500000000000007</v>
          </cell>
          <cell r="N20">
            <v>15</v>
          </cell>
          <cell r="O20">
            <v>7</v>
          </cell>
          <cell r="P20">
            <v>572</v>
          </cell>
          <cell r="Q20">
            <v>9.4499999999999993</v>
          </cell>
          <cell r="R20">
            <v>12.55</v>
          </cell>
        </row>
        <row r="21">
          <cell r="B21">
            <v>2412112061</v>
          </cell>
          <cell r="C21">
            <v>5809037523</v>
          </cell>
          <cell r="D21" t="str">
            <v>ИППСП</v>
          </cell>
          <cell r="E21" t="str">
            <v>24-0023</v>
          </cell>
          <cell r="F21">
            <v>36915</v>
          </cell>
          <cell r="G21" t="str">
            <v>Обстоен преглед за установяване на орален статус</v>
          </cell>
          <cell r="H21">
            <v>101</v>
          </cell>
          <cell r="I21">
            <v>11</v>
          </cell>
          <cell r="J21">
            <v>2.75</v>
          </cell>
          <cell r="K21">
            <v>71.5</v>
          </cell>
          <cell r="L21">
            <v>14.59</v>
          </cell>
          <cell r="M21">
            <v>9.41</v>
          </cell>
          <cell r="N21">
            <v>20</v>
          </cell>
          <cell r="O21">
            <v>4</v>
          </cell>
          <cell r="P21">
            <v>624</v>
          </cell>
          <cell r="Q21">
            <v>9.41</v>
          </cell>
          <cell r="R21">
            <v>14.59</v>
          </cell>
        </row>
        <row r="22">
          <cell r="B22">
            <v>2412112035</v>
          </cell>
          <cell r="C22">
            <v>6009077597</v>
          </cell>
          <cell r="D22" t="str">
            <v>ИППСП</v>
          </cell>
          <cell r="E22" t="str">
            <v>24-0021</v>
          </cell>
          <cell r="F22">
            <v>36915</v>
          </cell>
          <cell r="G22" t="str">
            <v>Обстоен преглед за установяване на орален статус</v>
          </cell>
          <cell r="H22">
            <v>101</v>
          </cell>
          <cell r="I22">
            <v>12</v>
          </cell>
          <cell r="J22">
            <v>3</v>
          </cell>
          <cell r="K22">
            <v>78</v>
          </cell>
          <cell r="L22">
            <v>11.27</v>
          </cell>
          <cell r="M22">
            <v>10.87</v>
          </cell>
          <cell r="N22">
            <v>20</v>
          </cell>
          <cell r="O22">
            <v>2</v>
          </cell>
          <cell r="P22">
            <v>572</v>
          </cell>
          <cell r="Q22">
            <v>10.73</v>
          </cell>
          <cell r="R22">
            <v>11.27</v>
          </cell>
        </row>
        <row r="23">
          <cell r="B23">
            <v>2412112064</v>
          </cell>
          <cell r="C23">
            <v>3606107797</v>
          </cell>
          <cell r="D23" t="str">
            <v>ИППСП</v>
          </cell>
          <cell r="E23" t="str">
            <v>24-0117</v>
          </cell>
          <cell r="F23">
            <v>36916</v>
          </cell>
          <cell r="G23" t="str">
            <v>Обстоен преглед за установяване на орален статус</v>
          </cell>
          <cell r="H23">
            <v>101</v>
          </cell>
          <cell r="I23">
            <v>11</v>
          </cell>
          <cell r="J23">
            <v>2.75</v>
          </cell>
          <cell r="K23">
            <v>71.5</v>
          </cell>
          <cell r="L23">
            <v>10.41</v>
          </cell>
          <cell r="M23">
            <v>5.82</v>
          </cell>
          <cell r="N23">
            <v>13</v>
          </cell>
          <cell r="O23">
            <v>3</v>
          </cell>
          <cell r="P23">
            <v>416</v>
          </cell>
          <cell r="Q23">
            <v>5.59</v>
          </cell>
          <cell r="R23">
            <v>10.41</v>
          </cell>
        </row>
        <row r="24">
          <cell r="B24">
            <v>2412112011</v>
          </cell>
          <cell r="C24">
            <v>6609107610</v>
          </cell>
          <cell r="D24" t="str">
            <v>ИППСП</v>
          </cell>
          <cell r="E24" t="str">
            <v>24-0216</v>
          </cell>
          <cell r="F24">
            <v>36917</v>
          </cell>
          <cell r="G24" t="str">
            <v>Обстоен преглед за установяване на орален статус</v>
          </cell>
          <cell r="H24">
            <v>101</v>
          </cell>
          <cell r="I24">
            <v>9</v>
          </cell>
          <cell r="J24">
            <v>2.25</v>
          </cell>
          <cell r="K24">
            <v>58.5</v>
          </cell>
          <cell r="L24">
            <v>14.53</v>
          </cell>
          <cell r="M24">
            <v>7.49</v>
          </cell>
          <cell r="N24">
            <v>15</v>
          </cell>
          <cell r="O24">
            <v>7</v>
          </cell>
          <cell r="P24">
            <v>572</v>
          </cell>
          <cell r="Q24">
            <v>7.47</v>
          </cell>
          <cell r="R24">
            <v>14.53</v>
          </cell>
        </row>
        <row r="25">
          <cell r="B25">
            <v>2412112056</v>
          </cell>
          <cell r="C25">
            <v>5303097614</v>
          </cell>
          <cell r="D25" t="str">
            <v>ИППСП</v>
          </cell>
          <cell r="E25" t="str">
            <v>24-0212</v>
          </cell>
          <cell r="F25">
            <v>36917</v>
          </cell>
          <cell r="G25" t="str">
            <v>Обстоен преглед за установяване на орален статус</v>
          </cell>
          <cell r="H25">
            <v>101</v>
          </cell>
          <cell r="I25">
            <v>5</v>
          </cell>
          <cell r="J25">
            <v>1.25</v>
          </cell>
          <cell r="K25">
            <v>32.5</v>
          </cell>
          <cell r="L25">
            <v>10.29</v>
          </cell>
          <cell r="M25">
            <v>9.9600000000000009</v>
          </cell>
          <cell r="N25">
            <v>15</v>
          </cell>
          <cell r="O25">
            <v>5</v>
          </cell>
          <cell r="P25">
            <v>520</v>
          </cell>
          <cell r="Q25">
            <v>9.7100000000000009</v>
          </cell>
          <cell r="R25">
            <v>10.29</v>
          </cell>
        </row>
        <row r="26">
          <cell r="B26">
            <v>2412112047</v>
          </cell>
          <cell r="C26">
            <v>5011117683</v>
          </cell>
          <cell r="D26" t="str">
            <v>ИППСП</v>
          </cell>
          <cell r="E26" t="str">
            <v>24-0265</v>
          </cell>
          <cell r="F26">
            <v>36916</v>
          </cell>
          <cell r="G26" t="str">
            <v>Обстоен преглед за установяване на орален статус</v>
          </cell>
          <cell r="H26">
            <v>101</v>
          </cell>
          <cell r="I26">
            <v>18</v>
          </cell>
          <cell r="J26">
            <v>4.5</v>
          </cell>
          <cell r="K26">
            <v>117</v>
          </cell>
          <cell r="L26">
            <v>18.600000000000001</v>
          </cell>
          <cell r="M26">
            <v>3.71</v>
          </cell>
          <cell r="N26">
            <v>20</v>
          </cell>
          <cell r="O26">
            <v>2</v>
          </cell>
          <cell r="P26">
            <v>572</v>
          </cell>
          <cell r="Q26">
            <v>3.4</v>
          </cell>
          <cell r="R26">
            <v>18.600000000000001</v>
          </cell>
        </row>
        <row r="27">
          <cell r="B27">
            <v>2412112046</v>
          </cell>
          <cell r="C27">
            <v>5610117675</v>
          </cell>
          <cell r="D27" t="str">
            <v>ИППСП</v>
          </cell>
          <cell r="E27" t="str">
            <v>24-0266</v>
          </cell>
          <cell r="F27">
            <v>36916</v>
          </cell>
          <cell r="G27" t="str">
            <v>Обстоен преглед за установяване на орален статус</v>
          </cell>
          <cell r="H27">
            <v>101</v>
          </cell>
          <cell r="I27">
            <v>18</v>
          </cell>
          <cell r="J27">
            <v>4.5</v>
          </cell>
          <cell r="K27">
            <v>117</v>
          </cell>
          <cell r="L27">
            <v>14.5</v>
          </cell>
          <cell r="M27">
            <v>7.62</v>
          </cell>
          <cell r="N27">
            <v>15</v>
          </cell>
          <cell r="O27">
            <v>7</v>
          </cell>
          <cell r="P27">
            <v>572</v>
          </cell>
          <cell r="Q27">
            <v>7.5</v>
          </cell>
          <cell r="R27">
            <v>14.5</v>
          </cell>
        </row>
        <row r="28">
          <cell r="B28">
            <v>2412112002</v>
          </cell>
          <cell r="C28">
            <v>5902044479</v>
          </cell>
          <cell r="D28" t="str">
            <v>ИППСП</v>
          </cell>
          <cell r="E28" t="str">
            <v>24-0230</v>
          </cell>
          <cell r="F28">
            <v>36917</v>
          </cell>
          <cell r="G28" t="str">
            <v>Обстоен преглед за установяване на орален статус</v>
          </cell>
          <cell r="H28">
            <v>101</v>
          </cell>
          <cell r="I28">
            <v>4</v>
          </cell>
          <cell r="J28">
            <v>1</v>
          </cell>
          <cell r="K28">
            <v>26</v>
          </cell>
          <cell r="L28">
            <v>9.3000000000000007</v>
          </cell>
          <cell r="M28">
            <v>5.81</v>
          </cell>
          <cell r="N28">
            <v>10</v>
          </cell>
          <cell r="O28">
            <v>5</v>
          </cell>
          <cell r="P28">
            <v>390</v>
          </cell>
          <cell r="Q28">
            <v>5.7</v>
          </cell>
          <cell r="R28">
            <v>9.3000000000000007</v>
          </cell>
        </row>
        <row r="29">
          <cell r="B29">
            <v>2412112052</v>
          </cell>
          <cell r="C29">
            <v>4708027649</v>
          </cell>
          <cell r="D29" t="str">
            <v>ИППСП</v>
          </cell>
          <cell r="E29" t="str">
            <v>24-0219</v>
          </cell>
          <cell r="F29">
            <v>36917</v>
          </cell>
          <cell r="G29" t="str">
            <v>Обстоен преглед за установяване на орален статус</v>
          </cell>
          <cell r="H29">
            <v>101</v>
          </cell>
          <cell r="I29">
            <v>9</v>
          </cell>
          <cell r="J29">
            <v>2.25</v>
          </cell>
          <cell r="K29">
            <v>58.5</v>
          </cell>
          <cell r="L29">
            <v>15.06</v>
          </cell>
          <cell r="M29">
            <v>7.19</v>
          </cell>
          <cell r="N29">
            <v>15</v>
          </cell>
          <cell r="O29">
            <v>7</v>
          </cell>
          <cell r="P29">
            <v>572</v>
          </cell>
          <cell r="Q29">
            <v>7</v>
          </cell>
          <cell r="R29">
            <v>15</v>
          </cell>
        </row>
        <row r="30">
          <cell r="B30">
            <v>2412112012</v>
          </cell>
          <cell r="C30">
            <v>5811237651</v>
          </cell>
          <cell r="D30" t="str">
            <v>ИППСП</v>
          </cell>
          <cell r="E30" t="str">
            <v>24-0217</v>
          </cell>
          <cell r="F30">
            <v>36917</v>
          </cell>
          <cell r="G30" t="str">
            <v>Обстоен преглед за установяване на орален статус</v>
          </cell>
          <cell r="H30">
            <v>101</v>
          </cell>
          <cell r="I30">
            <v>7</v>
          </cell>
          <cell r="J30">
            <v>1.75</v>
          </cell>
          <cell r="K30">
            <v>45.5</v>
          </cell>
          <cell r="L30">
            <v>7.11</v>
          </cell>
          <cell r="M30">
            <v>3.03</v>
          </cell>
          <cell r="N30">
            <v>8</v>
          </cell>
          <cell r="O30">
            <v>2</v>
          </cell>
          <cell r="P30">
            <v>260</v>
          </cell>
          <cell r="Q30">
            <v>2.89</v>
          </cell>
          <cell r="R30">
            <v>7.11</v>
          </cell>
        </row>
        <row r="31">
          <cell r="B31">
            <v>2412112063</v>
          </cell>
          <cell r="C31">
            <v>5610037651</v>
          </cell>
          <cell r="D31" t="str">
            <v>ИППСП</v>
          </cell>
          <cell r="E31" t="str">
            <v>24-0218</v>
          </cell>
          <cell r="F31">
            <v>36917</v>
          </cell>
          <cell r="G31" t="str">
            <v>Обстоен преглед за установяване на орален статус</v>
          </cell>
          <cell r="H31">
            <v>101</v>
          </cell>
          <cell r="I31">
            <v>4</v>
          </cell>
          <cell r="J31">
            <v>1</v>
          </cell>
          <cell r="K31">
            <v>26</v>
          </cell>
          <cell r="L31">
            <v>6.13</v>
          </cell>
          <cell r="M31">
            <v>13.41</v>
          </cell>
          <cell r="N31">
            <v>15</v>
          </cell>
          <cell r="O31">
            <v>5</v>
          </cell>
          <cell r="P31">
            <v>508.04</v>
          </cell>
          <cell r="Q31">
            <v>13.41</v>
          </cell>
          <cell r="R31">
            <v>6.13</v>
          </cell>
        </row>
        <row r="32">
          <cell r="B32">
            <v>2412112010</v>
          </cell>
          <cell r="C32">
            <v>5705057636</v>
          </cell>
          <cell r="D32" t="str">
            <v>ИППСП</v>
          </cell>
          <cell r="E32" t="str">
            <v>24-0214</v>
          </cell>
          <cell r="F32">
            <v>36917</v>
          </cell>
          <cell r="G32" t="str">
            <v>Обстоен преглед за установяване на орален статус</v>
          </cell>
          <cell r="H32">
            <v>101</v>
          </cell>
          <cell r="I32">
            <v>26</v>
          </cell>
          <cell r="J32">
            <v>6.5</v>
          </cell>
          <cell r="K32">
            <v>169</v>
          </cell>
          <cell r="L32">
            <v>15.17</v>
          </cell>
          <cell r="M32">
            <v>5</v>
          </cell>
          <cell r="N32">
            <v>15</v>
          </cell>
          <cell r="O32">
            <v>5</v>
          </cell>
          <cell r="P32">
            <v>520</v>
          </cell>
          <cell r="Q32">
            <v>5</v>
          </cell>
          <cell r="R32">
            <v>15</v>
          </cell>
        </row>
        <row r="33">
          <cell r="B33">
            <v>2412112021</v>
          </cell>
          <cell r="C33">
            <v>5704147592</v>
          </cell>
          <cell r="D33" t="str">
            <v>ИППСП</v>
          </cell>
          <cell r="E33" t="str">
            <v>24-0293</v>
          </cell>
          <cell r="F33">
            <v>36918</v>
          </cell>
          <cell r="G33" t="str">
            <v>Обстоен преглед за установяване на орален статус</v>
          </cell>
          <cell r="H33">
            <v>101</v>
          </cell>
          <cell r="I33">
            <v>21</v>
          </cell>
          <cell r="J33">
            <v>5.25</v>
          </cell>
          <cell r="K33">
            <v>136.5</v>
          </cell>
          <cell r="L33">
            <v>19.25</v>
          </cell>
          <cell r="M33">
            <v>7.71</v>
          </cell>
          <cell r="N33">
            <v>20</v>
          </cell>
          <cell r="O33">
            <v>7</v>
          </cell>
          <cell r="P33">
            <v>700.96</v>
          </cell>
          <cell r="Q33">
            <v>7.71</v>
          </cell>
          <cell r="R33">
            <v>19.25</v>
          </cell>
        </row>
        <row r="34">
          <cell r="B34">
            <v>2412112042</v>
          </cell>
          <cell r="C34">
            <v>5804277579</v>
          </cell>
          <cell r="D34" t="str">
            <v>ИППСП</v>
          </cell>
          <cell r="E34" t="str">
            <v>24-0289</v>
          </cell>
          <cell r="F34">
            <v>36918</v>
          </cell>
          <cell r="G34" t="str">
            <v>Обстоен преглед за установяване на орален статус</v>
          </cell>
          <cell r="H34">
            <v>101</v>
          </cell>
          <cell r="I34">
            <v>19</v>
          </cell>
          <cell r="J34">
            <v>4.75</v>
          </cell>
          <cell r="K34">
            <v>123.5</v>
          </cell>
          <cell r="L34">
            <v>13.78</v>
          </cell>
          <cell r="M34">
            <v>8.2100000000000009</v>
          </cell>
          <cell r="N34">
            <v>15</v>
          </cell>
          <cell r="O34">
            <v>7</v>
          </cell>
          <cell r="P34">
            <v>571.74</v>
          </cell>
          <cell r="Q34">
            <v>8.2100000000000009</v>
          </cell>
          <cell r="R34">
            <v>13.78</v>
          </cell>
        </row>
        <row r="35">
          <cell r="B35">
            <v>2412112041</v>
          </cell>
          <cell r="C35">
            <v>6004167656</v>
          </cell>
          <cell r="D35" t="str">
            <v>ИППСП</v>
          </cell>
          <cell r="E35" t="str">
            <v>24-0287</v>
          </cell>
          <cell r="F35">
            <v>36918</v>
          </cell>
          <cell r="G35" t="str">
            <v>Обстоен преглед за установяване на орален статус</v>
          </cell>
          <cell r="H35">
            <v>101</v>
          </cell>
          <cell r="I35">
            <v>17</v>
          </cell>
          <cell r="J35">
            <v>4.25</v>
          </cell>
          <cell r="K35">
            <v>110.5</v>
          </cell>
          <cell r="L35">
            <v>14.73</v>
          </cell>
          <cell r="M35">
            <v>8.08</v>
          </cell>
          <cell r="N35">
            <v>15</v>
          </cell>
          <cell r="O35">
            <v>7</v>
          </cell>
          <cell r="P35">
            <v>572</v>
          </cell>
          <cell r="Q35">
            <v>7.27</v>
          </cell>
          <cell r="R35">
            <v>14.73</v>
          </cell>
        </row>
        <row r="36">
          <cell r="B36">
            <v>2412112028</v>
          </cell>
          <cell r="C36">
            <v>7412167630</v>
          </cell>
          <cell r="D36" t="str">
            <v>ИППСП</v>
          </cell>
          <cell r="E36" t="str">
            <v>24-0228</v>
          </cell>
          <cell r="F36">
            <v>36917</v>
          </cell>
          <cell r="G36" t="str">
            <v>Обстоен преглед за установяване на орален статус</v>
          </cell>
          <cell r="H36">
            <v>101</v>
          </cell>
          <cell r="I36">
            <v>2</v>
          </cell>
          <cell r="J36">
            <v>0.5</v>
          </cell>
          <cell r="K36">
            <v>13</v>
          </cell>
          <cell r="L36">
            <v>8.2200000000000006</v>
          </cell>
          <cell r="M36">
            <v>14.73</v>
          </cell>
          <cell r="N36">
            <v>18</v>
          </cell>
          <cell r="O36">
            <v>4</v>
          </cell>
          <cell r="P36">
            <v>572</v>
          </cell>
          <cell r="Q36">
            <v>13.78</v>
          </cell>
          <cell r="R36">
            <v>8.2200000000000006</v>
          </cell>
        </row>
        <row r="37">
          <cell r="B37">
            <v>2412112013</v>
          </cell>
          <cell r="C37">
            <v>5803047648</v>
          </cell>
          <cell r="D37" t="str">
            <v>ИППСП</v>
          </cell>
          <cell r="E37" t="str">
            <v>24-0288</v>
          </cell>
          <cell r="F37">
            <v>36918</v>
          </cell>
          <cell r="G37" t="str">
            <v>Обстоен преглед за установяване на орален статус</v>
          </cell>
          <cell r="H37">
            <v>101</v>
          </cell>
          <cell r="I37">
            <v>7</v>
          </cell>
          <cell r="J37">
            <v>1.75</v>
          </cell>
          <cell r="K37">
            <v>45.5</v>
          </cell>
          <cell r="L37">
            <v>9.33</v>
          </cell>
          <cell r="M37">
            <v>10.87</v>
          </cell>
          <cell r="N37">
            <v>15</v>
          </cell>
          <cell r="O37">
            <v>5</v>
          </cell>
          <cell r="P37">
            <v>520</v>
          </cell>
          <cell r="Q37">
            <v>10.67</v>
          </cell>
          <cell r="R37">
            <v>9.33</v>
          </cell>
        </row>
        <row r="38">
          <cell r="B38">
            <v>2412112048</v>
          </cell>
          <cell r="C38">
            <v>5806087773</v>
          </cell>
          <cell r="D38" t="str">
            <v>ИППСП</v>
          </cell>
          <cell r="E38" t="str">
            <v>24-0109</v>
          </cell>
          <cell r="F38">
            <v>36916</v>
          </cell>
          <cell r="G38" t="str">
            <v>Обстоен преглед за установяване на орален статус</v>
          </cell>
          <cell r="H38">
            <v>101</v>
          </cell>
          <cell r="I38">
            <v>10</v>
          </cell>
          <cell r="J38">
            <v>2.5</v>
          </cell>
          <cell r="K38">
            <v>65</v>
          </cell>
          <cell r="L38">
            <v>20.350000000000001</v>
          </cell>
          <cell r="M38">
            <v>0</v>
          </cell>
          <cell r="N38">
            <v>20</v>
          </cell>
          <cell r="O38">
            <v>0</v>
          </cell>
          <cell r="P38">
            <v>520</v>
          </cell>
          <cell r="Q38">
            <v>0</v>
          </cell>
          <cell r="R38">
            <v>20</v>
          </cell>
        </row>
        <row r="39">
          <cell r="B39">
            <v>2412112024</v>
          </cell>
          <cell r="C39">
            <v>5505037669</v>
          </cell>
          <cell r="D39" t="str">
            <v>ИППСП</v>
          </cell>
          <cell r="E39" t="str">
            <v>24-0105</v>
          </cell>
          <cell r="F39">
            <v>36916</v>
          </cell>
          <cell r="G39" t="str">
            <v>Обстоен преглед за установяване на орален статус</v>
          </cell>
          <cell r="H39">
            <v>101</v>
          </cell>
          <cell r="I39">
            <v>14</v>
          </cell>
          <cell r="J39">
            <v>3.5</v>
          </cell>
          <cell r="K39">
            <v>91</v>
          </cell>
          <cell r="L39">
            <v>15.9</v>
          </cell>
          <cell r="M39">
            <v>6.07</v>
          </cell>
          <cell r="N39">
            <v>20</v>
          </cell>
          <cell r="O39">
            <v>2</v>
          </cell>
          <cell r="P39">
            <v>571.22</v>
          </cell>
          <cell r="Q39">
            <v>6.07</v>
          </cell>
          <cell r="R39">
            <v>15.9</v>
          </cell>
          <cell r="U39">
            <v>571.48</v>
          </cell>
        </row>
        <row r="40">
          <cell r="B40">
            <v>2412112027</v>
          </cell>
          <cell r="C40">
            <v>5801217880</v>
          </cell>
          <cell r="D40" t="str">
            <v>ИППСП</v>
          </cell>
          <cell r="E40" t="str">
            <v>24-0034</v>
          </cell>
          <cell r="F40">
            <v>36914</v>
          </cell>
          <cell r="G40" t="str">
            <v>Обстоен преглед за установяване на орален статус</v>
          </cell>
          <cell r="H40">
            <v>101</v>
          </cell>
          <cell r="I40">
            <v>13</v>
          </cell>
          <cell r="J40">
            <v>3.25</v>
          </cell>
          <cell r="K40">
            <v>84.5</v>
          </cell>
          <cell r="L40">
            <v>15.94</v>
          </cell>
          <cell r="M40">
            <v>10.06</v>
          </cell>
          <cell r="N40">
            <v>19</v>
          </cell>
          <cell r="O40">
            <v>7</v>
          </cell>
          <cell r="P40">
            <v>676</v>
          </cell>
          <cell r="Q40">
            <v>10.06</v>
          </cell>
          <cell r="R40">
            <v>15.94</v>
          </cell>
        </row>
        <row r="41">
          <cell r="B41">
            <v>2412112045</v>
          </cell>
          <cell r="C41">
            <v>6107027610</v>
          </cell>
          <cell r="D41" t="str">
            <v>ИППСП</v>
          </cell>
          <cell r="E41" t="str">
            <v>24-038</v>
          </cell>
          <cell r="F41">
            <v>36914</v>
          </cell>
          <cell r="G41" t="str">
            <v>Обстоен преглед за установяване на орален статус</v>
          </cell>
          <cell r="H41">
            <v>101</v>
          </cell>
          <cell r="I41">
            <v>9</v>
          </cell>
          <cell r="J41">
            <v>2.25</v>
          </cell>
          <cell r="K41">
            <v>58.5</v>
          </cell>
          <cell r="L41">
            <v>20.22</v>
          </cell>
          <cell r="M41">
            <v>0</v>
          </cell>
          <cell r="N41">
            <v>20</v>
          </cell>
          <cell r="O41">
            <v>0</v>
          </cell>
          <cell r="P41">
            <v>520</v>
          </cell>
          <cell r="Q41">
            <v>0</v>
          </cell>
          <cell r="R41">
            <v>20</v>
          </cell>
        </row>
        <row r="42">
          <cell r="B42">
            <v>2412112049</v>
          </cell>
          <cell r="C42">
            <v>7105047579</v>
          </cell>
          <cell r="D42" t="str">
            <v>ИППСП</v>
          </cell>
          <cell r="E42" t="str">
            <v>24-0037</v>
          </cell>
          <cell r="F42">
            <v>36914</v>
          </cell>
          <cell r="G42" t="str">
            <v>Обстоен преглед за установяване на орален статус</v>
          </cell>
          <cell r="H42">
            <v>101</v>
          </cell>
          <cell r="J42">
            <v>0</v>
          </cell>
          <cell r="K42">
            <v>0</v>
          </cell>
          <cell r="L42">
            <v>15.25</v>
          </cell>
          <cell r="M42">
            <v>6.63</v>
          </cell>
          <cell r="N42">
            <v>15</v>
          </cell>
          <cell r="O42">
            <v>7</v>
          </cell>
          <cell r="P42">
            <v>562.38</v>
          </cell>
          <cell r="Q42">
            <v>6.63</v>
          </cell>
          <cell r="R42">
            <v>15</v>
          </cell>
        </row>
        <row r="43">
          <cell r="B43">
            <v>2412112009</v>
          </cell>
          <cell r="C43">
            <v>5811302192</v>
          </cell>
          <cell r="D43" t="str">
            <v>ИППСП</v>
          </cell>
          <cell r="E43" t="str">
            <v>24-0110</v>
          </cell>
          <cell r="F43">
            <v>36916</v>
          </cell>
          <cell r="G43" t="str">
            <v>Обстоен преглед за установяване на орален статус</v>
          </cell>
          <cell r="H43">
            <v>101</v>
          </cell>
          <cell r="I43">
            <v>10</v>
          </cell>
          <cell r="J43">
            <v>2.5</v>
          </cell>
          <cell r="K43">
            <v>65</v>
          </cell>
          <cell r="L43">
            <v>9.2200000000000006</v>
          </cell>
          <cell r="M43">
            <v>12.9</v>
          </cell>
          <cell r="N43">
            <v>15</v>
          </cell>
          <cell r="O43">
            <v>7</v>
          </cell>
          <cell r="P43">
            <v>572</v>
          </cell>
          <cell r="Q43">
            <v>12.78</v>
          </cell>
          <cell r="R43">
            <v>9.2200000000000006</v>
          </cell>
        </row>
        <row r="44">
          <cell r="B44">
            <v>2412112029</v>
          </cell>
          <cell r="C44">
            <v>5505311912</v>
          </cell>
          <cell r="D44" t="str">
            <v>ИППСП</v>
          </cell>
          <cell r="E44" t="str">
            <v>24-0119</v>
          </cell>
          <cell r="F44">
            <v>36916</v>
          </cell>
          <cell r="G44" t="str">
            <v>Обстоен преглед за установяване на орален статус</v>
          </cell>
          <cell r="H44">
            <v>101</v>
          </cell>
          <cell r="I44">
            <v>1</v>
          </cell>
          <cell r="J44">
            <v>0.25</v>
          </cell>
          <cell r="K44">
            <v>6.5</v>
          </cell>
          <cell r="L44">
            <v>17.37</v>
          </cell>
          <cell r="M44">
            <v>9.65</v>
          </cell>
          <cell r="N44">
            <v>20</v>
          </cell>
          <cell r="O44">
            <v>7</v>
          </cell>
          <cell r="P44">
            <v>702</v>
          </cell>
          <cell r="Q44">
            <v>9.6300000000000008</v>
          </cell>
          <cell r="R44">
            <v>17.37</v>
          </cell>
        </row>
        <row r="45">
          <cell r="B45">
            <v>2412112020</v>
          </cell>
          <cell r="C45">
            <v>6105274478</v>
          </cell>
          <cell r="D45" t="str">
            <v>ИППСП</v>
          </cell>
          <cell r="E45" t="str">
            <v>24-006</v>
          </cell>
          <cell r="F45">
            <v>36914</v>
          </cell>
          <cell r="G45" t="str">
            <v>Обстоен преглед за установяване на орален статус</v>
          </cell>
          <cell r="H45">
            <v>101</v>
          </cell>
          <cell r="I45">
            <v>11</v>
          </cell>
          <cell r="J45">
            <v>2.75</v>
          </cell>
          <cell r="K45">
            <v>71.5</v>
          </cell>
          <cell r="L45">
            <v>11.49</v>
          </cell>
          <cell r="M45">
            <v>10.53</v>
          </cell>
          <cell r="N45">
            <v>15</v>
          </cell>
          <cell r="O45">
            <v>7</v>
          </cell>
          <cell r="P45">
            <v>572</v>
          </cell>
          <cell r="Q45">
            <v>10.51</v>
          </cell>
          <cell r="R45">
            <v>11.49</v>
          </cell>
          <cell r="U45">
            <v>568.62</v>
          </cell>
        </row>
        <row r="46">
          <cell r="B46">
            <v>2412112033</v>
          </cell>
          <cell r="C46">
            <v>7505266118</v>
          </cell>
          <cell r="D46" t="str">
            <v>ИППСП</v>
          </cell>
          <cell r="E46" t="str">
            <v>24-0209</v>
          </cell>
          <cell r="F46">
            <v>36919</v>
          </cell>
          <cell r="G46" t="str">
            <v>Обстоен преглед за установяване на орален статус</v>
          </cell>
          <cell r="H46">
            <v>101</v>
          </cell>
          <cell r="I46">
            <v>14</v>
          </cell>
          <cell r="J46">
            <v>3.5</v>
          </cell>
          <cell r="K46">
            <v>91</v>
          </cell>
          <cell r="L46">
            <v>13.7</v>
          </cell>
          <cell r="M46">
            <v>9.1999999999999993</v>
          </cell>
          <cell r="N46">
            <v>15</v>
          </cell>
          <cell r="O46">
            <v>7</v>
          </cell>
          <cell r="P46">
            <v>572</v>
          </cell>
          <cell r="Q46">
            <v>8.3000000000000007</v>
          </cell>
          <cell r="R46">
            <v>13.7</v>
          </cell>
        </row>
        <row r="47">
          <cell r="B47">
            <v>2412112034</v>
          </cell>
          <cell r="C47">
            <v>7504176175</v>
          </cell>
          <cell r="D47" t="str">
            <v>ИППСП</v>
          </cell>
          <cell r="E47" t="str">
            <v>24-0210</v>
          </cell>
          <cell r="F47">
            <v>36919</v>
          </cell>
          <cell r="G47" t="str">
            <v>Обстоен преглед за установяване на орален статус</v>
          </cell>
          <cell r="H47">
            <v>101</v>
          </cell>
          <cell r="I47">
            <v>16</v>
          </cell>
          <cell r="J47">
            <v>4</v>
          </cell>
          <cell r="K47">
            <v>104</v>
          </cell>
          <cell r="L47">
            <v>14.04</v>
          </cell>
          <cell r="M47">
            <v>8</v>
          </cell>
          <cell r="N47">
            <v>15</v>
          </cell>
          <cell r="O47">
            <v>7</v>
          </cell>
          <cell r="P47">
            <v>572</v>
          </cell>
          <cell r="Q47">
            <v>7.96</v>
          </cell>
          <cell r="R47">
            <v>14.04</v>
          </cell>
        </row>
        <row r="48">
          <cell r="B48">
            <v>2412112059</v>
          </cell>
          <cell r="C48">
            <v>7401017622</v>
          </cell>
          <cell r="D48" t="str">
            <v>ИППСП</v>
          </cell>
          <cell r="E48" t="str">
            <v>24-0211</v>
          </cell>
          <cell r="F48">
            <v>36919</v>
          </cell>
          <cell r="G48" t="str">
            <v>Обстоен преглед за установяване на орален статус</v>
          </cell>
          <cell r="H48">
            <v>101</v>
          </cell>
          <cell r="I48">
            <v>5</v>
          </cell>
          <cell r="J48">
            <v>1.25</v>
          </cell>
          <cell r="K48">
            <v>32.5</v>
          </cell>
          <cell r="L48">
            <v>7.41</v>
          </cell>
          <cell r="M48">
            <v>17.45</v>
          </cell>
          <cell r="N48">
            <v>15</v>
          </cell>
          <cell r="O48">
            <v>7</v>
          </cell>
          <cell r="P48">
            <v>572</v>
          </cell>
          <cell r="Q48">
            <v>14.59</v>
          </cell>
          <cell r="R48">
            <v>7.41</v>
          </cell>
        </row>
        <row r="49">
          <cell r="B49">
            <v>2412112044</v>
          </cell>
          <cell r="C49">
            <v>4101277747</v>
          </cell>
          <cell r="D49" t="str">
            <v>ИППСП</v>
          </cell>
          <cell r="E49" t="str">
            <v>24-0368</v>
          </cell>
          <cell r="F49">
            <v>36919</v>
          </cell>
          <cell r="G49" t="str">
            <v>Обстоен преглед за установяване на орален статус</v>
          </cell>
          <cell r="H49">
            <v>101</v>
          </cell>
          <cell r="J49">
            <v>0</v>
          </cell>
          <cell r="K49">
            <v>0</v>
          </cell>
          <cell r="L49">
            <v>15.46</v>
          </cell>
          <cell r="M49">
            <v>0</v>
          </cell>
          <cell r="N49">
            <v>20</v>
          </cell>
          <cell r="O49">
            <v>0</v>
          </cell>
          <cell r="P49">
            <v>401.96</v>
          </cell>
          <cell r="Q49">
            <v>0</v>
          </cell>
          <cell r="R49">
            <v>15.46</v>
          </cell>
        </row>
        <row r="50">
          <cell r="B50">
            <v>2412112036</v>
          </cell>
          <cell r="C50">
            <v>5005017875</v>
          </cell>
          <cell r="D50" t="str">
            <v>ИППСП</v>
          </cell>
          <cell r="E50" t="str">
            <v>24-0291</v>
          </cell>
          <cell r="F50">
            <v>36918</v>
          </cell>
          <cell r="G50" t="str">
            <v>Обстоен преглед за установяване на орален статус</v>
          </cell>
          <cell r="H50">
            <v>101</v>
          </cell>
          <cell r="I50">
            <v>13</v>
          </cell>
          <cell r="J50">
            <v>3.25</v>
          </cell>
          <cell r="K50">
            <v>84.5</v>
          </cell>
          <cell r="L50">
            <v>19.78</v>
          </cell>
          <cell r="M50">
            <v>2.2000000000000002</v>
          </cell>
          <cell r="N50">
            <v>20</v>
          </cell>
          <cell r="O50">
            <v>2</v>
          </cell>
          <cell r="P50">
            <v>571.48</v>
          </cell>
          <cell r="Q50">
            <v>2.2000000000000002</v>
          </cell>
          <cell r="R50">
            <v>19.78</v>
          </cell>
        </row>
        <row r="51">
          <cell r="B51">
            <v>2412112037</v>
          </cell>
          <cell r="C51">
            <v>5009182841</v>
          </cell>
          <cell r="D51" t="str">
            <v>ИППСП</v>
          </cell>
          <cell r="E51" t="str">
            <v>24-0292</v>
          </cell>
          <cell r="F51">
            <v>36918</v>
          </cell>
          <cell r="G51" t="str">
            <v>Обстоен преглед за установяване на орален статус</v>
          </cell>
          <cell r="H51">
            <v>101</v>
          </cell>
          <cell r="I51">
            <v>6</v>
          </cell>
          <cell r="J51">
            <v>1.5</v>
          </cell>
          <cell r="K51">
            <v>39</v>
          </cell>
          <cell r="L51">
            <v>23</v>
          </cell>
          <cell r="M51">
            <v>4</v>
          </cell>
          <cell r="N51">
            <v>24</v>
          </cell>
          <cell r="O51">
            <v>3</v>
          </cell>
          <cell r="P51">
            <v>702</v>
          </cell>
          <cell r="Q51">
            <v>4</v>
          </cell>
          <cell r="R51">
            <v>23</v>
          </cell>
        </row>
        <row r="52">
          <cell r="B52">
            <v>2412112014</v>
          </cell>
          <cell r="C52">
            <v>6207087546</v>
          </cell>
          <cell r="D52" t="str">
            <v>ИППСП</v>
          </cell>
          <cell r="E52" t="str">
            <v>24-0016</v>
          </cell>
          <cell r="F52">
            <v>36915</v>
          </cell>
          <cell r="G52" t="str">
            <v>Обстоен преглед за установяване на орален статус</v>
          </cell>
          <cell r="H52">
            <v>101</v>
          </cell>
          <cell r="I52">
            <v>9</v>
          </cell>
          <cell r="J52">
            <v>2.25</v>
          </cell>
          <cell r="K52">
            <v>58.5</v>
          </cell>
          <cell r="L52">
            <v>9.83</v>
          </cell>
          <cell r="M52">
            <v>12.64</v>
          </cell>
          <cell r="N52">
            <v>20</v>
          </cell>
          <cell r="O52">
            <v>2</v>
          </cell>
          <cell r="P52">
            <v>572</v>
          </cell>
          <cell r="Q52">
            <v>12.17</v>
          </cell>
          <cell r="R52">
            <v>9.83</v>
          </cell>
        </row>
        <row r="53">
          <cell r="B53">
            <v>2412112023</v>
          </cell>
          <cell r="C53">
            <v>6609127690</v>
          </cell>
          <cell r="D53" t="str">
            <v>ИППСП</v>
          </cell>
          <cell r="E53" t="str">
            <v>24-033</v>
          </cell>
          <cell r="F53">
            <v>36914</v>
          </cell>
          <cell r="G53" t="str">
            <v>Обстоен преглед за установяване на орален статус</v>
          </cell>
          <cell r="H53">
            <v>101</v>
          </cell>
          <cell r="I53">
            <v>7</v>
          </cell>
          <cell r="J53">
            <v>1.75</v>
          </cell>
          <cell r="K53">
            <v>45.5</v>
          </cell>
          <cell r="L53">
            <v>13.16</v>
          </cell>
          <cell r="M53">
            <v>8.9600000000000009</v>
          </cell>
          <cell r="N53">
            <v>20</v>
          </cell>
          <cell r="O53">
            <v>2</v>
          </cell>
          <cell r="P53">
            <v>572</v>
          </cell>
          <cell r="Q53">
            <v>8.84</v>
          </cell>
          <cell r="R53">
            <v>13.16</v>
          </cell>
        </row>
        <row r="54">
          <cell r="B54">
            <v>2412112017</v>
          </cell>
          <cell r="C54">
            <v>6507017576</v>
          </cell>
          <cell r="D54" t="str">
            <v>ИППСП</v>
          </cell>
          <cell r="E54" t="str">
            <v>24-0039</v>
          </cell>
          <cell r="F54">
            <v>36914</v>
          </cell>
          <cell r="G54" t="str">
            <v>Обстоен преглед за установяване на орален статус</v>
          </cell>
          <cell r="H54">
            <v>101</v>
          </cell>
          <cell r="I54">
            <v>9</v>
          </cell>
          <cell r="J54">
            <v>2.25</v>
          </cell>
          <cell r="K54">
            <v>58.5</v>
          </cell>
          <cell r="L54">
            <v>14.32</v>
          </cell>
          <cell r="M54">
            <v>7.72</v>
          </cell>
          <cell r="N54">
            <v>18</v>
          </cell>
          <cell r="O54">
            <v>4</v>
          </cell>
          <cell r="P54">
            <v>572</v>
          </cell>
          <cell r="Q54">
            <v>7.68</v>
          </cell>
          <cell r="R54">
            <v>14.32</v>
          </cell>
        </row>
        <row r="55">
          <cell r="B55">
            <v>2412112019</v>
          </cell>
          <cell r="C55">
            <v>5109197634</v>
          </cell>
          <cell r="D55" t="str">
            <v>ИППСП</v>
          </cell>
          <cell r="E55" t="str">
            <v>24-067</v>
          </cell>
          <cell r="F55">
            <v>36915</v>
          </cell>
          <cell r="G55" t="str">
            <v>Обстоен преглед за установяване на орален статус</v>
          </cell>
          <cell r="H55">
            <v>101</v>
          </cell>
          <cell r="I55">
            <v>14</v>
          </cell>
          <cell r="J55">
            <v>3.5</v>
          </cell>
          <cell r="K55">
            <v>91</v>
          </cell>
          <cell r="L55">
            <v>14.32</v>
          </cell>
          <cell r="M55">
            <v>10.75</v>
          </cell>
          <cell r="N55">
            <v>20</v>
          </cell>
          <cell r="O55">
            <v>5</v>
          </cell>
          <cell r="P55">
            <v>650</v>
          </cell>
          <cell r="Q55">
            <v>10.68</v>
          </cell>
          <cell r="R55">
            <v>14.32</v>
          </cell>
        </row>
        <row r="56">
          <cell r="B56">
            <v>2412112008</v>
          </cell>
          <cell r="C56">
            <v>6008284558</v>
          </cell>
          <cell r="D56" t="str">
            <v>ИППСП</v>
          </cell>
          <cell r="E56" t="str">
            <v>24-0254</v>
          </cell>
          <cell r="F56">
            <v>36921</v>
          </cell>
          <cell r="G56" t="str">
            <v>Обстоен преглед за установяване на орален статус</v>
          </cell>
          <cell r="H56">
            <v>101</v>
          </cell>
          <cell r="I56">
            <v>14</v>
          </cell>
          <cell r="J56">
            <v>3.5</v>
          </cell>
          <cell r="K56">
            <v>91</v>
          </cell>
          <cell r="L56">
            <v>15.5</v>
          </cell>
          <cell r="M56">
            <v>7.07</v>
          </cell>
          <cell r="N56">
            <v>15</v>
          </cell>
          <cell r="O56">
            <v>7</v>
          </cell>
          <cell r="P56">
            <v>572</v>
          </cell>
          <cell r="Q56">
            <v>7</v>
          </cell>
          <cell r="R56">
            <v>15</v>
          </cell>
        </row>
        <row r="57">
          <cell r="B57">
            <v>2412112032</v>
          </cell>
          <cell r="C57">
            <v>4802181990</v>
          </cell>
          <cell r="D57" t="str">
            <v>ИППСП</v>
          </cell>
          <cell r="E57" t="str">
            <v>24-0237</v>
          </cell>
          <cell r="F57">
            <v>36921</v>
          </cell>
          <cell r="G57" t="str">
            <v>Обстоен преглед за установяване на орален статус</v>
          </cell>
          <cell r="H57">
            <v>101</v>
          </cell>
          <cell r="I57">
            <v>24</v>
          </cell>
          <cell r="J57">
            <v>6</v>
          </cell>
          <cell r="K57">
            <v>156</v>
          </cell>
          <cell r="L57">
            <v>20.14</v>
          </cell>
          <cell r="M57">
            <v>0</v>
          </cell>
          <cell r="N57">
            <v>20</v>
          </cell>
          <cell r="O57">
            <v>0</v>
          </cell>
          <cell r="P57">
            <v>520</v>
          </cell>
          <cell r="Q57">
            <v>0</v>
          </cell>
          <cell r="R57">
            <v>20</v>
          </cell>
        </row>
        <row r="58">
          <cell r="B58">
            <v>2412112016</v>
          </cell>
          <cell r="C58">
            <v>5809037570</v>
          </cell>
          <cell r="D58" t="str">
            <v>ИППСП</v>
          </cell>
          <cell r="E58" t="str">
            <v>24-0152</v>
          </cell>
          <cell r="F58">
            <v>36921</v>
          </cell>
          <cell r="G58" t="str">
            <v>Обстоен преглед за установяване на орален статус</v>
          </cell>
          <cell r="H58">
            <v>101</v>
          </cell>
          <cell r="I58">
            <v>10</v>
          </cell>
          <cell r="J58">
            <v>2.5</v>
          </cell>
          <cell r="K58">
            <v>65</v>
          </cell>
          <cell r="L58">
            <v>12.33</v>
          </cell>
          <cell r="M58">
            <v>7.7</v>
          </cell>
          <cell r="N58">
            <v>15</v>
          </cell>
          <cell r="O58">
            <v>5</v>
          </cell>
          <cell r="P58">
            <v>520</v>
          </cell>
          <cell r="Q58">
            <v>7.67</v>
          </cell>
          <cell r="R58">
            <v>12.33</v>
          </cell>
        </row>
        <row r="59">
          <cell r="B59">
            <v>2412112007</v>
          </cell>
          <cell r="C59" t="str">
            <v>5506158515</v>
          </cell>
          <cell r="D59" t="str">
            <v>ИППСП</v>
          </cell>
          <cell r="E59" t="str">
            <v>24-0377</v>
          </cell>
          <cell r="F59">
            <v>36921</v>
          </cell>
          <cell r="G59" t="str">
            <v>Обстоен преглед за установяване на орален статус</v>
          </cell>
          <cell r="H59">
            <v>101</v>
          </cell>
          <cell r="I59">
            <v>6</v>
          </cell>
          <cell r="J59">
            <v>1.5</v>
          </cell>
          <cell r="K59">
            <v>39</v>
          </cell>
          <cell r="L59">
            <v>15.03</v>
          </cell>
          <cell r="M59">
            <v>7.18</v>
          </cell>
          <cell r="N59">
            <v>15</v>
          </cell>
          <cell r="O59">
            <v>7</v>
          </cell>
          <cell r="P59">
            <v>572</v>
          </cell>
          <cell r="Q59">
            <v>7</v>
          </cell>
          <cell r="R59">
            <v>15</v>
          </cell>
        </row>
        <row r="60">
          <cell r="B60">
            <v>2412112068</v>
          </cell>
          <cell r="C60" t="str">
            <v>2303257620</v>
          </cell>
          <cell r="D60" t="str">
            <v>ИППСП</v>
          </cell>
          <cell r="E60" t="str">
            <v>24-0156</v>
          </cell>
          <cell r="F60">
            <v>36920</v>
          </cell>
          <cell r="G60" t="str">
            <v>Обстоен преглед за установяване на орален статус</v>
          </cell>
          <cell r="H60">
            <v>101</v>
          </cell>
          <cell r="I60">
            <v>8</v>
          </cell>
          <cell r="J60">
            <v>2</v>
          </cell>
          <cell r="K60">
            <v>52</v>
          </cell>
          <cell r="L60">
            <v>7.06</v>
          </cell>
          <cell r="M60">
            <v>3.03</v>
          </cell>
          <cell r="N60">
            <v>8</v>
          </cell>
          <cell r="O60">
            <v>2</v>
          </cell>
          <cell r="P60">
            <v>260</v>
          </cell>
          <cell r="Q60">
            <v>2.94</v>
          </cell>
          <cell r="R60">
            <v>7.06</v>
          </cell>
        </row>
        <row r="61">
          <cell r="B61">
            <v>2412112025</v>
          </cell>
          <cell r="C61">
            <v>5703047304</v>
          </cell>
          <cell r="D61" t="str">
            <v>ИППСП</v>
          </cell>
          <cell r="E61" t="str">
            <v>24-0429</v>
          </cell>
          <cell r="F61">
            <v>36922</v>
          </cell>
          <cell r="G61" t="str">
            <v>Обстоен преглед за установяване на орален статус</v>
          </cell>
          <cell r="H61">
            <v>101</v>
          </cell>
          <cell r="I61">
            <v>12</v>
          </cell>
          <cell r="J61">
            <v>3</v>
          </cell>
          <cell r="K61">
            <v>78</v>
          </cell>
          <cell r="L61">
            <v>13.97</v>
          </cell>
          <cell r="M61">
            <v>8.0299999999999994</v>
          </cell>
          <cell r="N61">
            <v>15</v>
          </cell>
          <cell r="O61">
            <v>7</v>
          </cell>
          <cell r="P61">
            <v>572</v>
          </cell>
          <cell r="Q61">
            <v>8.0299999999999994</v>
          </cell>
          <cell r="R61">
            <v>13.97</v>
          </cell>
        </row>
        <row r="62">
          <cell r="B62">
            <v>2412112026</v>
          </cell>
          <cell r="C62">
            <v>5912141619</v>
          </cell>
          <cell r="D62" t="str">
            <v>ИППСП</v>
          </cell>
          <cell r="E62" t="str">
            <v>24-0424</v>
          </cell>
          <cell r="F62">
            <v>36922</v>
          </cell>
          <cell r="G62" t="str">
            <v>Обстоен преглед за установяване на орален статус</v>
          </cell>
          <cell r="H62">
            <v>101</v>
          </cell>
          <cell r="I62">
            <v>14</v>
          </cell>
          <cell r="J62">
            <v>3.5</v>
          </cell>
          <cell r="K62">
            <v>91</v>
          </cell>
          <cell r="L62">
            <v>14.2</v>
          </cell>
          <cell r="M62">
            <v>7.82</v>
          </cell>
          <cell r="N62">
            <v>15</v>
          </cell>
          <cell r="O62">
            <v>7</v>
          </cell>
          <cell r="P62">
            <v>572</v>
          </cell>
          <cell r="Q62">
            <v>7.8</v>
          </cell>
          <cell r="R62">
            <v>14.2</v>
          </cell>
        </row>
        <row r="63">
          <cell r="B63">
            <v>2412112057</v>
          </cell>
          <cell r="C63">
            <v>4407251864</v>
          </cell>
          <cell r="D63" t="str">
            <v>ИППСП</v>
          </cell>
          <cell r="E63" t="str">
            <v>24-0342</v>
          </cell>
          <cell r="F63">
            <v>36922</v>
          </cell>
          <cell r="G63" t="str">
            <v>Обстоен преглед за установяване на орален статус</v>
          </cell>
          <cell r="H63">
            <v>101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>
            <v>2412112054</v>
          </cell>
          <cell r="C64">
            <v>5312107572</v>
          </cell>
          <cell r="D64" t="str">
            <v>ИППСП</v>
          </cell>
          <cell r="E64" t="str">
            <v>24-0268</v>
          </cell>
          <cell r="F64">
            <v>36922</v>
          </cell>
          <cell r="G64" t="str">
            <v>Обстоен преглед за установяване на орален статус</v>
          </cell>
          <cell r="H64">
            <v>101</v>
          </cell>
          <cell r="J64">
            <v>0</v>
          </cell>
          <cell r="K64">
            <v>0</v>
          </cell>
          <cell r="L64">
            <v>11.13</v>
          </cell>
          <cell r="M64">
            <v>10.95</v>
          </cell>
          <cell r="N64">
            <v>15</v>
          </cell>
          <cell r="O64">
            <v>7</v>
          </cell>
          <cell r="P64">
            <v>572</v>
          </cell>
          <cell r="Q64">
            <v>10.87</v>
          </cell>
          <cell r="R64">
            <v>11.13</v>
          </cell>
        </row>
        <row r="65">
          <cell r="B65">
            <v>2412112030</v>
          </cell>
          <cell r="C65">
            <v>7004227551</v>
          </cell>
          <cell r="D65" t="str">
            <v>ИППСП</v>
          </cell>
          <cell r="E65" t="str">
            <v>24-0452</v>
          </cell>
          <cell r="F65">
            <v>36922</v>
          </cell>
          <cell r="G65" t="str">
            <v>Обстоен преглед за установяване на орален статус</v>
          </cell>
          <cell r="H65">
            <v>101</v>
          </cell>
          <cell r="I65">
            <v>6</v>
          </cell>
          <cell r="J65">
            <v>1.5</v>
          </cell>
          <cell r="K65">
            <v>39</v>
          </cell>
          <cell r="L65">
            <v>8.84</v>
          </cell>
          <cell r="M65">
            <v>13.22</v>
          </cell>
          <cell r="N65">
            <v>15</v>
          </cell>
          <cell r="O65">
            <v>7</v>
          </cell>
          <cell r="P65">
            <v>572</v>
          </cell>
          <cell r="Q65">
            <v>13.16</v>
          </cell>
          <cell r="R65">
            <v>8.84</v>
          </cell>
        </row>
        <row r="66">
          <cell r="B66">
            <v>2412112062</v>
          </cell>
          <cell r="C66">
            <v>6902052537</v>
          </cell>
          <cell r="D66" t="str">
            <v>ИППСП</v>
          </cell>
          <cell r="E66" t="str">
            <v>24-0434</v>
          </cell>
          <cell r="F66">
            <v>36922</v>
          </cell>
          <cell r="G66" t="str">
            <v>Обстоен преглед за установяване на орален статус</v>
          </cell>
          <cell r="H66">
            <v>101</v>
          </cell>
          <cell r="I66">
            <v>3</v>
          </cell>
          <cell r="J66">
            <v>0.75</v>
          </cell>
          <cell r="K66">
            <v>19.5</v>
          </cell>
          <cell r="L66">
            <v>3.29</v>
          </cell>
          <cell r="M66">
            <v>18.82</v>
          </cell>
          <cell r="N66">
            <v>15</v>
          </cell>
          <cell r="O66">
            <v>7</v>
          </cell>
          <cell r="P66">
            <v>572</v>
          </cell>
          <cell r="Q66">
            <v>18.71</v>
          </cell>
          <cell r="R66">
            <v>3.29</v>
          </cell>
        </row>
        <row r="67">
          <cell r="B67">
            <v>2412112004</v>
          </cell>
          <cell r="C67">
            <v>5908037672</v>
          </cell>
          <cell r="D67" t="str">
            <v>ИППСП</v>
          </cell>
          <cell r="E67" t="str">
            <v>24-0453</v>
          </cell>
          <cell r="F67">
            <v>36922</v>
          </cell>
          <cell r="G67" t="str">
            <v>Обстоен преглед за установяване на орален статус</v>
          </cell>
          <cell r="H67">
            <v>101</v>
          </cell>
          <cell r="I67">
            <v>6</v>
          </cell>
          <cell r="J67">
            <v>1.5</v>
          </cell>
          <cell r="K67">
            <v>39</v>
          </cell>
          <cell r="L67">
            <v>13.03</v>
          </cell>
          <cell r="M67">
            <v>9.0299999999999994</v>
          </cell>
          <cell r="N67">
            <v>15</v>
          </cell>
          <cell r="O67">
            <v>7</v>
          </cell>
          <cell r="P67">
            <v>572</v>
          </cell>
          <cell r="Q67">
            <v>8.9700000000000006</v>
          </cell>
          <cell r="R67">
            <v>13.03</v>
          </cell>
        </row>
        <row r="68">
          <cell r="B68">
            <v>2412112065</v>
          </cell>
          <cell r="C68">
            <v>4105218758</v>
          </cell>
          <cell r="D68" t="str">
            <v>ИППСП</v>
          </cell>
          <cell r="E68" t="str">
            <v>24-0253</v>
          </cell>
          <cell r="F68">
            <v>36922</v>
          </cell>
          <cell r="G68" t="str">
            <v>Обстоен преглед за установяване на орален статус</v>
          </cell>
          <cell r="H68">
            <v>101</v>
          </cell>
          <cell r="I68">
            <v>4</v>
          </cell>
          <cell r="J68">
            <v>1</v>
          </cell>
          <cell r="K68">
            <v>26</v>
          </cell>
          <cell r="L68">
            <v>3.57</v>
          </cell>
          <cell r="M68">
            <v>18.48</v>
          </cell>
          <cell r="N68">
            <v>18</v>
          </cell>
          <cell r="O68">
            <v>4</v>
          </cell>
          <cell r="P68">
            <v>572</v>
          </cell>
          <cell r="Q68">
            <v>18.43</v>
          </cell>
          <cell r="R68">
            <v>3.57</v>
          </cell>
        </row>
        <row r="69">
          <cell r="B69">
            <v>2412112005</v>
          </cell>
          <cell r="C69">
            <v>5901304099</v>
          </cell>
          <cell r="D69" t="str">
            <v>ИППСП</v>
          </cell>
          <cell r="E69" t="str">
            <v>24-0454</v>
          </cell>
          <cell r="F69">
            <v>36922</v>
          </cell>
          <cell r="G69" t="str">
            <v>Обстоен преглед за установяване на орален статус</v>
          </cell>
          <cell r="H69">
            <v>101</v>
          </cell>
          <cell r="I69">
            <v>9</v>
          </cell>
          <cell r="J69">
            <v>2.25</v>
          </cell>
          <cell r="K69">
            <v>58.5</v>
          </cell>
          <cell r="L69">
            <v>11.78</v>
          </cell>
          <cell r="M69">
            <v>8.31</v>
          </cell>
          <cell r="N69">
            <v>13</v>
          </cell>
          <cell r="O69">
            <v>7</v>
          </cell>
          <cell r="P69">
            <v>520</v>
          </cell>
          <cell r="Q69">
            <v>8.2200000000000006</v>
          </cell>
          <cell r="R69">
            <v>11.78</v>
          </cell>
        </row>
        <row r="70">
          <cell r="B70">
            <v>2412112006</v>
          </cell>
          <cell r="C70">
            <v>6606138854</v>
          </cell>
          <cell r="D70" t="str">
            <v>ИППСП</v>
          </cell>
          <cell r="E70" t="str">
            <v>24-0455</v>
          </cell>
          <cell r="F70">
            <v>36922</v>
          </cell>
          <cell r="G70" t="str">
            <v>Обстоен преглед за установяване на орален статус</v>
          </cell>
          <cell r="H70">
            <v>101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15</v>
          </cell>
          <cell r="O70">
            <v>7</v>
          </cell>
          <cell r="P70">
            <v>0</v>
          </cell>
          <cell r="Q70">
            <v>0</v>
          </cell>
          <cell r="R70">
            <v>0</v>
          </cell>
        </row>
        <row r="71">
          <cell r="B71">
            <v>2412112055</v>
          </cell>
          <cell r="C71">
            <v>6203047606</v>
          </cell>
          <cell r="D71" t="str">
            <v>ИППСП</v>
          </cell>
          <cell r="E71" t="str">
            <v>24-0030</v>
          </cell>
          <cell r="F71">
            <v>36916</v>
          </cell>
          <cell r="G71" t="str">
            <v>Обстоен преглед за установяване на орален статус</v>
          </cell>
          <cell r="H71">
            <v>101</v>
          </cell>
          <cell r="I71">
            <v>9</v>
          </cell>
          <cell r="J71">
            <v>2.25</v>
          </cell>
          <cell r="K71">
            <v>58.5</v>
          </cell>
          <cell r="L71">
            <v>12.18</v>
          </cell>
          <cell r="M71">
            <v>6.93</v>
          </cell>
          <cell r="N71">
            <v>15</v>
          </cell>
          <cell r="O71">
            <v>4</v>
          </cell>
          <cell r="P71">
            <v>494</v>
          </cell>
          <cell r="Q71">
            <v>6.82</v>
          </cell>
          <cell r="R71">
            <v>12.18</v>
          </cell>
        </row>
        <row r="72">
          <cell r="B72">
            <v>2412112066</v>
          </cell>
          <cell r="C72">
            <v>6707239138</v>
          </cell>
          <cell r="D72" t="str">
            <v>ИППСП</v>
          </cell>
          <cell r="E72" t="str">
            <v>24-0509</v>
          </cell>
          <cell r="F72">
            <v>36923</v>
          </cell>
          <cell r="G72" t="str">
            <v>Обстоен преглед за установяване на орален статус</v>
          </cell>
          <cell r="H72">
            <v>101</v>
          </cell>
          <cell r="I72">
            <v>6</v>
          </cell>
          <cell r="J72">
            <v>1.5</v>
          </cell>
          <cell r="K72">
            <v>39</v>
          </cell>
          <cell r="L72">
            <v>5.26</v>
          </cell>
          <cell r="M72">
            <v>16.23</v>
          </cell>
          <cell r="N72">
            <v>15</v>
          </cell>
          <cell r="O72">
            <v>6</v>
          </cell>
          <cell r="P72">
            <v>546</v>
          </cell>
          <cell r="Q72">
            <v>15.74</v>
          </cell>
          <cell r="R72">
            <v>5.26</v>
          </cell>
        </row>
        <row r="73">
          <cell r="B73">
            <v>2412112039</v>
          </cell>
          <cell r="C73">
            <v>6109227659</v>
          </cell>
          <cell r="D73" t="str">
            <v>ИППСП</v>
          </cell>
          <cell r="E73" t="str">
            <v>24-0448</v>
          </cell>
          <cell r="F73">
            <v>36923</v>
          </cell>
          <cell r="G73" t="str">
            <v>Обстоен преглед за установяване на орален статус</v>
          </cell>
          <cell r="H73">
            <v>101</v>
          </cell>
          <cell r="I73">
            <v>14</v>
          </cell>
          <cell r="J73">
            <v>3.5</v>
          </cell>
          <cell r="K73">
            <v>91</v>
          </cell>
          <cell r="L73">
            <v>20.49</v>
          </cell>
          <cell r="M73">
            <v>2.0299999999999998</v>
          </cell>
          <cell r="N73">
            <v>20</v>
          </cell>
          <cell r="O73">
            <v>2</v>
          </cell>
          <cell r="P73">
            <v>572</v>
          </cell>
          <cell r="Q73">
            <v>2</v>
          </cell>
          <cell r="R73">
            <v>20</v>
          </cell>
        </row>
        <row r="74">
          <cell r="B74">
            <v>2412112015</v>
          </cell>
          <cell r="C74">
            <v>7505057627</v>
          </cell>
          <cell r="D74" t="str">
            <v>ИППСП</v>
          </cell>
          <cell r="E74" t="str">
            <v>24-0568</v>
          </cell>
          <cell r="F74">
            <v>36923</v>
          </cell>
          <cell r="G74" t="str">
            <v>Обстоен преглед за установяване на орален статус</v>
          </cell>
          <cell r="H74">
            <v>101</v>
          </cell>
          <cell r="I74">
            <v>20</v>
          </cell>
          <cell r="J74">
            <v>5</v>
          </cell>
          <cell r="K74">
            <v>130</v>
          </cell>
          <cell r="L74">
            <v>14.11</v>
          </cell>
          <cell r="M74">
            <v>11.02</v>
          </cell>
          <cell r="N74">
            <v>20</v>
          </cell>
          <cell r="O74">
            <v>5</v>
          </cell>
          <cell r="P74">
            <v>650</v>
          </cell>
          <cell r="Q74">
            <v>10.89</v>
          </cell>
          <cell r="R74">
            <v>14.11</v>
          </cell>
        </row>
        <row r="75">
          <cell r="B75">
            <v>2412112067</v>
          </cell>
          <cell r="C75">
            <v>6610217640</v>
          </cell>
          <cell r="D75" t="str">
            <v>ИППСП</v>
          </cell>
          <cell r="E75" t="str">
            <v>24-0510</v>
          </cell>
          <cell r="F75">
            <v>36923</v>
          </cell>
          <cell r="G75" t="str">
            <v>Обстоен преглед за установяване на орален статус</v>
          </cell>
          <cell r="H75">
            <v>101</v>
          </cell>
          <cell r="I75">
            <v>16</v>
          </cell>
          <cell r="J75">
            <v>4</v>
          </cell>
          <cell r="K75">
            <v>104</v>
          </cell>
          <cell r="L75">
            <v>15.07</v>
          </cell>
          <cell r="M75">
            <v>3.53</v>
          </cell>
          <cell r="N75">
            <v>15</v>
          </cell>
          <cell r="O75">
            <v>6</v>
          </cell>
          <cell r="P75">
            <v>481.78</v>
          </cell>
          <cell r="Q75">
            <v>3.53</v>
          </cell>
          <cell r="R75">
            <v>15</v>
          </cell>
        </row>
        <row r="76">
          <cell r="B76">
            <v>2412112060</v>
          </cell>
          <cell r="C76">
            <v>3609147582</v>
          </cell>
          <cell r="D76" t="str">
            <v>ИППСП</v>
          </cell>
          <cell r="E76" t="str">
            <v>24-0161</v>
          </cell>
          <cell r="F76">
            <v>36923</v>
          </cell>
          <cell r="G76" t="str">
            <v>Обстоен преглед за установяване на орален статус</v>
          </cell>
          <cell r="H76">
            <v>101</v>
          </cell>
          <cell r="I76">
            <v>9</v>
          </cell>
          <cell r="J76">
            <v>2.25</v>
          </cell>
          <cell r="K76">
            <v>58.5</v>
          </cell>
          <cell r="L76">
            <v>7.23</v>
          </cell>
          <cell r="M76">
            <v>3.03</v>
          </cell>
          <cell r="N76">
            <v>7</v>
          </cell>
          <cell r="O76">
            <v>3</v>
          </cell>
          <cell r="P76">
            <v>260</v>
          </cell>
          <cell r="Q76">
            <v>3</v>
          </cell>
          <cell r="R76">
            <v>7</v>
          </cell>
        </row>
        <row r="77">
          <cell r="B77">
            <v>2412112003</v>
          </cell>
          <cell r="C77">
            <v>4901297681</v>
          </cell>
          <cell r="D77" t="str">
            <v>ИППСП</v>
          </cell>
          <cell r="E77" t="str">
            <v>24-0305</v>
          </cell>
          <cell r="F77">
            <v>36924</v>
          </cell>
          <cell r="G77" t="str">
            <v>Обстоен преглед за установяване на орален статус</v>
          </cell>
          <cell r="H77">
            <v>101</v>
          </cell>
          <cell r="I77">
            <v>18</v>
          </cell>
          <cell r="J77">
            <v>4.5</v>
          </cell>
          <cell r="K77">
            <v>117</v>
          </cell>
          <cell r="L77">
            <v>17.7</v>
          </cell>
          <cell r="M77">
            <v>4.4000000000000004</v>
          </cell>
          <cell r="N77">
            <v>18</v>
          </cell>
          <cell r="O77">
            <v>4</v>
          </cell>
          <cell r="P77">
            <v>572</v>
          </cell>
          <cell r="Q77">
            <v>4.3</v>
          </cell>
          <cell r="R77">
            <v>17.7</v>
          </cell>
        </row>
        <row r="78">
          <cell r="B78">
            <v>2412112018</v>
          </cell>
          <cell r="C78">
            <v>3902137618</v>
          </cell>
          <cell r="D78" t="str">
            <v>ИППСП</v>
          </cell>
          <cell r="E78" t="str">
            <v>24-0120</v>
          </cell>
          <cell r="F78">
            <v>36916</v>
          </cell>
          <cell r="G78" t="str">
            <v>Обстоен преглед за установяване на орален статус</v>
          </cell>
          <cell r="H78">
            <v>101</v>
          </cell>
          <cell r="I78">
            <v>15</v>
          </cell>
          <cell r="J78">
            <v>3.75</v>
          </cell>
          <cell r="K78">
            <v>97.5</v>
          </cell>
          <cell r="L78">
            <v>15.23</v>
          </cell>
          <cell r="M78">
            <v>7.07</v>
          </cell>
          <cell r="N78">
            <v>15</v>
          </cell>
          <cell r="O78">
            <v>7</v>
          </cell>
          <cell r="P78">
            <v>572</v>
          </cell>
          <cell r="Q78">
            <v>7</v>
          </cell>
          <cell r="R78">
            <v>15</v>
          </cell>
        </row>
        <row r="79">
          <cell r="B79">
            <v>2412112074</v>
          </cell>
          <cell r="C79">
            <v>5111167672</v>
          </cell>
          <cell r="D79" t="str">
            <v>ИППСП</v>
          </cell>
          <cell r="E79" t="str">
            <v>24-0696</v>
          </cell>
          <cell r="F79">
            <v>37135</v>
          </cell>
          <cell r="G79" t="str">
            <v>Обстоен преглед за установяване на орален статус</v>
          </cell>
          <cell r="H79">
            <v>101</v>
          </cell>
          <cell r="I79">
            <v>4</v>
          </cell>
          <cell r="J79">
            <v>1.47</v>
          </cell>
          <cell r="K79">
            <v>38.22</v>
          </cell>
          <cell r="L79">
            <v>4.2699999999999996</v>
          </cell>
          <cell r="M79">
            <v>4.3600000000000003</v>
          </cell>
          <cell r="N79">
            <v>7</v>
          </cell>
          <cell r="O79">
            <v>1</v>
          </cell>
          <cell r="P79">
            <v>208</v>
          </cell>
          <cell r="Q79">
            <v>3.73</v>
          </cell>
          <cell r="R79">
            <v>4.2699999999999996</v>
          </cell>
        </row>
        <row r="80">
          <cell r="B80">
            <v>2412112070</v>
          </cell>
          <cell r="C80">
            <v>4308107626</v>
          </cell>
          <cell r="D80" t="str">
            <v>ИППСП</v>
          </cell>
          <cell r="E80" t="str">
            <v>24-0619</v>
          </cell>
          <cell r="F80">
            <v>36927</v>
          </cell>
          <cell r="G80" t="str">
            <v>Обстоен преглед за установяване на орален статус</v>
          </cell>
          <cell r="H80">
            <v>101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>
            <v>2431112107</v>
          </cell>
          <cell r="C81">
            <v>4402027527</v>
          </cell>
          <cell r="D81" t="str">
            <v>ИППСП</v>
          </cell>
          <cell r="E81" t="str">
            <v>24-0561</v>
          </cell>
          <cell r="F81">
            <v>36924</v>
          </cell>
          <cell r="G81" t="str">
            <v>Обстоен преглед за установяване на орален статус</v>
          </cell>
          <cell r="H81">
            <v>101</v>
          </cell>
          <cell r="I81">
            <v>9</v>
          </cell>
          <cell r="J81">
            <v>2.25</v>
          </cell>
          <cell r="K81">
            <v>58.5</v>
          </cell>
          <cell r="L81">
            <v>12.36</v>
          </cell>
          <cell r="M81">
            <v>9.9</v>
          </cell>
          <cell r="N81">
            <v>17</v>
          </cell>
          <cell r="O81">
            <v>5</v>
          </cell>
          <cell r="P81">
            <v>572</v>
          </cell>
          <cell r="Q81">
            <v>9.64</v>
          </cell>
          <cell r="R81">
            <v>12.36</v>
          </cell>
        </row>
        <row r="82">
          <cell r="B82">
            <v>2412112072</v>
          </cell>
          <cell r="C82">
            <v>5306029125</v>
          </cell>
          <cell r="D82" t="str">
            <v>ИППСП</v>
          </cell>
          <cell r="E82" t="str">
            <v>24-676</v>
          </cell>
          <cell r="F82">
            <v>37062</v>
          </cell>
          <cell r="G82" t="str">
            <v>Обстоен преглед за установяване на орален статус</v>
          </cell>
          <cell r="H82">
            <v>101</v>
          </cell>
          <cell r="I82">
            <v>4</v>
          </cell>
          <cell r="J82">
            <v>1</v>
          </cell>
          <cell r="K82">
            <v>26</v>
          </cell>
          <cell r="L82">
            <v>4.41</v>
          </cell>
          <cell r="M82">
            <v>5.7</v>
          </cell>
          <cell r="N82">
            <v>9</v>
          </cell>
          <cell r="O82">
            <v>1</v>
          </cell>
          <cell r="P82">
            <v>260</v>
          </cell>
          <cell r="Q82">
            <v>5.59</v>
          </cell>
          <cell r="R82">
            <v>4.41</v>
          </cell>
        </row>
        <row r="83">
          <cell r="B83">
            <v>2422112002</v>
          </cell>
          <cell r="C83">
            <v>4908277563</v>
          </cell>
          <cell r="D83" t="str">
            <v>ИППСП</v>
          </cell>
          <cell r="E83" t="str">
            <v>24-0499</v>
          </cell>
          <cell r="F83">
            <v>36922</v>
          </cell>
          <cell r="G83" t="str">
            <v>Обстоен преглед за установяване на орален статус</v>
          </cell>
          <cell r="H83">
            <v>101</v>
          </cell>
          <cell r="I83">
            <v>35</v>
          </cell>
          <cell r="J83">
            <v>8.75</v>
          </cell>
          <cell r="K83">
            <v>227.5</v>
          </cell>
          <cell r="L83">
            <v>30.12</v>
          </cell>
          <cell r="M83">
            <v>0</v>
          </cell>
          <cell r="N83">
            <v>30</v>
          </cell>
          <cell r="O83">
            <v>0</v>
          </cell>
          <cell r="P83">
            <v>780</v>
          </cell>
          <cell r="Q83">
            <v>0</v>
          </cell>
          <cell r="R83">
            <v>30</v>
          </cell>
        </row>
        <row r="84">
          <cell r="B84">
            <v>2422112001</v>
          </cell>
          <cell r="C84">
            <v>6303170450</v>
          </cell>
          <cell r="D84" t="str">
            <v>ИППСП</v>
          </cell>
          <cell r="E84" t="str">
            <v>24-0231</v>
          </cell>
          <cell r="F84">
            <v>36917</v>
          </cell>
          <cell r="G84" t="str">
            <v>Обстоен преглед за установяване на орален статус</v>
          </cell>
          <cell r="H84">
            <v>101</v>
          </cell>
          <cell r="I84">
            <v>6</v>
          </cell>
          <cell r="J84">
            <v>1.5</v>
          </cell>
          <cell r="K84">
            <v>39</v>
          </cell>
          <cell r="L84">
            <v>16.239999999999998</v>
          </cell>
          <cell r="M84">
            <v>5.88</v>
          </cell>
          <cell r="N84">
            <v>17</v>
          </cell>
          <cell r="O84">
            <v>5</v>
          </cell>
          <cell r="P84">
            <v>572</v>
          </cell>
          <cell r="Q84">
            <v>5.76</v>
          </cell>
          <cell r="R84">
            <v>16.239999999999998</v>
          </cell>
        </row>
        <row r="85">
          <cell r="B85">
            <v>2422112005</v>
          </cell>
          <cell r="C85">
            <v>7505255880</v>
          </cell>
          <cell r="D85" t="str">
            <v>ИППСП</v>
          </cell>
          <cell r="E85" t="str">
            <v>24-0162</v>
          </cell>
          <cell r="F85">
            <v>36917</v>
          </cell>
          <cell r="G85" t="str">
            <v>Обстоен преглед за установяване на орален статус</v>
          </cell>
          <cell r="H85">
            <v>101</v>
          </cell>
          <cell r="I85">
            <v>15</v>
          </cell>
          <cell r="J85">
            <v>3.75</v>
          </cell>
          <cell r="K85">
            <v>97.5</v>
          </cell>
          <cell r="L85">
            <v>19.82</v>
          </cell>
          <cell r="M85">
            <v>2.4500000000000002</v>
          </cell>
          <cell r="N85">
            <v>20</v>
          </cell>
          <cell r="O85">
            <v>2</v>
          </cell>
          <cell r="P85">
            <v>572</v>
          </cell>
          <cell r="Q85">
            <v>2.1800000000000002</v>
          </cell>
          <cell r="R85">
            <v>19.82</v>
          </cell>
        </row>
        <row r="86">
          <cell r="B86">
            <v>2422112003</v>
          </cell>
          <cell r="C86">
            <v>5802255591</v>
          </cell>
          <cell r="D86" t="str">
            <v>ИППСП</v>
          </cell>
          <cell r="E86" t="str">
            <v>24-0111</v>
          </cell>
          <cell r="F86">
            <v>36916</v>
          </cell>
          <cell r="G86" t="str">
            <v>Обстоен преглед за установяване на орален статус</v>
          </cell>
          <cell r="H86">
            <v>101</v>
          </cell>
          <cell r="I86">
            <v>2</v>
          </cell>
          <cell r="J86">
            <v>0.5</v>
          </cell>
          <cell r="K86">
            <v>13</v>
          </cell>
          <cell r="L86">
            <v>7.49</v>
          </cell>
          <cell r="M86">
            <v>13.6</v>
          </cell>
          <cell r="N86">
            <v>19</v>
          </cell>
          <cell r="O86">
            <v>3</v>
          </cell>
          <cell r="P86">
            <v>548.34</v>
          </cell>
          <cell r="Q86">
            <v>13.6</v>
          </cell>
          <cell r="R86">
            <v>7.49</v>
          </cell>
        </row>
        <row r="87">
          <cell r="B87">
            <v>2422112004</v>
          </cell>
          <cell r="C87">
            <v>4809017700</v>
          </cell>
          <cell r="D87" t="str">
            <v>ИППСП</v>
          </cell>
          <cell r="E87" t="str">
            <v>24-0567</v>
          </cell>
          <cell r="F87">
            <v>36924</v>
          </cell>
          <cell r="G87" t="str">
            <v>Обстоен преглед за установяване на орален статус</v>
          </cell>
          <cell r="H87">
            <v>101</v>
          </cell>
          <cell r="I87">
            <v>23</v>
          </cell>
          <cell r="J87">
            <v>5.75</v>
          </cell>
          <cell r="K87">
            <v>149.5</v>
          </cell>
          <cell r="L87">
            <v>20.13</v>
          </cell>
          <cell r="M87">
            <v>1.93</v>
          </cell>
          <cell r="N87">
            <v>20</v>
          </cell>
          <cell r="O87">
            <v>2</v>
          </cell>
          <cell r="P87">
            <v>570.17999999999995</v>
          </cell>
          <cell r="Q87">
            <v>1.93</v>
          </cell>
          <cell r="R87">
            <v>20</v>
          </cell>
        </row>
        <row r="88">
          <cell r="B88">
            <v>2422112006</v>
          </cell>
          <cell r="C88">
            <v>7402157568</v>
          </cell>
          <cell r="D88" t="str">
            <v>ИППСП</v>
          </cell>
          <cell r="E88" t="str">
            <v>24-0695</v>
          </cell>
          <cell r="F88">
            <v>37135</v>
          </cell>
          <cell r="G88" t="str">
            <v>Обстоен преглед за установяване на орален статус</v>
          </cell>
          <cell r="H88">
            <v>101</v>
          </cell>
          <cell r="I88">
            <v>4</v>
          </cell>
          <cell r="J88">
            <v>1</v>
          </cell>
          <cell r="K88">
            <v>26</v>
          </cell>
          <cell r="L88">
            <v>6.24</v>
          </cell>
          <cell r="M88">
            <v>2.78</v>
          </cell>
          <cell r="N88">
            <v>7</v>
          </cell>
          <cell r="O88">
            <v>1</v>
          </cell>
          <cell r="P88">
            <v>208</v>
          </cell>
          <cell r="Q88">
            <v>1.76</v>
          </cell>
          <cell r="R88">
            <v>6.24</v>
          </cell>
        </row>
        <row r="89">
          <cell r="B89">
            <v>2431112160</v>
          </cell>
          <cell r="C89">
            <v>7509020781</v>
          </cell>
          <cell r="D89" t="str">
            <v>ИППСП</v>
          </cell>
          <cell r="E89" t="str">
            <v>24-0512</v>
          </cell>
          <cell r="F89">
            <v>36920</v>
          </cell>
          <cell r="G89" t="str">
            <v>Обстоен преглед за установяване на орален статус</v>
          </cell>
          <cell r="H89">
            <v>101</v>
          </cell>
          <cell r="I89">
            <v>16</v>
          </cell>
          <cell r="J89">
            <v>4.53</v>
          </cell>
          <cell r="K89">
            <v>117.78</v>
          </cell>
          <cell r="L89">
            <v>15.6</v>
          </cell>
          <cell r="M89">
            <v>5.0199999999999996</v>
          </cell>
          <cell r="N89">
            <v>15</v>
          </cell>
          <cell r="O89">
            <v>5</v>
          </cell>
          <cell r="P89">
            <v>520</v>
          </cell>
          <cell r="Q89">
            <v>5</v>
          </cell>
          <cell r="R89">
            <v>15</v>
          </cell>
        </row>
        <row r="90">
          <cell r="B90">
            <v>2423112001</v>
          </cell>
          <cell r="C90">
            <v>6304285834</v>
          </cell>
          <cell r="D90" t="str">
            <v>ИППСП</v>
          </cell>
          <cell r="E90" t="str">
            <v>24-0420</v>
          </cell>
          <cell r="F90">
            <v>36922</v>
          </cell>
          <cell r="G90" t="str">
            <v>Обстоен преглед за установяване на орален статус</v>
          </cell>
          <cell r="H90">
            <v>101</v>
          </cell>
          <cell r="I90">
            <v>17</v>
          </cell>
          <cell r="J90">
            <v>4.25</v>
          </cell>
          <cell r="K90">
            <v>110.5</v>
          </cell>
          <cell r="L90">
            <v>20.010000000000002</v>
          </cell>
          <cell r="M90">
            <v>2.0099999999999998</v>
          </cell>
          <cell r="N90">
            <v>20</v>
          </cell>
          <cell r="O90">
            <v>2</v>
          </cell>
          <cell r="P90">
            <v>572</v>
          </cell>
          <cell r="Q90">
            <v>2</v>
          </cell>
          <cell r="R90">
            <v>20</v>
          </cell>
        </row>
        <row r="91">
          <cell r="B91">
            <v>2423112002</v>
          </cell>
          <cell r="C91">
            <v>6306297599</v>
          </cell>
          <cell r="D91" t="str">
            <v>ИППСП</v>
          </cell>
          <cell r="E91" t="str">
            <v>24-0428</v>
          </cell>
          <cell r="F91">
            <v>36922</v>
          </cell>
          <cell r="G91" t="str">
            <v>Обстоен преглед за установяване на орален статус</v>
          </cell>
          <cell r="H91">
            <v>101</v>
          </cell>
          <cell r="I91">
            <v>25</v>
          </cell>
          <cell r="J91">
            <v>6.25</v>
          </cell>
          <cell r="K91">
            <v>162.5</v>
          </cell>
          <cell r="L91">
            <v>18.37</v>
          </cell>
          <cell r="M91">
            <v>4.66</v>
          </cell>
          <cell r="N91">
            <v>20</v>
          </cell>
          <cell r="O91">
            <v>3</v>
          </cell>
          <cell r="P91">
            <v>598</v>
          </cell>
          <cell r="Q91">
            <v>4.63</v>
          </cell>
          <cell r="R91">
            <v>18.37</v>
          </cell>
        </row>
        <row r="92">
          <cell r="B92">
            <v>2424112001</v>
          </cell>
          <cell r="C92">
            <v>7210157614</v>
          </cell>
          <cell r="D92" t="str">
            <v>ИППСП</v>
          </cell>
          <cell r="E92" t="str">
            <v>24-0129</v>
          </cell>
          <cell r="F92">
            <v>36915</v>
          </cell>
          <cell r="G92" t="str">
            <v>Обстоен преглед за установяване на орален статус</v>
          </cell>
          <cell r="H92">
            <v>101</v>
          </cell>
          <cell r="I92">
            <v>20</v>
          </cell>
          <cell r="J92">
            <v>5</v>
          </cell>
          <cell r="K92">
            <v>130</v>
          </cell>
          <cell r="L92">
            <v>21.08</v>
          </cell>
          <cell r="M92">
            <v>7</v>
          </cell>
          <cell r="N92">
            <v>20</v>
          </cell>
          <cell r="O92">
            <v>7</v>
          </cell>
          <cell r="P92">
            <v>702</v>
          </cell>
          <cell r="Q92">
            <v>7</v>
          </cell>
          <cell r="R92">
            <v>20</v>
          </cell>
        </row>
        <row r="93">
          <cell r="B93">
            <v>2424112002</v>
          </cell>
          <cell r="C93">
            <v>5711057260</v>
          </cell>
          <cell r="D93" t="str">
            <v>ИППСП</v>
          </cell>
          <cell r="E93" t="str">
            <v>24-0224</v>
          </cell>
          <cell r="F93">
            <v>36917</v>
          </cell>
          <cell r="G93" t="str">
            <v>Обстоен преглед за установяване на орален статус</v>
          </cell>
          <cell r="H93">
            <v>101</v>
          </cell>
          <cell r="I93">
            <v>12</v>
          </cell>
          <cell r="J93">
            <v>3</v>
          </cell>
          <cell r="K93">
            <v>78</v>
          </cell>
          <cell r="L93">
            <v>19.23</v>
          </cell>
          <cell r="M93">
            <v>9.34</v>
          </cell>
          <cell r="N93">
            <v>22</v>
          </cell>
          <cell r="O93">
            <v>6</v>
          </cell>
          <cell r="P93">
            <v>728</v>
          </cell>
          <cell r="Q93">
            <v>8.77</v>
          </cell>
          <cell r="R93">
            <v>19.23</v>
          </cell>
        </row>
        <row r="94">
          <cell r="B94">
            <v>2424112003</v>
          </cell>
          <cell r="C94">
            <v>6609287609</v>
          </cell>
          <cell r="D94" t="str">
            <v>ИППСП</v>
          </cell>
          <cell r="E94" t="str">
            <v>24-0223</v>
          </cell>
          <cell r="F94">
            <v>36917</v>
          </cell>
          <cell r="G94" t="str">
            <v>Обстоен преглед за установяване на орален статус</v>
          </cell>
          <cell r="H94">
            <v>101</v>
          </cell>
          <cell r="I94">
            <v>2</v>
          </cell>
          <cell r="J94">
            <v>0.5</v>
          </cell>
          <cell r="K94">
            <v>13</v>
          </cell>
          <cell r="L94">
            <v>6.23</v>
          </cell>
          <cell r="M94">
            <v>16.79</v>
          </cell>
          <cell r="N94">
            <v>18</v>
          </cell>
          <cell r="O94">
            <v>5</v>
          </cell>
          <cell r="P94">
            <v>598</v>
          </cell>
          <cell r="Q94">
            <v>16.77</v>
          </cell>
          <cell r="R94">
            <v>6.23</v>
          </cell>
        </row>
        <row r="95">
          <cell r="B95">
            <v>2424112004</v>
          </cell>
          <cell r="C95" t="str">
            <v>6004097538</v>
          </cell>
          <cell r="D95" t="str">
            <v>ИППСП</v>
          </cell>
          <cell r="E95" t="str">
            <v>24-0160</v>
          </cell>
          <cell r="F95">
            <v>36918</v>
          </cell>
          <cell r="G95" t="str">
            <v>Обстоен преглед за установяване на орален статус</v>
          </cell>
          <cell r="H95">
            <v>101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B96">
            <v>2424112005</v>
          </cell>
          <cell r="C96" t="str">
            <v>6910026480</v>
          </cell>
          <cell r="D96" t="str">
            <v>ИППСП</v>
          </cell>
          <cell r="E96" t="str">
            <v>24-0626</v>
          </cell>
          <cell r="F96">
            <v>36929</v>
          </cell>
          <cell r="G96" t="str">
            <v>Обстоен преглед за установяване на орален статус</v>
          </cell>
          <cell r="H96">
            <v>101</v>
          </cell>
          <cell r="I96">
            <v>5</v>
          </cell>
          <cell r="J96">
            <v>1.25</v>
          </cell>
          <cell r="K96">
            <v>32.5</v>
          </cell>
          <cell r="L96">
            <v>7.08</v>
          </cell>
          <cell r="M96">
            <v>4.92</v>
          </cell>
          <cell r="N96">
            <v>8</v>
          </cell>
          <cell r="O96">
            <v>4</v>
          </cell>
          <cell r="P96">
            <v>312</v>
          </cell>
          <cell r="Q96">
            <v>4.92</v>
          </cell>
          <cell r="R96">
            <v>7.08</v>
          </cell>
        </row>
        <row r="97">
          <cell r="B97">
            <v>2412112031</v>
          </cell>
          <cell r="C97">
            <v>6111257530</v>
          </cell>
          <cell r="D97" t="str">
            <v>ИППСП</v>
          </cell>
          <cell r="E97" t="str">
            <v>24-0106</v>
          </cell>
          <cell r="F97">
            <v>36916</v>
          </cell>
          <cell r="G97" t="str">
            <v>Обстоен преглед за установяване на орален статус</v>
          </cell>
          <cell r="H97">
            <v>101</v>
          </cell>
          <cell r="I97">
            <v>10</v>
          </cell>
          <cell r="J97">
            <v>2.5</v>
          </cell>
          <cell r="K97">
            <v>65</v>
          </cell>
          <cell r="L97">
            <v>13.91</v>
          </cell>
          <cell r="M97">
            <v>8.1</v>
          </cell>
          <cell r="N97">
            <v>16</v>
          </cell>
          <cell r="O97">
            <v>6</v>
          </cell>
          <cell r="P97">
            <v>572</v>
          </cell>
          <cell r="Q97">
            <v>8.09</v>
          </cell>
          <cell r="R97">
            <v>13.91</v>
          </cell>
        </row>
        <row r="98">
          <cell r="B98">
            <v>2427112002</v>
          </cell>
          <cell r="C98">
            <v>5812024408</v>
          </cell>
          <cell r="D98" t="str">
            <v>ИППСП</v>
          </cell>
          <cell r="E98" t="str">
            <v>24-0425</v>
          </cell>
          <cell r="F98">
            <v>36922</v>
          </cell>
          <cell r="G98" t="str">
            <v>Обстоен преглед за установяване на орален статус</v>
          </cell>
          <cell r="H98">
            <v>101</v>
          </cell>
          <cell r="I98">
            <v>11</v>
          </cell>
          <cell r="J98">
            <v>2.75</v>
          </cell>
          <cell r="K98">
            <v>71.5</v>
          </cell>
          <cell r="L98">
            <v>20.059999999999999</v>
          </cell>
          <cell r="M98">
            <v>7.04</v>
          </cell>
          <cell r="N98">
            <v>20</v>
          </cell>
          <cell r="O98">
            <v>7</v>
          </cell>
          <cell r="P98">
            <v>702</v>
          </cell>
          <cell r="Q98">
            <v>7</v>
          </cell>
          <cell r="R98">
            <v>20</v>
          </cell>
        </row>
        <row r="99">
          <cell r="B99">
            <v>2427112003</v>
          </cell>
          <cell r="C99">
            <v>6004254771</v>
          </cell>
          <cell r="D99" t="str">
            <v>ИППСП</v>
          </cell>
          <cell r="E99" t="str">
            <v>24-0433</v>
          </cell>
          <cell r="F99">
            <v>36922</v>
          </cell>
          <cell r="G99" t="str">
            <v>Обстоен преглед за установяване на орален статус</v>
          </cell>
          <cell r="H99">
            <v>101</v>
          </cell>
          <cell r="I99">
            <v>5</v>
          </cell>
          <cell r="J99">
            <v>1.25</v>
          </cell>
          <cell r="K99">
            <v>32.5</v>
          </cell>
          <cell r="L99">
            <v>10.25</v>
          </cell>
          <cell r="M99">
            <v>11.93</v>
          </cell>
          <cell r="N99">
            <v>15</v>
          </cell>
          <cell r="O99">
            <v>7</v>
          </cell>
          <cell r="P99">
            <v>572</v>
          </cell>
          <cell r="Q99">
            <v>11.75</v>
          </cell>
          <cell r="R99">
            <v>10.25</v>
          </cell>
        </row>
        <row r="100">
          <cell r="B100">
            <v>2427112004</v>
          </cell>
          <cell r="C100">
            <v>6012248479</v>
          </cell>
          <cell r="D100" t="str">
            <v>ИППСП</v>
          </cell>
          <cell r="E100" t="str">
            <v>24-0422</v>
          </cell>
          <cell r="F100">
            <v>36922</v>
          </cell>
          <cell r="G100" t="str">
            <v>Обстоен преглед за установяване на орален статус</v>
          </cell>
          <cell r="H100">
            <v>101</v>
          </cell>
          <cell r="I100">
            <v>7</v>
          </cell>
          <cell r="J100">
            <v>1.75</v>
          </cell>
          <cell r="K100">
            <v>45.5</v>
          </cell>
          <cell r="L100">
            <v>20</v>
          </cell>
          <cell r="M100">
            <v>7.05</v>
          </cell>
          <cell r="N100">
            <v>20</v>
          </cell>
          <cell r="O100">
            <v>7</v>
          </cell>
          <cell r="P100">
            <v>702</v>
          </cell>
          <cell r="Q100">
            <v>7</v>
          </cell>
          <cell r="R100">
            <v>20</v>
          </cell>
        </row>
        <row r="101">
          <cell r="B101">
            <v>2427112006</v>
          </cell>
          <cell r="C101">
            <v>6901095771</v>
          </cell>
          <cell r="D101" t="str">
            <v>ИППСП</v>
          </cell>
          <cell r="E101" t="str">
            <v>24-0427</v>
          </cell>
          <cell r="F101">
            <v>36922</v>
          </cell>
          <cell r="G101" t="str">
            <v>Обстоен преглед за установяване на орален статус</v>
          </cell>
          <cell r="H101">
            <v>101</v>
          </cell>
          <cell r="I101">
            <v>4</v>
          </cell>
          <cell r="J101">
            <v>1</v>
          </cell>
          <cell r="K101">
            <v>26</v>
          </cell>
          <cell r="L101">
            <v>22.62</v>
          </cell>
          <cell r="M101">
            <v>0</v>
          </cell>
          <cell r="N101">
            <v>22</v>
          </cell>
          <cell r="O101">
            <v>0</v>
          </cell>
          <cell r="P101">
            <v>572</v>
          </cell>
          <cell r="Q101">
            <v>0</v>
          </cell>
          <cell r="R101">
            <v>22</v>
          </cell>
        </row>
        <row r="102">
          <cell r="B102">
            <v>2427112007</v>
          </cell>
          <cell r="C102">
            <v>6203297673</v>
          </cell>
          <cell r="D102" t="str">
            <v>ИППСП</v>
          </cell>
          <cell r="E102" t="str">
            <v>24-035</v>
          </cell>
          <cell r="F102">
            <v>36914</v>
          </cell>
          <cell r="G102" t="str">
            <v>Обстоен преглед за установяване на орален статус</v>
          </cell>
          <cell r="H102">
            <v>101</v>
          </cell>
          <cell r="I102">
            <v>13</v>
          </cell>
          <cell r="J102">
            <v>3.25</v>
          </cell>
          <cell r="K102">
            <v>84.5</v>
          </cell>
          <cell r="L102">
            <v>15.43</v>
          </cell>
          <cell r="M102">
            <v>9.9</v>
          </cell>
          <cell r="N102">
            <v>17</v>
          </cell>
          <cell r="O102">
            <v>5</v>
          </cell>
          <cell r="P102">
            <v>572</v>
          </cell>
          <cell r="Q102">
            <v>6.57</v>
          </cell>
          <cell r="R102">
            <v>15.43</v>
          </cell>
        </row>
        <row r="103">
          <cell r="B103">
            <v>2427112008</v>
          </cell>
          <cell r="C103" t="str">
            <v>6208137560</v>
          </cell>
          <cell r="D103" t="str">
            <v>ИППСП</v>
          </cell>
          <cell r="E103" t="str">
            <v>24-0131</v>
          </cell>
          <cell r="F103">
            <v>36915</v>
          </cell>
          <cell r="G103" t="str">
            <v>Обстоен преглед за установяване на орален статус</v>
          </cell>
          <cell r="H103">
            <v>101</v>
          </cell>
          <cell r="I103">
            <v>6</v>
          </cell>
          <cell r="J103">
            <v>1.5</v>
          </cell>
          <cell r="K103">
            <v>39</v>
          </cell>
          <cell r="L103">
            <v>15.06</v>
          </cell>
          <cell r="M103">
            <v>12.13</v>
          </cell>
          <cell r="N103">
            <v>20</v>
          </cell>
          <cell r="O103">
            <v>7</v>
          </cell>
          <cell r="P103">
            <v>702</v>
          </cell>
          <cell r="Q103">
            <v>11.94</v>
          </cell>
          <cell r="R103">
            <v>15.06</v>
          </cell>
        </row>
        <row r="104">
          <cell r="B104">
            <v>2427112009</v>
          </cell>
          <cell r="C104">
            <v>6507147630</v>
          </cell>
          <cell r="D104" t="str">
            <v>ИППСП</v>
          </cell>
          <cell r="E104" t="str">
            <v>24-0400</v>
          </cell>
          <cell r="F104">
            <v>36921</v>
          </cell>
          <cell r="G104" t="str">
            <v>Обстоен преглед за установяване на орален статус</v>
          </cell>
          <cell r="H104">
            <v>101</v>
          </cell>
          <cell r="I104">
            <v>17</v>
          </cell>
          <cell r="J104">
            <v>4.25</v>
          </cell>
          <cell r="K104">
            <v>110.5</v>
          </cell>
          <cell r="L104">
            <v>14.8</v>
          </cell>
          <cell r="M104">
            <v>7.2</v>
          </cell>
          <cell r="N104">
            <v>15</v>
          </cell>
          <cell r="O104">
            <v>7</v>
          </cell>
          <cell r="P104">
            <v>572</v>
          </cell>
          <cell r="Q104">
            <v>7.2</v>
          </cell>
          <cell r="R104">
            <v>14.8</v>
          </cell>
        </row>
        <row r="105">
          <cell r="B105">
            <v>2427112010</v>
          </cell>
          <cell r="C105">
            <v>7001037579</v>
          </cell>
          <cell r="D105" t="str">
            <v>ИППСП</v>
          </cell>
          <cell r="E105" t="str">
            <v>24-0403</v>
          </cell>
          <cell r="F105">
            <v>36921</v>
          </cell>
          <cell r="G105" t="str">
            <v>Обстоен преглед за установяване на орален статус</v>
          </cell>
          <cell r="H105">
            <v>101</v>
          </cell>
          <cell r="I105">
            <v>10</v>
          </cell>
          <cell r="J105">
            <v>2.5</v>
          </cell>
          <cell r="K105">
            <v>65</v>
          </cell>
          <cell r="L105">
            <v>20.079999999999998</v>
          </cell>
          <cell r="M105">
            <v>6.12</v>
          </cell>
          <cell r="N105">
            <v>20</v>
          </cell>
          <cell r="O105">
            <v>6</v>
          </cell>
          <cell r="P105">
            <v>676</v>
          </cell>
          <cell r="Q105">
            <v>6</v>
          </cell>
          <cell r="R105">
            <v>20</v>
          </cell>
        </row>
        <row r="106">
          <cell r="B106">
            <v>2427112011</v>
          </cell>
          <cell r="C106">
            <v>4509047750</v>
          </cell>
          <cell r="D106" t="str">
            <v>ИППСП</v>
          </cell>
          <cell r="E106" t="str">
            <v>24-0127</v>
          </cell>
          <cell r="F106">
            <v>36916</v>
          </cell>
          <cell r="G106" t="str">
            <v>Обстоен преглед за установяване на орален статус</v>
          </cell>
          <cell r="H106">
            <v>101</v>
          </cell>
          <cell r="I106">
            <v>12</v>
          </cell>
          <cell r="J106">
            <v>3</v>
          </cell>
          <cell r="K106">
            <v>78</v>
          </cell>
          <cell r="L106">
            <v>20.57</v>
          </cell>
          <cell r="M106">
            <v>6.52</v>
          </cell>
          <cell r="N106">
            <v>21</v>
          </cell>
          <cell r="O106">
            <v>6</v>
          </cell>
          <cell r="P106">
            <v>702</v>
          </cell>
          <cell r="Q106">
            <v>6.43</v>
          </cell>
          <cell r="R106">
            <v>20.57</v>
          </cell>
        </row>
        <row r="107">
          <cell r="B107">
            <v>2427112012</v>
          </cell>
          <cell r="C107">
            <v>4704207679</v>
          </cell>
          <cell r="D107" t="str">
            <v>ИППСП</v>
          </cell>
          <cell r="E107" t="str">
            <v>24-0126</v>
          </cell>
          <cell r="F107">
            <v>36916</v>
          </cell>
          <cell r="G107" t="str">
            <v>Обстоен преглед за установяване на орален статус</v>
          </cell>
          <cell r="H107">
            <v>101</v>
          </cell>
          <cell r="I107">
            <v>12</v>
          </cell>
          <cell r="J107">
            <v>3</v>
          </cell>
          <cell r="K107">
            <v>78</v>
          </cell>
          <cell r="L107">
            <v>20.22</v>
          </cell>
          <cell r="M107">
            <v>5.13</v>
          </cell>
          <cell r="N107">
            <v>20</v>
          </cell>
          <cell r="O107">
            <v>5</v>
          </cell>
          <cell r="P107">
            <v>650</v>
          </cell>
          <cell r="Q107">
            <v>5</v>
          </cell>
          <cell r="R107">
            <v>20</v>
          </cell>
        </row>
        <row r="108">
          <cell r="B108">
            <v>2427112016</v>
          </cell>
          <cell r="C108" t="str">
            <v>7307187535</v>
          </cell>
          <cell r="D108" t="str">
            <v>ИППСП</v>
          </cell>
          <cell r="E108" t="str">
            <v>24-0563</v>
          </cell>
          <cell r="F108">
            <v>36921</v>
          </cell>
          <cell r="G108" t="str">
            <v>Обстоен преглед за установяване на орален статус</v>
          </cell>
          <cell r="H108">
            <v>101</v>
          </cell>
          <cell r="I108">
            <v>12</v>
          </cell>
          <cell r="J108">
            <v>3</v>
          </cell>
          <cell r="K108">
            <v>78</v>
          </cell>
          <cell r="L108">
            <v>10.49</v>
          </cell>
          <cell r="M108">
            <v>0</v>
          </cell>
          <cell r="N108">
            <v>10</v>
          </cell>
          <cell r="O108">
            <v>0</v>
          </cell>
          <cell r="P108">
            <v>260</v>
          </cell>
          <cell r="Q108">
            <v>0</v>
          </cell>
          <cell r="R108">
            <v>10</v>
          </cell>
        </row>
        <row r="109">
          <cell r="B109">
            <v>2427112005</v>
          </cell>
          <cell r="C109">
            <v>5107019119</v>
          </cell>
          <cell r="D109" t="str">
            <v>ИППСП</v>
          </cell>
          <cell r="E109" t="str">
            <v>24-0015</v>
          </cell>
          <cell r="F109">
            <v>36915</v>
          </cell>
          <cell r="G109" t="str">
            <v>Обстоен преглед за установяване на орален статус</v>
          </cell>
          <cell r="H109">
            <v>101</v>
          </cell>
          <cell r="I109">
            <v>12</v>
          </cell>
          <cell r="J109">
            <v>3</v>
          </cell>
          <cell r="K109">
            <v>78</v>
          </cell>
          <cell r="L109">
            <v>16.059999999999999</v>
          </cell>
          <cell r="M109">
            <v>7.99</v>
          </cell>
          <cell r="N109">
            <v>18</v>
          </cell>
          <cell r="O109">
            <v>6</v>
          </cell>
          <cell r="P109">
            <v>624</v>
          </cell>
          <cell r="Q109">
            <v>7.94</v>
          </cell>
          <cell r="R109">
            <v>16.059999999999999</v>
          </cell>
        </row>
        <row r="110">
          <cell r="B110">
            <v>2427112001</v>
          </cell>
          <cell r="C110">
            <v>6709270493</v>
          </cell>
          <cell r="D110" t="str">
            <v>ИППСП</v>
          </cell>
          <cell r="E110" t="str">
            <v>24-0577</v>
          </cell>
          <cell r="F110">
            <v>36924</v>
          </cell>
          <cell r="G110" t="str">
            <v>Обстоен преглед за установяване на орален статус</v>
          </cell>
          <cell r="H110">
            <v>101</v>
          </cell>
          <cell r="I110">
            <v>2</v>
          </cell>
          <cell r="J110">
            <v>0.5</v>
          </cell>
          <cell r="K110">
            <v>13</v>
          </cell>
          <cell r="L110">
            <v>14.23</v>
          </cell>
          <cell r="M110">
            <v>6.1</v>
          </cell>
          <cell r="N110">
            <v>14</v>
          </cell>
          <cell r="O110">
            <v>6</v>
          </cell>
          <cell r="P110">
            <v>520</v>
          </cell>
          <cell r="Q110">
            <v>6</v>
          </cell>
          <cell r="R110">
            <v>14</v>
          </cell>
        </row>
        <row r="111">
          <cell r="B111">
            <v>2431112069</v>
          </cell>
          <cell r="C111">
            <v>4105207624</v>
          </cell>
          <cell r="D111" t="str">
            <v>ИППСП</v>
          </cell>
          <cell r="E111" t="str">
            <v>24-0148</v>
          </cell>
          <cell r="F111">
            <v>36922</v>
          </cell>
          <cell r="G111" t="str">
            <v>Обстоен преглед за установяване на орален статус</v>
          </cell>
          <cell r="H111">
            <v>101</v>
          </cell>
          <cell r="I111">
            <v>22</v>
          </cell>
          <cell r="J111">
            <v>5.5</v>
          </cell>
          <cell r="K111">
            <v>143</v>
          </cell>
          <cell r="L111">
            <v>18.02</v>
          </cell>
          <cell r="M111">
            <v>5.01</v>
          </cell>
          <cell r="N111">
            <v>18</v>
          </cell>
          <cell r="O111">
            <v>5</v>
          </cell>
          <cell r="P111">
            <v>598</v>
          </cell>
          <cell r="Q111">
            <v>5</v>
          </cell>
          <cell r="R111">
            <v>18</v>
          </cell>
        </row>
        <row r="112">
          <cell r="B112">
            <v>2431112028</v>
          </cell>
          <cell r="C112">
            <v>6710137595</v>
          </cell>
          <cell r="D112" t="str">
            <v>ИППСП</v>
          </cell>
          <cell r="E112" t="str">
            <v>24-0124</v>
          </cell>
          <cell r="F112">
            <v>36916</v>
          </cell>
          <cell r="G112" t="str">
            <v>Обстоен преглед за установяване на орален статус</v>
          </cell>
          <cell r="H112">
            <v>101</v>
          </cell>
          <cell r="I112">
            <v>18</v>
          </cell>
          <cell r="J112">
            <v>4.5</v>
          </cell>
          <cell r="K112">
            <v>117</v>
          </cell>
          <cell r="L112">
            <v>16.23</v>
          </cell>
          <cell r="M112">
            <v>6.17</v>
          </cell>
          <cell r="N112">
            <v>18</v>
          </cell>
          <cell r="O112">
            <v>4</v>
          </cell>
          <cell r="P112">
            <v>572</v>
          </cell>
          <cell r="Q112">
            <v>5.77</v>
          </cell>
          <cell r="R112">
            <v>16.23</v>
          </cell>
        </row>
        <row r="113">
          <cell r="B113">
            <v>2431112032</v>
          </cell>
          <cell r="C113">
            <v>4004067530</v>
          </cell>
          <cell r="D113" t="str">
            <v>ИППСП</v>
          </cell>
          <cell r="E113" t="str">
            <v>24-0252</v>
          </cell>
          <cell r="F113">
            <v>36922</v>
          </cell>
          <cell r="G113" t="str">
            <v>Обстоен преглед за установяване на орален статус</v>
          </cell>
          <cell r="H113">
            <v>101</v>
          </cell>
          <cell r="I113">
            <v>18</v>
          </cell>
          <cell r="J113">
            <v>4.5</v>
          </cell>
          <cell r="K113">
            <v>117</v>
          </cell>
          <cell r="L113">
            <v>15.04</v>
          </cell>
          <cell r="M113">
            <v>5.05</v>
          </cell>
          <cell r="N113">
            <v>15</v>
          </cell>
          <cell r="O113">
            <v>5</v>
          </cell>
          <cell r="P113">
            <v>520</v>
          </cell>
          <cell r="Q113">
            <v>5</v>
          </cell>
          <cell r="R113">
            <v>15</v>
          </cell>
        </row>
        <row r="114">
          <cell r="B114">
            <v>2431112104</v>
          </cell>
          <cell r="C114">
            <v>5606258605</v>
          </cell>
          <cell r="D114" t="str">
            <v>ИППСП</v>
          </cell>
          <cell r="E114" t="str">
            <v>24-0533</v>
          </cell>
          <cell r="F114">
            <v>36922</v>
          </cell>
          <cell r="G114" t="str">
            <v>Обстоен преглед за установяване на орален статус</v>
          </cell>
          <cell r="H114">
            <v>101</v>
          </cell>
          <cell r="I114">
            <v>9</v>
          </cell>
          <cell r="J114">
            <v>2.25</v>
          </cell>
          <cell r="K114">
            <v>58.5</v>
          </cell>
          <cell r="L114">
            <v>13.38</v>
          </cell>
          <cell r="M114">
            <v>8.67</v>
          </cell>
          <cell r="N114">
            <v>20</v>
          </cell>
          <cell r="O114">
            <v>2</v>
          </cell>
          <cell r="P114">
            <v>572</v>
          </cell>
          <cell r="Q114">
            <v>8.6199999999999992</v>
          </cell>
          <cell r="R114">
            <v>13.38</v>
          </cell>
        </row>
        <row r="115">
          <cell r="B115">
            <v>2431112014</v>
          </cell>
          <cell r="C115">
            <v>4811231733</v>
          </cell>
          <cell r="D115" t="str">
            <v>ИППСП</v>
          </cell>
          <cell r="E115" t="str">
            <v>24-0116</v>
          </cell>
          <cell r="F115">
            <v>36916</v>
          </cell>
          <cell r="G115" t="str">
            <v>Обстоен преглед за установяване на орален статус</v>
          </cell>
          <cell r="H115">
            <v>101</v>
          </cell>
          <cell r="I115">
            <v>16</v>
          </cell>
          <cell r="J115">
            <v>4</v>
          </cell>
          <cell r="K115">
            <v>104</v>
          </cell>
          <cell r="L115">
            <v>15.05</v>
          </cell>
          <cell r="M115">
            <v>7.18</v>
          </cell>
          <cell r="N115">
            <v>15</v>
          </cell>
          <cell r="O115">
            <v>7</v>
          </cell>
          <cell r="P115">
            <v>572</v>
          </cell>
          <cell r="Q115">
            <v>7</v>
          </cell>
          <cell r="R115">
            <v>15</v>
          </cell>
        </row>
        <row r="116">
          <cell r="B116">
            <v>2431112148</v>
          </cell>
          <cell r="C116">
            <v>5601297620</v>
          </cell>
          <cell r="D116" t="str">
            <v>ИППСП</v>
          </cell>
          <cell r="E116" t="str">
            <v>24-0207</v>
          </cell>
          <cell r="F116">
            <v>36921</v>
          </cell>
          <cell r="G116" t="str">
            <v>Обстоен преглед за установяване на орален статус</v>
          </cell>
          <cell r="H116">
            <v>101</v>
          </cell>
          <cell r="I116">
            <v>10</v>
          </cell>
          <cell r="J116">
            <v>2.5</v>
          </cell>
          <cell r="K116">
            <v>65</v>
          </cell>
          <cell r="L116">
            <v>18.100000000000001</v>
          </cell>
          <cell r="M116">
            <v>4.1500000000000004</v>
          </cell>
          <cell r="N116">
            <v>18</v>
          </cell>
          <cell r="O116">
            <v>4</v>
          </cell>
          <cell r="P116">
            <v>572</v>
          </cell>
          <cell r="Q116">
            <v>4</v>
          </cell>
          <cell r="R116">
            <v>18</v>
          </cell>
        </row>
        <row r="117">
          <cell r="B117">
            <v>2431112059</v>
          </cell>
          <cell r="C117">
            <v>4511017572</v>
          </cell>
          <cell r="D117" t="str">
            <v>ИППСП</v>
          </cell>
          <cell r="E117" t="str">
            <v>24-0370</v>
          </cell>
          <cell r="F117">
            <v>36922</v>
          </cell>
          <cell r="G117" t="str">
            <v>Обстоен преглед за установяване на орален статус</v>
          </cell>
          <cell r="H117">
            <v>101</v>
          </cell>
          <cell r="I117">
            <v>22</v>
          </cell>
          <cell r="J117">
            <v>5.5</v>
          </cell>
          <cell r="K117">
            <v>143</v>
          </cell>
          <cell r="L117">
            <v>20.56</v>
          </cell>
          <cell r="M117">
            <v>7.2</v>
          </cell>
          <cell r="N117">
            <v>20</v>
          </cell>
          <cell r="O117">
            <v>7</v>
          </cell>
          <cell r="P117">
            <v>702</v>
          </cell>
          <cell r="Q117">
            <v>7</v>
          </cell>
          <cell r="R117">
            <v>20</v>
          </cell>
        </row>
        <row r="118">
          <cell r="B118">
            <v>2431112093</v>
          </cell>
          <cell r="C118">
            <v>4904097579</v>
          </cell>
          <cell r="D118" t="str">
            <v>ИППСП</v>
          </cell>
          <cell r="E118" t="str">
            <v>24-0115</v>
          </cell>
          <cell r="F118">
            <v>36916</v>
          </cell>
          <cell r="G118" t="str">
            <v>Обстоен преглед за установяване на орален статус</v>
          </cell>
          <cell r="H118">
            <v>101</v>
          </cell>
          <cell r="I118">
            <v>26</v>
          </cell>
          <cell r="J118">
            <v>6.5</v>
          </cell>
          <cell r="K118">
            <v>169</v>
          </cell>
          <cell r="L118">
            <v>20.13</v>
          </cell>
          <cell r="M118">
            <v>7.02</v>
          </cell>
          <cell r="N118">
            <v>20</v>
          </cell>
          <cell r="O118">
            <v>7</v>
          </cell>
          <cell r="P118">
            <v>702</v>
          </cell>
          <cell r="Q118">
            <v>7</v>
          </cell>
          <cell r="R118">
            <v>20</v>
          </cell>
        </row>
        <row r="119">
          <cell r="B119">
            <v>2431112100</v>
          </cell>
          <cell r="C119">
            <v>6001143711</v>
          </cell>
          <cell r="D119" t="str">
            <v>ИППСП</v>
          </cell>
          <cell r="E119" t="str">
            <v>24-0151</v>
          </cell>
          <cell r="F119">
            <v>36922</v>
          </cell>
          <cell r="G119" t="str">
            <v>Обстоен преглед за установяване на орален статус</v>
          </cell>
          <cell r="H119">
            <v>101</v>
          </cell>
          <cell r="I119">
            <v>16</v>
          </cell>
          <cell r="J119">
            <v>4</v>
          </cell>
          <cell r="K119">
            <v>104</v>
          </cell>
          <cell r="L119">
            <v>12.89</v>
          </cell>
          <cell r="M119">
            <v>9.44</v>
          </cell>
          <cell r="N119">
            <v>18</v>
          </cell>
          <cell r="O119">
            <v>4</v>
          </cell>
          <cell r="P119">
            <v>572</v>
          </cell>
          <cell r="Q119">
            <v>9.11</v>
          </cell>
          <cell r="R119">
            <v>12.89</v>
          </cell>
        </row>
        <row r="120">
          <cell r="B120">
            <v>2431112101</v>
          </cell>
          <cell r="C120">
            <v>5902253859</v>
          </cell>
          <cell r="D120" t="str">
            <v>ИППСП</v>
          </cell>
          <cell r="E120" t="str">
            <v>24-0436</v>
          </cell>
          <cell r="F120">
            <v>36922</v>
          </cell>
          <cell r="G120" t="str">
            <v>Обстоен преглед за установяване на орален статус</v>
          </cell>
          <cell r="H120">
            <v>101</v>
          </cell>
          <cell r="I120">
            <v>18</v>
          </cell>
          <cell r="J120">
            <v>4.5</v>
          </cell>
          <cell r="K120">
            <v>117</v>
          </cell>
          <cell r="L120">
            <v>15.06</v>
          </cell>
          <cell r="M120">
            <v>7.03</v>
          </cell>
          <cell r="N120">
            <v>15</v>
          </cell>
          <cell r="O120">
            <v>7</v>
          </cell>
          <cell r="P120">
            <v>572</v>
          </cell>
          <cell r="Q120">
            <v>7</v>
          </cell>
          <cell r="R120">
            <v>15</v>
          </cell>
        </row>
        <row r="121">
          <cell r="B121">
            <v>2431112119</v>
          </cell>
          <cell r="C121">
            <v>5902017560</v>
          </cell>
          <cell r="D121" t="str">
            <v>ИППСП</v>
          </cell>
          <cell r="E121" t="str">
            <v>24-0432</v>
          </cell>
          <cell r="F121">
            <v>36922</v>
          </cell>
          <cell r="G121" t="str">
            <v>Обстоен преглед за установяване на орален статус</v>
          </cell>
          <cell r="H121">
            <v>101</v>
          </cell>
          <cell r="I121">
            <v>17</v>
          </cell>
          <cell r="J121">
            <v>4.25</v>
          </cell>
          <cell r="K121">
            <v>110.5</v>
          </cell>
          <cell r="L121">
            <v>20.079999999999998</v>
          </cell>
          <cell r="M121">
            <v>0</v>
          </cell>
          <cell r="N121">
            <v>20</v>
          </cell>
          <cell r="O121">
            <v>0</v>
          </cell>
          <cell r="P121">
            <v>520</v>
          </cell>
          <cell r="Q121">
            <v>0</v>
          </cell>
          <cell r="R121">
            <v>20</v>
          </cell>
        </row>
        <row r="122">
          <cell r="B122">
            <v>2431112144</v>
          </cell>
          <cell r="C122">
            <v>6610207615</v>
          </cell>
          <cell r="D122" t="str">
            <v>ИППСП</v>
          </cell>
          <cell r="E122" t="str">
            <v>24-0456</v>
          </cell>
          <cell r="F122">
            <v>36922</v>
          </cell>
          <cell r="G122" t="str">
            <v>Обстоен преглед за установяване на орален статус</v>
          </cell>
          <cell r="H122">
            <v>101</v>
          </cell>
          <cell r="I122">
            <v>9</v>
          </cell>
          <cell r="J122">
            <v>2.25</v>
          </cell>
          <cell r="K122">
            <v>58.5</v>
          </cell>
          <cell r="L122">
            <v>9.06</v>
          </cell>
          <cell r="M122">
            <v>13.06</v>
          </cell>
          <cell r="N122">
            <v>15</v>
          </cell>
          <cell r="O122">
            <v>7</v>
          </cell>
          <cell r="P122">
            <v>572</v>
          </cell>
          <cell r="Q122">
            <v>12.94</v>
          </cell>
          <cell r="R122">
            <v>9.06</v>
          </cell>
        </row>
        <row r="123">
          <cell r="B123">
            <v>2431112127</v>
          </cell>
          <cell r="C123">
            <v>5411287679</v>
          </cell>
          <cell r="D123" t="str">
            <v>ИППСП</v>
          </cell>
          <cell r="E123" t="str">
            <v>24-0430</v>
          </cell>
          <cell r="F123">
            <v>36922</v>
          </cell>
          <cell r="G123" t="str">
            <v>Обстоен преглед за установяване на орален статус</v>
          </cell>
          <cell r="H123">
            <v>101</v>
          </cell>
          <cell r="I123">
            <v>11</v>
          </cell>
          <cell r="J123">
            <v>2.75</v>
          </cell>
          <cell r="K123">
            <v>71.5</v>
          </cell>
          <cell r="L123">
            <v>20.170000000000002</v>
          </cell>
          <cell r="M123">
            <v>0</v>
          </cell>
          <cell r="N123">
            <v>20</v>
          </cell>
          <cell r="O123">
            <v>0</v>
          </cell>
          <cell r="P123">
            <v>520</v>
          </cell>
          <cell r="Q123">
            <v>0</v>
          </cell>
          <cell r="R123">
            <v>20</v>
          </cell>
        </row>
        <row r="124">
          <cell r="B124">
            <v>2431112060</v>
          </cell>
          <cell r="C124">
            <v>5912157620</v>
          </cell>
          <cell r="D124" t="str">
            <v>ИППСП</v>
          </cell>
          <cell r="E124" t="str">
            <v>24-0431</v>
          </cell>
          <cell r="F124">
            <v>36922</v>
          </cell>
          <cell r="G124" t="str">
            <v>Обстоен преглед за установяване на орален статус</v>
          </cell>
          <cell r="H124">
            <v>101</v>
          </cell>
          <cell r="I124">
            <v>11</v>
          </cell>
          <cell r="J124">
            <v>2.75</v>
          </cell>
          <cell r="K124">
            <v>71.5</v>
          </cell>
          <cell r="L124">
            <v>18.98</v>
          </cell>
          <cell r="M124">
            <v>4.1500000000000004</v>
          </cell>
          <cell r="N124">
            <v>20</v>
          </cell>
          <cell r="O124">
            <v>3</v>
          </cell>
          <cell r="P124">
            <v>598</v>
          </cell>
          <cell r="Q124">
            <v>4.0199999999999996</v>
          </cell>
          <cell r="R124">
            <v>18.98</v>
          </cell>
        </row>
        <row r="125">
          <cell r="B125">
            <v>2431112141</v>
          </cell>
          <cell r="C125">
            <v>7104197580</v>
          </cell>
          <cell r="D125" t="str">
            <v>ИППСП</v>
          </cell>
          <cell r="E125" t="str">
            <v>24-0344</v>
          </cell>
          <cell r="F125">
            <v>36922</v>
          </cell>
          <cell r="G125" t="str">
            <v>Обстоен преглед за установяване на орален статус</v>
          </cell>
          <cell r="H125">
            <v>101</v>
          </cell>
          <cell r="I125">
            <v>9</v>
          </cell>
          <cell r="J125">
            <v>2.25</v>
          </cell>
          <cell r="K125">
            <v>58.5</v>
          </cell>
          <cell r="L125">
            <v>10.199999999999999</v>
          </cell>
          <cell r="M125">
            <v>5.01</v>
          </cell>
          <cell r="N125">
            <v>10</v>
          </cell>
          <cell r="O125">
            <v>5</v>
          </cell>
          <cell r="P125">
            <v>390</v>
          </cell>
          <cell r="Q125">
            <v>5</v>
          </cell>
          <cell r="R125">
            <v>10</v>
          </cell>
        </row>
        <row r="126">
          <cell r="B126">
            <v>2431112052</v>
          </cell>
          <cell r="C126">
            <v>6403067560</v>
          </cell>
          <cell r="D126" t="str">
            <v>ИППСП</v>
          </cell>
          <cell r="E126" t="str">
            <v>24-0419</v>
          </cell>
          <cell r="F126">
            <v>36922</v>
          </cell>
          <cell r="G126" t="str">
            <v>Обстоен преглед за установяване на орален статус</v>
          </cell>
          <cell r="H126">
            <v>101</v>
          </cell>
          <cell r="I126">
            <v>11</v>
          </cell>
          <cell r="J126">
            <v>2.75</v>
          </cell>
          <cell r="K126">
            <v>71.5</v>
          </cell>
          <cell r="L126">
            <v>15.11</v>
          </cell>
          <cell r="M126">
            <v>7.02</v>
          </cell>
          <cell r="N126">
            <v>15</v>
          </cell>
          <cell r="O126">
            <v>7</v>
          </cell>
          <cell r="P126">
            <v>572</v>
          </cell>
          <cell r="Q126">
            <v>7</v>
          </cell>
          <cell r="R126">
            <v>15</v>
          </cell>
        </row>
        <row r="127">
          <cell r="B127">
            <v>2431112143</v>
          </cell>
          <cell r="C127">
            <v>5411127578</v>
          </cell>
          <cell r="D127" t="str">
            <v>ИППСП</v>
          </cell>
          <cell r="E127" t="str">
            <v>24-0304</v>
          </cell>
          <cell r="F127">
            <v>36922</v>
          </cell>
          <cell r="G127" t="str">
            <v>Обстоен преглед за установяване на орален статус</v>
          </cell>
          <cell r="H127">
            <v>101</v>
          </cell>
          <cell r="J127">
            <v>0</v>
          </cell>
          <cell r="K127">
            <v>0</v>
          </cell>
          <cell r="L127">
            <v>11.65</v>
          </cell>
          <cell r="M127">
            <v>11.2</v>
          </cell>
          <cell r="N127">
            <v>15</v>
          </cell>
          <cell r="O127">
            <v>5</v>
          </cell>
          <cell r="P127">
            <v>520</v>
          </cell>
          <cell r="Q127">
            <v>8.35</v>
          </cell>
          <cell r="R127">
            <v>11.65</v>
          </cell>
        </row>
        <row r="128">
          <cell r="B128">
            <v>2431112106</v>
          </cell>
          <cell r="C128">
            <v>4805235848</v>
          </cell>
          <cell r="D128" t="str">
            <v>ИППСП</v>
          </cell>
          <cell r="E128" t="str">
            <v>24-0421</v>
          </cell>
          <cell r="F128">
            <v>36922</v>
          </cell>
          <cell r="G128" t="str">
            <v>Обстоен преглед за установяване на орален статус</v>
          </cell>
          <cell r="H128">
            <v>101</v>
          </cell>
          <cell r="I128">
            <v>15</v>
          </cell>
          <cell r="J128">
            <v>3.75</v>
          </cell>
          <cell r="K128">
            <v>97.5</v>
          </cell>
          <cell r="L128">
            <v>19.649999999999999</v>
          </cell>
          <cell r="M128">
            <v>7.62</v>
          </cell>
          <cell r="N128">
            <v>20</v>
          </cell>
          <cell r="O128">
            <v>7</v>
          </cell>
          <cell r="P128">
            <v>702</v>
          </cell>
          <cell r="Q128">
            <v>7.35</v>
          </cell>
          <cell r="R128">
            <v>19.649999999999999</v>
          </cell>
        </row>
        <row r="129">
          <cell r="B129">
            <v>2431112140</v>
          </cell>
          <cell r="C129">
            <v>5504067695</v>
          </cell>
          <cell r="D129" t="str">
            <v>ИППСП</v>
          </cell>
          <cell r="E129" t="str">
            <v>24-0426</v>
          </cell>
          <cell r="F129">
            <v>36922</v>
          </cell>
          <cell r="G129" t="str">
            <v>Обстоен преглед за установяване на орален статус</v>
          </cell>
          <cell r="H129">
            <v>101</v>
          </cell>
          <cell r="I129">
            <v>12</v>
          </cell>
          <cell r="J129">
            <v>3</v>
          </cell>
          <cell r="K129">
            <v>78</v>
          </cell>
          <cell r="L129">
            <v>19.03</v>
          </cell>
          <cell r="M129">
            <v>3.02</v>
          </cell>
          <cell r="N129">
            <v>19</v>
          </cell>
          <cell r="O129">
            <v>3</v>
          </cell>
          <cell r="P129">
            <v>572</v>
          </cell>
          <cell r="Q129">
            <v>3</v>
          </cell>
          <cell r="R129">
            <v>19</v>
          </cell>
        </row>
        <row r="130">
          <cell r="B130">
            <v>2431112151</v>
          </cell>
          <cell r="C130">
            <v>7112127636</v>
          </cell>
          <cell r="D130" t="str">
            <v>ИППСП</v>
          </cell>
          <cell r="E130" t="str">
            <v>24-0343</v>
          </cell>
          <cell r="F130">
            <v>36922</v>
          </cell>
          <cell r="G130" t="str">
            <v>Обстоен преглед за установяване на орален статус</v>
          </cell>
          <cell r="H130">
            <v>101</v>
          </cell>
          <cell r="I130">
            <v>3</v>
          </cell>
          <cell r="J130">
            <v>0.75</v>
          </cell>
          <cell r="K130">
            <v>19.5</v>
          </cell>
          <cell r="L130">
            <v>15.05</v>
          </cell>
          <cell r="M130">
            <v>7</v>
          </cell>
          <cell r="N130">
            <v>15</v>
          </cell>
          <cell r="O130">
            <v>7</v>
          </cell>
          <cell r="P130">
            <v>572</v>
          </cell>
          <cell r="Q130">
            <v>7</v>
          </cell>
          <cell r="R130">
            <v>15</v>
          </cell>
        </row>
        <row r="131">
          <cell r="B131">
            <v>2431112007</v>
          </cell>
          <cell r="C131" t="str">
            <v>5307267597</v>
          </cell>
          <cell r="D131" t="str">
            <v>ИППСП</v>
          </cell>
          <cell r="E131" t="str">
            <v>24-0541</v>
          </cell>
          <cell r="F131">
            <v>36922</v>
          </cell>
          <cell r="G131" t="str">
            <v>Обстоен преглед за установяване на орален статус</v>
          </cell>
          <cell r="H131">
            <v>101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>
            <v>2431112008</v>
          </cell>
          <cell r="C132" t="str">
            <v>5105281860</v>
          </cell>
          <cell r="D132" t="str">
            <v>ИППСП</v>
          </cell>
          <cell r="E132" t="str">
            <v>24-0540</v>
          </cell>
          <cell r="F132">
            <v>36922</v>
          </cell>
          <cell r="G132" t="str">
            <v>Обстоен преглед за установяване на орален статус</v>
          </cell>
          <cell r="H132">
            <v>101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B133">
            <v>2431112159</v>
          </cell>
          <cell r="C133" t="str">
            <v>4508067650</v>
          </cell>
          <cell r="D133" t="str">
            <v>ИППСП</v>
          </cell>
          <cell r="E133" t="str">
            <v>24-0451</v>
          </cell>
          <cell r="F133">
            <v>36922</v>
          </cell>
          <cell r="G133" t="str">
            <v>Обстоен преглед за установяване на орален статус</v>
          </cell>
          <cell r="H133">
            <v>101</v>
          </cell>
          <cell r="I133">
            <v>10</v>
          </cell>
          <cell r="J133">
            <v>2.5</v>
          </cell>
          <cell r="K133">
            <v>65</v>
          </cell>
          <cell r="L133">
            <v>10.220000000000001</v>
          </cell>
          <cell r="M133">
            <v>0</v>
          </cell>
          <cell r="N133">
            <v>10</v>
          </cell>
          <cell r="O133">
            <v>0</v>
          </cell>
          <cell r="P133">
            <v>260</v>
          </cell>
          <cell r="Q133">
            <v>0</v>
          </cell>
          <cell r="R133">
            <v>10</v>
          </cell>
        </row>
        <row r="134">
          <cell r="B134">
            <v>2431112161</v>
          </cell>
          <cell r="C134" t="str">
            <v>7206257608</v>
          </cell>
          <cell r="D134" t="str">
            <v>ИППСП</v>
          </cell>
          <cell r="E134" t="str">
            <v>24-0208</v>
          </cell>
          <cell r="F134">
            <v>36921</v>
          </cell>
          <cell r="G134" t="str">
            <v>Обстоен преглед за установяване на орален статус</v>
          </cell>
          <cell r="H134">
            <v>101</v>
          </cell>
          <cell r="I134">
            <v>3</v>
          </cell>
          <cell r="J134">
            <v>0.75</v>
          </cell>
          <cell r="K134">
            <v>19.5</v>
          </cell>
          <cell r="L134">
            <v>10.14</v>
          </cell>
          <cell r="M134">
            <v>0</v>
          </cell>
          <cell r="N134">
            <v>10</v>
          </cell>
          <cell r="O134">
            <v>0</v>
          </cell>
          <cell r="P134">
            <v>260</v>
          </cell>
          <cell r="Q134">
            <v>0</v>
          </cell>
          <cell r="R134">
            <v>10</v>
          </cell>
        </row>
        <row r="135">
          <cell r="B135">
            <v>2431112042</v>
          </cell>
          <cell r="C135">
            <v>5901293517</v>
          </cell>
          <cell r="D135" t="str">
            <v>ИППСП</v>
          </cell>
          <cell r="E135" t="str">
            <v>24-0206</v>
          </cell>
          <cell r="F135">
            <v>36921</v>
          </cell>
          <cell r="G135" t="str">
            <v>Обстоен преглед за установяване на орален статус</v>
          </cell>
          <cell r="H135">
            <v>101</v>
          </cell>
          <cell r="I135">
            <v>8</v>
          </cell>
          <cell r="J135">
            <v>2</v>
          </cell>
          <cell r="K135">
            <v>52</v>
          </cell>
          <cell r="L135">
            <v>15.03</v>
          </cell>
          <cell r="M135">
            <v>6.15</v>
          </cell>
          <cell r="N135">
            <v>15</v>
          </cell>
          <cell r="O135">
            <v>6</v>
          </cell>
          <cell r="P135">
            <v>546</v>
          </cell>
          <cell r="Q135">
            <v>6</v>
          </cell>
          <cell r="R135">
            <v>15</v>
          </cell>
        </row>
        <row r="136">
          <cell r="B136">
            <v>2431112125</v>
          </cell>
          <cell r="C136">
            <v>5910317611</v>
          </cell>
          <cell r="D136" t="str">
            <v>ИППСП</v>
          </cell>
          <cell r="E136" t="str">
            <v>24-0372</v>
          </cell>
          <cell r="F136">
            <v>36921</v>
          </cell>
          <cell r="G136" t="str">
            <v>Обстоен преглед за установяване на орален статус</v>
          </cell>
          <cell r="H136">
            <v>101</v>
          </cell>
          <cell r="I136">
            <v>5</v>
          </cell>
          <cell r="J136">
            <v>1.25</v>
          </cell>
          <cell r="K136">
            <v>32.5</v>
          </cell>
          <cell r="L136">
            <v>12.74</v>
          </cell>
          <cell r="M136">
            <v>7.38</v>
          </cell>
          <cell r="N136">
            <v>13</v>
          </cell>
          <cell r="O136">
            <v>7</v>
          </cell>
          <cell r="P136">
            <v>520</v>
          </cell>
          <cell r="Q136">
            <v>7.26</v>
          </cell>
          <cell r="R136">
            <v>12.74</v>
          </cell>
        </row>
        <row r="137">
          <cell r="B137">
            <v>2431112088</v>
          </cell>
          <cell r="C137">
            <v>5812147655</v>
          </cell>
          <cell r="D137" t="str">
            <v>ИППСП</v>
          </cell>
          <cell r="E137" t="str">
            <v>24-0410</v>
          </cell>
          <cell r="F137">
            <v>36921</v>
          </cell>
          <cell r="G137" t="str">
            <v>Обстоен преглед за установяване на орален статус</v>
          </cell>
          <cell r="H137">
            <v>101</v>
          </cell>
          <cell r="I137">
            <v>15</v>
          </cell>
          <cell r="J137">
            <v>3.75</v>
          </cell>
          <cell r="K137">
            <v>97.5</v>
          </cell>
          <cell r="L137">
            <v>14.15</v>
          </cell>
          <cell r="M137">
            <v>8.09</v>
          </cell>
          <cell r="N137">
            <v>20</v>
          </cell>
          <cell r="O137">
            <v>2</v>
          </cell>
          <cell r="P137">
            <v>572</v>
          </cell>
          <cell r="Q137">
            <v>7.85</v>
          </cell>
          <cell r="R137">
            <v>14.15</v>
          </cell>
        </row>
        <row r="138">
          <cell r="B138">
            <v>2431112006</v>
          </cell>
          <cell r="C138">
            <v>5802099077</v>
          </cell>
          <cell r="D138" t="str">
            <v>ИППСП</v>
          </cell>
          <cell r="E138" t="str">
            <v>24-0113</v>
          </cell>
          <cell r="F138">
            <v>36916</v>
          </cell>
          <cell r="G138" t="str">
            <v>Обстоен преглед за установяване на орален статус</v>
          </cell>
          <cell r="H138">
            <v>101</v>
          </cell>
          <cell r="I138">
            <v>15</v>
          </cell>
          <cell r="J138">
            <v>3.75</v>
          </cell>
          <cell r="K138">
            <v>97.5</v>
          </cell>
          <cell r="L138">
            <v>15.59</v>
          </cell>
          <cell r="M138">
            <v>7.16</v>
          </cell>
          <cell r="N138">
            <v>15</v>
          </cell>
          <cell r="O138">
            <v>7</v>
          </cell>
          <cell r="P138">
            <v>572</v>
          </cell>
          <cell r="Q138">
            <v>7</v>
          </cell>
          <cell r="R138">
            <v>15</v>
          </cell>
        </row>
        <row r="139">
          <cell r="B139">
            <v>2431112047</v>
          </cell>
          <cell r="C139">
            <v>5112277653</v>
          </cell>
          <cell r="D139" t="str">
            <v>ИППСП</v>
          </cell>
          <cell r="E139" t="str">
            <v>24-0235</v>
          </cell>
          <cell r="F139">
            <v>36921</v>
          </cell>
          <cell r="G139" t="str">
            <v>Обстоен преглед за установяване на орален статус</v>
          </cell>
          <cell r="H139">
            <v>101</v>
          </cell>
          <cell r="I139">
            <v>16</v>
          </cell>
          <cell r="J139">
            <v>4</v>
          </cell>
          <cell r="K139">
            <v>104</v>
          </cell>
          <cell r="L139">
            <v>13.38</v>
          </cell>
          <cell r="M139">
            <v>9.6</v>
          </cell>
          <cell r="N139">
            <v>16</v>
          </cell>
          <cell r="O139">
            <v>5</v>
          </cell>
          <cell r="P139">
            <v>546</v>
          </cell>
          <cell r="Q139">
            <v>7.62</v>
          </cell>
          <cell r="R139">
            <v>13.38</v>
          </cell>
        </row>
        <row r="140">
          <cell r="B140">
            <v>2431112050</v>
          </cell>
          <cell r="C140">
            <v>5906217778</v>
          </cell>
          <cell r="D140" t="str">
            <v>ИППСП</v>
          </cell>
          <cell r="E140" t="str">
            <v>24-0108</v>
          </cell>
          <cell r="F140">
            <v>36916</v>
          </cell>
          <cell r="G140" t="str">
            <v>Обстоен преглед за установяване на орален статус</v>
          </cell>
          <cell r="H140">
            <v>101</v>
          </cell>
          <cell r="J140">
            <v>0</v>
          </cell>
          <cell r="K140">
            <v>0</v>
          </cell>
          <cell r="L140">
            <v>15.6</v>
          </cell>
          <cell r="M140">
            <v>14.8</v>
          </cell>
          <cell r="N140">
            <v>25</v>
          </cell>
          <cell r="O140">
            <v>5</v>
          </cell>
          <cell r="P140">
            <v>780</v>
          </cell>
          <cell r="Q140">
            <v>14.4</v>
          </cell>
          <cell r="R140">
            <v>15.6</v>
          </cell>
        </row>
        <row r="141">
          <cell r="B141">
            <v>2431112084</v>
          </cell>
          <cell r="C141">
            <v>6810097670</v>
          </cell>
          <cell r="D141" t="str">
            <v>ИППСП</v>
          </cell>
          <cell r="E141" t="str">
            <v>24-0025</v>
          </cell>
          <cell r="F141">
            <v>36915</v>
          </cell>
          <cell r="G141" t="str">
            <v>Обстоен преглед за установяване на орален статус</v>
          </cell>
          <cell r="H141">
            <v>101</v>
          </cell>
          <cell r="I141">
            <v>20</v>
          </cell>
          <cell r="J141">
            <v>5</v>
          </cell>
          <cell r="K141">
            <v>130</v>
          </cell>
          <cell r="L141">
            <v>17.059999999999999</v>
          </cell>
          <cell r="M141">
            <v>5.07</v>
          </cell>
          <cell r="N141">
            <v>20</v>
          </cell>
          <cell r="O141">
            <v>2</v>
          </cell>
          <cell r="P141">
            <v>572</v>
          </cell>
          <cell r="Q141">
            <v>4.9400000000000004</v>
          </cell>
          <cell r="R141">
            <v>17.059999999999999</v>
          </cell>
        </row>
        <row r="142">
          <cell r="B142">
            <v>2431112070</v>
          </cell>
          <cell r="C142">
            <v>5010286077</v>
          </cell>
          <cell r="D142" t="str">
            <v>ИППСП</v>
          </cell>
          <cell r="E142" t="str">
            <v>24-0128</v>
          </cell>
          <cell r="F142">
            <v>36916</v>
          </cell>
          <cell r="G142" t="str">
            <v>Обстоен преглед за установяване на орален статус</v>
          </cell>
          <cell r="H142">
            <v>101</v>
          </cell>
          <cell r="I142">
            <v>23</v>
          </cell>
          <cell r="J142">
            <v>5.75</v>
          </cell>
          <cell r="K142">
            <v>149.5</v>
          </cell>
          <cell r="L142">
            <v>20.04</v>
          </cell>
          <cell r="M142">
            <v>0</v>
          </cell>
          <cell r="N142">
            <v>20</v>
          </cell>
          <cell r="O142">
            <v>0</v>
          </cell>
          <cell r="P142">
            <v>520</v>
          </cell>
          <cell r="Q142">
            <v>0</v>
          </cell>
          <cell r="R142">
            <v>20</v>
          </cell>
        </row>
        <row r="143">
          <cell r="B143">
            <v>2431112037</v>
          </cell>
          <cell r="C143">
            <v>5502097520</v>
          </cell>
          <cell r="D143" t="str">
            <v>ИППСП</v>
          </cell>
          <cell r="E143" t="str">
            <v>24-0121</v>
          </cell>
          <cell r="F143">
            <v>36916</v>
          </cell>
          <cell r="G143" t="str">
            <v>Обстоен преглед за установяване на орален статус</v>
          </cell>
          <cell r="H143">
            <v>101</v>
          </cell>
          <cell r="I143">
            <v>21</v>
          </cell>
          <cell r="J143">
            <v>5.25</v>
          </cell>
          <cell r="K143">
            <v>136.5</v>
          </cell>
          <cell r="L143">
            <v>20.23</v>
          </cell>
          <cell r="M143">
            <v>1.98</v>
          </cell>
          <cell r="N143">
            <v>20</v>
          </cell>
          <cell r="O143">
            <v>2</v>
          </cell>
          <cell r="P143">
            <v>571.48</v>
          </cell>
          <cell r="Q143">
            <v>1.98</v>
          </cell>
          <cell r="R143">
            <v>20</v>
          </cell>
        </row>
        <row r="144">
          <cell r="B144">
            <v>2431112126</v>
          </cell>
          <cell r="C144">
            <v>5609025778</v>
          </cell>
          <cell r="D144" t="str">
            <v>ИППСП</v>
          </cell>
          <cell r="E144" t="str">
            <v>24-005</v>
          </cell>
          <cell r="F144">
            <v>36914</v>
          </cell>
          <cell r="G144" t="str">
            <v>Обстоен преглед за установяване на орален статус</v>
          </cell>
          <cell r="H144">
            <v>101</v>
          </cell>
          <cell r="I144">
            <v>8</v>
          </cell>
          <cell r="J144">
            <v>2</v>
          </cell>
          <cell r="K144">
            <v>52</v>
          </cell>
          <cell r="L144">
            <v>20.25</v>
          </cell>
          <cell r="M144">
            <v>0</v>
          </cell>
          <cell r="N144">
            <v>20</v>
          </cell>
          <cell r="O144">
            <v>0</v>
          </cell>
          <cell r="P144">
            <v>520</v>
          </cell>
          <cell r="Q144">
            <v>0</v>
          </cell>
          <cell r="R144">
            <v>20</v>
          </cell>
        </row>
        <row r="145">
          <cell r="B145">
            <v>2431112145</v>
          </cell>
          <cell r="C145">
            <v>6609067538</v>
          </cell>
          <cell r="D145" t="str">
            <v>ИППСП</v>
          </cell>
          <cell r="E145" t="str">
            <v>24-0114</v>
          </cell>
          <cell r="F145">
            <v>36916</v>
          </cell>
          <cell r="G145" t="str">
            <v>Обстоен преглед за установяване на орален статус</v>
          </cell>
          <cell r="H145">
            <v>101</v>
          </cell>
          <cell r="I145">
            <v>7</v>
          </cell>
          <cell r="J145">
            <v>1.75</v>
          </cell>
          <cell r="K145">
            <v>45.5</v>
          </cell>
          <cell r="L145">
            <v>8.11</v>
          </cell>
          <cell r="M145">
            <v>1.8</v>
          </cell>
          <cell r="N145">
            <v>9</v>
          </cell>
          <cell r="O145">
            <v>1</v>
          </cell>
          <cell r="P145">
            <v>257.66000000000003</v>
          </cell>
          <cell r="Q145">
            <v>1.8</v>
          </cell>
          <cell r="R145">
            <v>8.11</v>
          </cell>
        </row>
        <row r="146">
          <cell r="B146">
            <v>2431112136</v>
          </cell>
          <cell r="C146">
            <v>5601207631</v>
          </cell>
          <cell r="D146" t="str">
            <v>ИППСП</v>
          </cell>
          <cell r="E146" t="str">
            <v>24-0107</v>
          </cell>
          <cell r="F146">
            <v>36916</v>
          </cell>
          <cell r="G146" t="str">
            <v>Обстоен преглед за установяване на орален статус</v>
          </cell>
          <cell r="H146">
            <v>101</v>
          </cell>
          <cell r="I146">
            <v>11</v>
          </cell>
          <cell r="J146">
            <v>2.75</v>
          </cell>
          <cell r="K146">
            <v>71.5</v>
          </cell>
          <cell r="L146">
            <v>13.77</v>
          </cell>
          <cell r="M146">
            <v>0</v>
          </cell>
          <cell r="N146">
            <v>15</v>
          </cell>
          <cell r="O146">
            <v>4</v>
          </cell>
          <cell r="P146">
            <v>358.02</v>
          </cell>
          <cell r="Q146">
            <v>0</v>
          </cell>
          <cell r="R146">
            <v>13.77</v>
          </cell>
        </row>
        <row r="147">
          <cell r="B147">
            <v>2431112003</v>
          </cell>
          <cell r="C147">
            <v>7306227572</v>
          </cell>
          <cell r="D147" t="str">
            <v>ИППСП</v>
          </cell>
          <cell r="E147" t="str">
            <v>24-0146</v>
          </cell>
          <cell r="F147">
            <v>36917</v>
          </cell>
          <cell r="G147" t="str">
            <v>Обстоен преглед за установяване на орален статус</v>
          </cell>
          <cell r="H147">
            <v>101</v>
          </cell>
          <cell r="I147">
            <v>11</v>
          </cell>
          <cell r="J147">
            <v>2.75</v>
          </cell>
          <cell r="K147">
            <v>71.5</v>
          </cell>
          <cell r="L147">
            <v>11.77</v>
          </cell>
          <cell r="M147">
            <v>10.3</v>
          </cell>
          <cell r="N147">
            <v>20</v>
          </cell>
          <cell r="O147">
            <v>2</v>
          </cell>
          <cell r="P147">
            <v>572</v>
          </cell>
          <cell r="Q147">
            <v>10.23</v>
          </cell>
          <cell r="R147">
            <v>11.77</v>
          </cell>
        </row>
        <row r="148">
          <cell r="B148">
            <v>2431112010</v>
          </cell>
          <cell r="C148">
            <v>6202087646</v>
          </cell>
          <cell r="D148" t="str">
            <v>ИППСП</v>
          </cell>
          <cell r="E148" t="str">
            <v>24-0232</v>
          </cell>
          <cell r="F148">
            <v>36917</v>
          </cell>
          <cell r="G148" t="str">
            <v>Обстоен преглед за установяване на орален статус</v>
          </cell>
          <cell r="H148">
            <v>101</v>
          </cell>
          <cell r="I148">
            <v>9</v>
          </cell>
          <cell r="J148">
            <v>2.25</v>
          </cell>
          <cell r="K148">
            <v>58.5</v>
          </cell>
          <cell r="L148">
            <v>20.21</v>
          </cell>
          <cell r="M148">
            <v>0</v>
          </cell>
          <cell r="N148">
            <v>20</v>
          </cell>
          <cell r="O148">
            <v>0</v>
          </cell>
          <cell r="P148">
            <v>520</v>
          </cell>
          <cell r="Q148">
            <v>0</v>
          </cell>
          <cell r="R148">
            <v>20</v>
          </cell>
        </row>
        <row r="149">
          <cell r="B149">
            <v>2431112038</v>
          </cell>
          <cell r="C149">
            <v>5101277630</v>
          </cell>
          <cell r="D149" t="str">
            <v>ИППСП</v>
          </cell>
          <cell r="E149" t="str">
            <v>24-0227</v>
          </cell>
          <cell r="F149">
            <v>36917</v>
          </cell>
          <cell r="G149" t="str">
            <v>Обстоен преглед за установяване на орален статус</v>
          </cell>
          <cell r="H149">
            <v>101</v>
          </cell>
          <cell r="I149">
            <v>10</v>
          </cell>
          <cell r="J149">
            <v>2.5</v>
          </cell>
          <cell r="K149">
            <v>65</v>
          </cell>
          <cell r="L149">
            <v>14.85</v>
          </cell>
          <cell r="M149">
            <v>5.13</v>
          </cell>
          <cell r="N149">
            <v>15</v>
          </cell>
          <cell r="O149">
            <v>5</v>
          </cell>
          <cell r="P149">
            <v>519.48</v>
          </cell>
          <cell r="Q149">
            <v>5.13</v>
          </cell>
          <cell r="R149">
            <v>14.85</v>
          </cell>
        </row>
        <row r="150">
          <cell r="B150">
            <v>2431112065</v>
          </cell>
          <cell r="C150">
            <v>7006287713</v>
          </cell>
          <cell r="D150" t="str">
            <v>ИППСП</v>
          </cell>
          <cell r="E150" t="str">
            <v>24-0125</v>
          </cell>
          <cell r="F150">
            <v>36916</v>
          </cell>
          <cell r="G150" t="str">
            <v>Обстоен преглед за установяване на орален статус</v>
          </cell>
          <cell r="H150">
            <v>101</v>
          </cell>
          <cell r="I150">
            <v>14</v>
          </cell>
          <cell r="J150">
            <v>3.5</v>
          </cell>
          <cell r="K150">
            <v>91</v>
          </cell>
          <cell r="L150">
            <v>14.57</v>
          </cell>
          <cell r="M150">
            <v>4.42</v>
          </cell>
          <cell r="N150">
            <v>15</v>
          </cell>
          <cell r="O150">
            <v>4</v>
          </cell>
          <cell r="P150">
            <v>493.74</v>
          </cell>
          <cell r="Q150">
            <v>4.42</v>
          </cell>
          <cell r="R150">
            <v>14.57</v>
          </cell>
        </row>
        <row r="151">
          <cell r="B151">
            <v>2431112029</v>
          </cell>
          <cell r="C151">
            <v>7103077532</v>
          </cell>
          <cell r="D151" t="str">
            <v>ИППСП</v>
          </cell>
          <cell r="E151" t="str">
            <v>24-0220</v>
          </cell>
          <cell r="F151">
            <v>36917</v>
          </cell>
          <cell r="G151" t="str">
            <v>Обстоен преглед за установяване на орален статус</v>
          </cell>
          <cell r="H151">
            <v>101</v>
          </cell>
          <cell r="I151">
            <v>10</v>
          </cell>
          <cell r="J151">
            <v>2.5</v>
          </cell>
          <cell r="K151">
            <v>65</v>
          </cell>
          <cell r="L151">
            <v>15.02</v>
          </cell>
          <cell r="M151">
            <v>7.12</v>
          </cell>
          <cell r="N151">
            <v>17</v>
          </cell>
          <cell r="O151">
            <v>5</v>
          </cell>
          <cell r="P151">
            <v>572</v>
          </cell>
          <cell r="Q151">
            <v>6.98</v>
          </cell>
          <cell r="R151">
            <v>15.02</v>
          </cell>
        </row>
        <row r="152">
          <cell r="B152">
            <v>2431112156</v>
          </cell>
          <cell r="C152">
            <v>6811137593</v>
          </cell>
          <cell r="D152" t="str">
            <v>ИППСП</v>
          </cell>
          <cell r="E152" t="str">
            <v>24-0229</v>
          </cell>
          <cell r="F152">
            <v>36917</v>
          </cell>
          <cell r="G152" t="str">
            <v>Обстоен преглед за установяване на орален статус</v>
          </cell>
          <cell r="H152">
            <v>101</v>
          </cell>
          <cell r="I152">
            <v>12</v>
          </cell>
          <cell r="J152">
            <v>3</v>
          </cell>
          <cell r="K152">
            <v>78</v>
          </cell>
          <cell r="L152">
            <v>15</v>
          </cell>
          <cell r="M152">
            <v>7</v>
          </cell>
          <cell r="N152">
            <v>15</v>
          </cell>
          <cell r="O152">
            <v>7</v>
          </cell>
          <cell r="P152">
            <v>572</v>
          </cell>
          <cell r="Q152">
            <v>7</v>
          </cell>
          <cell r="R152">
            <v>15</v>
          </cell>
        </row>
        <row r="153">
          <cell r="B153">
            <v>2431112091</v>
          </cell>
          <cell r="C153">
            <v>7404197549</v>
          </cell>
          <cell r="D153" t="str">
            <v>ИППСП</v>
          </cell>
          <cell r="E153" t="str">
            <v>24-0150</v>
          </cell>
          <cell r="F153">
            <v>36919</v>
          </cell>
          <cell r="G153" t="str">
            <v>Обстоен преглед за установяване на орален статус</v>
          </cell>
          <cell r="H153">
            <v>101</v>
          </cell>
          <cell r="I153">
            <v>21</v>
          </cell>
          <cell r="J153">
            <v>5.25</v>
          </cell>
          <cell r="K153">
            <v>136.5</v>
          </cell>
          <cell r="L153">
            <v>15.02</v>
          </cell>
          <cell r="M153">
            <v>7.05</v>
          </cell>
          <cell r="N153">
            <v>15</v>
          </cell>
          <cell r="O153">
            <v>7</v>
          </cell>
          <cell r="P153">
            <v>572</v>
          </cell>
          <cell r="Q153">
            <v>7</v>
          </cell>
          <cell r="R153">
            <v>15</v>
          </cell>
        </row>
        <row r="154">
          <cell r="B154">
            <v>2431112023</v>
          </cell>
          <cell r="C154">
            <v>6111050970</v>
          </cell>
          <cell r="D154" t="str">
            <v>ИППСП</v>
          </cell>
          <cell r="E154" t="str">
            <v>24-0205</v>
          </cell>
          <cell r="F154">
            <v>36918</v>
          </cell>
          <cell r="G154" t="str">
            <v>Обстоен преглед за установяване на орален статус</v>
          </cell>
          <cell r="H154">
            <v>101</v>
          </cell>
          <cell r="I154">
            <v>7</v>
          </cell>
          <cell r="J154">
            <v>1.75</v>
          </cell>
          <cell r="K154">
            <v>45.5</v>
          </cell>
          <cell r="L154">
            <v>9.98</v>
          </cell>
          <cell r="M154">
            <v>9.1300000000000008</v>
          </cell>
          <cell r="N154">
            <v>15</v>
          </cell>
          <cell r="O154">
            <v>4</v>
          </cell>
          <cell r="P154">
            <v>494</v>
          </cell>
          <cell r="Q154">
            <v>9.02</v>
          </cell>
          <cell r="R154">
            <v>9.98</v>
          </cell>
        </row>
        <row r="155">
          <cell r="B155">
            <v>2431112155</v>
          </cell>
          <cell r="C155">
            <v>7003197690</v>
          </cell>
          <cell r="D155" t="str">
            <v>ИППСП</v>
          </cell>
          <cell r="E155" t="str">
            <v>24-0295</v>
          </cell>
          <cell r="F155">
            <v>36918</v>
          </cell>
          <cell r="G155" t="str">
            <v>Обстоен преглед за установяване на орален статус</v>
          </cell>
          <cell r="H155">
            <v>101</v>
          </cell>
          <cell r="I155">
            <v>3</v>
          </cell>
          <cell r="J155">
            <v>0.75</v>
          </cell>
          <cell r="K155">
            <v>19.5</v>
          </cell>
          <cell r="L155">
            <v>8.85</v>
          </cell>
          <cell r="M155">
            <v>1.39</v>
          </cell>
          <cell r="N155">
            <v>9</v>
          </cell>
          <cell r="O155">
            <v>1</v>
          </cell>
          <cell r="P155">
            <v>260</v>
          </cell>
          <cell r="Q155">
            <v>1.1499999999999999</v>
          </cell>
          <cell r="R155">
            <v>8.85</v>
          </cell>
        </row>
        <row r="156">
          <cell r="B156">
            <v>2431112157</v>
          </cell>
          <cell r="C156" t="str">
            <v>6006243591</v>
          </cell>
          <cell r="D156" t="str">
            <v>ИППСП</v>
          </cell>
          <cell r="E156" t="str">
            <v>24-0294</v>
          </cell>
          <cell r="F156">
            <v>36918</v>
          </cell>
          <cell r="G156" t="str">
            <v>Обстоен преглед за установяване на орален статус</v>
          </cell>
          <cell r="H156">
            <v>101</v>
          </cell>
          <cell r="I156">
            <v>16</v>
          </cell>
          <cell r="J156">
            <v>4</v>
          </cell>
          <cell r="K156">
            <v>104</v>
          </cell>
          <cell r="L156">
            <v>15.07</v>
          </cell>
          <cell r="M156">
            <v>7.1</v>
          </cell>
          <cell r="N156">
            <v>15</v>
          </cell>
          <cell r="O156">
            <v>7</v>
          </cell>
          <cell r="P156">
            <v>572</v>
          </cell>
          <cell r="Q156">
            <v>7</v>
          </cell>
          <cell r="R156">
            <v>15</v>
          </cell>
        </row>
        <row r="157">
          <cell r="B157">
            <v>2431112053</v>
          </cell>
          <cell r="C157">
            <v>4910169106</v>
          </cell>
          <cell r="D157" t="str">
            <v>ИППСП</v>
          </cell>
          <cell r="E157" t="str">
            <v>24-0269</v>
          </cell>
          <cell r="F157">
            <v>36920</v>
          </cell>
          <cell r="G157" t="str">
            <v>Обстоен преглед за установяване на орален статус</v>
          </cell>
          <cell r="H157">
            <v>101</v>
          </cell>
          <cell r="I157">
            <v>13</v>
          </cell>
          <cell r="J157">
            <v>3.25</v>
          </cell>
          <cell r="K157">
            <v>84.5</v>
          </cell>
          <cell r="L157">
            <v>14.51</v>
          </cell>
          <cell r="M157">
            <v>7.49</v>
          </cell>
          <cell r="N157">
            <v>15</v>
          </cell>
          <cell r="O157">
            <v>7</v>
          </cell>
          <cell r="P157">
            <v>572</v>
          </cell>
          <cell r="Q157">
            <v>7.49</v>
          </cell>
          <cell r="R157">
            <v>14.51</v>
          </cell>
        </row>
        <row r="158">
          <cell r="B158">
            <v>2431112097</v>
          </cell>
          <cell r="C158">
            <v>6005025893</v>
          </cell>
          <cell r="D158" t="str">
            <v>ИППСП</v>
          </cell>
          <cell r="E158" t="str">
            <v>24-0157</v>
          </cell>
          <cell r="F158">
            <v>36920</v>
          </cell>
          <cell r="G158" t="str">
            <v>Обстоен преглед за установяване на орален статус</v>
          </cell>
          <cell r="H158">
            <v>101</v>
          </cell>
          <cell r="J158">
            <v>0</v>
          </cell>
          <cell r="K158">
            <v>0</v>
          </cell>
          <cell r="L158">
            <v>0</v>
          </cell>
          <cell r="M158">
            <v>10.02</v>
          </cell>
          <cell r="N158">
            <v>9</v>
          </cell>
          <cell r="O158">
            <v>1</v>
          </cell>
          <cell r="P158">
            <v>260</v>
          </cell>
          <cell r="Q158">
            <v>10</v>
          </cell>
          <cell r="R158">
            <v>0</v>
          </cell>
        </row>
        <row r="159">
          <cell r="B159">
            <v>2431112078</v>
          </cell>
          <cell r="C159">
            <v>5707277727</v>
          </cell>
          <cell r="D159" t="str">
            <v>ИППСП</v>
          </cell>
          <cell r="E159" t="str">
            <v>24-0149</v>
          </cell>
          <cell r="F159">
            <v>36920</v>
          </cell>
          <cell r="G159" t="str">
            <v>Обстоен преглед за установяване на орален статус</v>
          </cell>
          <cell r="H159">
            <v>101</v>
          </cell>
          <cell r="I159">
            <v>10</v>
          </cell>
          <cell r="J159">
            <v>2.5</v>
          </cell>
          <cell r="K159">
            <v>65</v>
          </cell>
          <cell r="L159">
            <v>14</v>
          </cell>
          <cell r="M159">
            <v>7.09</v>
          </cell>
          <cell r="N159">
            <v>15</v>
          </cell>
          <cell r="O159">
            <v>7</v>
          </cell>
          <cell r="P159">
            <v>548.34</v>
          </cell>
          <cell r="Q159">
            <v>7.09</v>
          </cell>
          <cell r="R159">
            <v>14</v>
          </cell>
        </row>
        <row r="160">
          <cell r="B160">
            <v>2431112083</v>
          </cell>
          <cell r="C160">
            <v>5909037553</v>
          </cell>
          <cell r="D160" t="str">
            <v>ИППСП</v>
          </cell>
          <cell r="E160" t="str">
            <v>24-0271</v>
          </cell>
          <cell r="F160">
            <v>36920</v>
          </cell>
          <cell r="G160" t="str">
            <v>Обстоен преглед за установяване на орален статус</v>
          </cell>
          <cell r="H160">
            <v>101</v>
          </cell>
          <cell r="I160">
            <v>22</v>
          </cell>
          <cell r="J160">
            <v>5.5</v>
          </cell>
          <cell r="K160">
            <v>143</v>
          </cell>
          <cell r="L160">
            <v>20.23</v>
          </cell>
          <cell r="M160">
            <v>2.6</v>
          </cell>
          <cell r="N160">
            <v>20</v>
          </cell>
          <cell r="O160">
            <v>2</v>
          </cell>
          <cell r="P160">
            <v>572</v>
          </cell>
          <cell r="Q160">
            <v>2</v>
          </cell>
          <cell r="R160">
            <v>20</v>
          </cell>
        </row>
        <row r="161">
          <cell r="B161">
            <v>2431112132</v>
          </cell>
          <cell r="C161">
            <v>5807093997</v>
          </cell>
          <cell r="D161" t="str">
            <v>ИППСП</v>
          </cell>
          <cell r="E161" t="str">
            <v>24-0153</v>
          </cell>
          <cell r="F161">
            <v>36920</v>
          </cell>
          <cell r="G161" t="str">
            <v>Обстоен преглед за установяване на орален статус</v>
          </cell>
          <cell r="H161">
            <v>101</v>
          </cell>
          <cell r="I161">
            <v>16</v>
          </cell>
          <cell r="J161">
            <v>4</v>
          </cell>
          <cell r="K161">
            <v>104</v>
          </cell>
          <cell r="L161">
            <v>19.23</v>
          </cell>
          <cell r="M161">
            <v>3.16</v>
          </cell>
          <cell r="N161">
            <v>19</v>
          </cell>
          <cell r="O161">
            <v>3</v>
          </cell>
          <cell r="P161">
            <v>572</v>
          </cell>
          <cell r="Q161">
            <v>3</v>
          </cell>
          <cell r="R161">
            <v>19</v>
          </cell>
        </row>
        <row r="162">
          <cell r="B162">
            <v>2431112076</v>
          </cell>
          <cell r="C162">
            <v>5001025785</v>
          </cell>
          <cell r="D162" t="str">
            <v>ИППСП</v>
          </cell>
          <cell r="E162" t="str">
            <v>24-0147</v>
          </cell>
          <cell r="F162">
            <v>36919</v>
          </cell>
          <cell r="G162" t="str">
            <v>Обстоен преглед за установяване на орален статус</v>
          </cell>
          <cell r="H162">
            <v>101</v>
          </cell>
          <cell r="I162">
            <v>18</v>
          </cell>
          <cell r="J162">
            <v>4.5</v>
          </cell>
          <cell r="K162">
            <v>117</v>
          </cell>
          <cell r="L162">
            <v>19.600000000000001</v>
          </cell>
          <cell r="M162">
            <v>2.73</v>
          </cell>
          <cell r="N162">
            <v>20</v>
          </cell>
          <cell r="O162">
            <v>2</v>
          </cell>
          <cell r="P162">
            <v>572</v>
          </cell>
          <cell r="Q162">
            <v>2.4</v>
          </cell>
          <cell r="R162">
            <v>19.600000000000001</v>
          </cell>
        </row>
        <row r="163">
          <cell r="B163">
            <v>2431112147</v>
          </cell>
          <cell r="C163">
            <v>6007117617</v>
          </cell>
          <cell r="D163" t="str">
            <v>ИППСП</v>
          </cell>
          <cell r="E163" t="str">
            <v>24-0371</v>
          </cell>
          <cell r="F163">
            <v>36919</v>
          </cell>
          <cell r="G163" t="str">
            <v>Обстоен преглед за установяване на орален статус</v>
          </cell>
          <cell r="H163">
            <v>101</v>
          </cell>
          <cell r="I163">
            <v>22</v>
          </cell>
          <cell r="J163">
            <v>5.5</v>
          </cell>
          <cell r="K163">
            <v>143</v>
          </cell>
          <cell r="L163">
            <v>20</v>
          </cell>
          <cell r="M163">
            <v>2.06</v>
          </cell>
          <cell r="N163">
            <v>20</v>
          </cell>
          <cell r="O163">
            <v>2</v>
          </cell>
          <cell r="P163">
            <v>572</v>
          </cell>
          <cell r="Q163">
            <v>2</v>
          </cell>
          <cell r="R163">
            <v>20</v>
          </cell>
        </row>
        <row r="164">
          <cell r="B164">
            <v>2431112118</v>
          </cell>
          <cell r="C164">
            <v>7401127574</v>
          </cell>
          <cell r="D164" t="str">
            <v>ИППСП</v>
          </cell>
          <cell r="E164" t="str">
            <v>24-0365</v>
          </cell>
          <cell r="F164">
            <v>36919</v>
          </cell>
          <cell r="G164" t="str">
            <v>Обстоен преглед за установяване на орален статус</v>
          </cell>
          <cell r="H164">
            <v>101</v>
          </cell>
          <cell r="I164">
            <v>17</v>
          </cell>
          <cell r="J164">
            <v>4.25</v>
          </cell>
          <cell r="K164">
            <v>110.5</v>
          </cell>
          <cell r="L164">
            <v>17.22</v>
          </cell>
          <cell r="M164">
            <v>5.3</v>
          </cell>
          <cell r="N164">
            <v>17</v>
          </cell>
          <cell r="O164">
            <v>5</v>
          </cell>
          <cell r="P164">
            <v>572</v>
          </cell>
          <cell r="Q164">
            <v>5</v>
          </cell>
          <cell r="R164">
            <v>17</v>
          </cell>
        </row>
        <row r="165">
          <cell r="B165">
            <v>2431112135</v>
          </cell>
          <cell r="C165">
            <v>6310167574</v>
          </cell>
          <cell r="D165" t="str">
            <v>ИППСП</v>
          </cell>
          <cell r="E165" t="str">
            <v>24-0366</v>
          </cell>
          <cell r="F165">
            <v>36919</v>
          </cell>
          <cell r="G165" t="str">
            <v>Обстоен преглед за установяване на орален статус</v>
          </cell>
          <cell r="H165">
            <v>101</v>
          </cell>
          <cell r="I165">
            <v>17</v>
          </cell>
          <cell r="J165">
            <v>4.25</v>
          </cell>
          <cell r="K165">
            <v>110.5</v>
          </cell>
          <cell r="L165">
            <v>15.01</v>
          </cell>
          <cell r="M165">
            <v>7.56</v>
          </cell>
          <cell r="N165">
            <v>15</v>
          </cell>
          <cell r="O165">
            <v>7</v>
          </cell>
          <cell r="P165">
            <v>572</v>
          </cell>
          <cell r="Q165">
            <v>7</v>
          </cell>
          <cell r="R165">
            <v>15</v>
          </cell>
        </row>
        <row r="166">
          <cell r="B166">
            <v>2431112111</v>
          </cell>
          <cell r="C166">
            <v>5506247551</v>
          </cell>
          <cell r="D166" t="str">
            <v>ИППСП</v>
          </cell>
          <cell r="E166" t="str">
            <v>24-0020</v>
          </cell>
          <cell r="F166">
            <v>36915</v>
          </cell>
          <cell r="G166" t="str">
            <v>Обстоен преглед за установяване на орален статус</v>
          </cell>
          <cell r="H166">
            <v>101</v>
          </cell>
          <cell r="I166">
            <v>1</v>
          </cell>
          <cell r="J166">
            <v>0.25</v>
          </cell>
          <cell r="K166">
            <v>6.5</v>
          </cell>
          <cell r="L166">
            <v>5.38</v>
          </cell>
          <cell r="M166">
            <v>16.75</v>
          </cell>
          <cell r="N166">
            <v>15</v>
          </cell>
          <cell r="O166">
            <v>7</v>
          </cell>
          <cell r="P166">
            <v>572</v>
          </cell>
          <cell r="Q166">
            <v>16.62</v>
          </cell>
          <cell r="R166">
            <v>5.38</v>
          </cell>
        </row>
        <row r="167">
          <cell r="B167">
            <v>2431112048</v>
          </cell>
          <cell r="C167">
            <v>5205084818</v>
          </cell>
          <cell r="D167" t="str">
            <v>ИППСП</v>
          </cell>
          <cell r="E167" t="str">
            <v>24-0066</v>
          </cell>
          <cell r="F167">
            <v>36915</v>
          </cell>
          <cell r="G167" t="str">
            <v>Обстоен преглед за установяване на орален статус</v>
          </cell>
          <cell r="H167">
            <v>101</v>
          </cell>
          <cell r="I167">
            <v>16</v>
          </cell>
          <cell r="J167">
            <v>4</v>
          </cell>
          <cell r="K167">
            <v>104</v>
          </cell>
          <cell r="L167">
            <v>15.08</v>
          </cell>
          <cell r="M167">
            <v>7.2</v>
          </cell>
          <cell r="N167">
            <v>15</v>
          </cell>
          <cell r="O167">
            <v>7</v>
          </cell>
          <cell r="P167">
            <v>572</v>
          </cell>
          <cell r="Q167">
            <v>7</v>
          </cell>
          <cell r="R167">
            <v>15</v>
          </cell>
        </row>
        <row r="168">
          <cell r="B168">
            <v>2431112129</v>
          </cell>
          <cell r="C168">
            <v>6410067542</v>
          </cell>
          <cell r="D168" t="str">
            <v>ИППСП</v>
          </cell>
          <cell r="E168" t="str">
            <v>24-007</v>
          </cell>
          <cell r="F168">
            <v>36914</v>
          </cell>
          <cell r="G168" t="str">
            <v>Обстоен преглед за установяване на орален статус</v>
          </cell>
          <cell r="H168">
            <v>101</v>
          </cell>
          <cell r="J168">
            <v>0</v>
          </cell>
          <cell r="K168">
            <v>0</v>
          </cell>
          <cell r="L168">
            <v>5.25</v>
          </cell>
          <cell r="M168">
            <v>17.13</v>
          </cell>
          <cell r="N168">
            <v>15</v>
          </cell>
          <cell r="O168">
            <v>7</v>
          </cell>
          <cell r="P168">
            <v>572</v>
          </cell>
          <cell r="Q168">
            <v>16.75</v>
          </cell>
          <cell r="R168">
            <v>5.25</v>
          </cell>
        </row>
        <row r="169">
          <cell r="B169">
            <v>2431112025</v>
          </cell>
          <cell r="C169">
            <v>6211247541</v>
          </cell>
          <cell r="D169" t="str">
            <v>ИППСП</v>
          </cell>
          <cell r="E169" t="str">
            <v>24-0123</v>
          </cell>
          <cell r="F169">
            <v>36916</v>
          </cell>
          <cell r="G169" t="str">
            <v>Обстоен преглед за установяване на орален статус</v>
          </cell>
          <cell r="H169">
            <v>101</v>
          </cell>
          <cell r="I169">
            <v>12</v>
          </cell>
          <cell r="J169">
            <v>3</v>
          </cell>
          <cell r="K169">
            <v>78</v>
          </cell>
          <cell r="L169">
            <v>14.48</v>
          </cell>
          <cell r="M169">
            <v>7.62</v>
          </cell>
          <cell r="N169">
            <v>17</v>
          </cell>
          <cell r="O169">
            <v>5</v>
          </cell>
          <cell r="P169">
            <v>572</v>
          </cell>
          <cell r="Q169">
            <v>7.52</v>
          </cell>
          <cell r="R169">
            <v>14.48</v>
          </cell>
        </row>
        <row r="170">
          <cell r="B170">
            <v>2431112137</v>
          </cell>
          <cell r="C170">
            <v>5709057573</v>
          </cell>
          <cell r="D170" t="str">
            <v>ИППСП</v>
          </cell>
          <cell r="E170" t="str">
            <v>24-0118</v>
          </cell>
          <cell r="F170">
            <v>36916</v>
          </cell>
          <cell r="G170" t="str">
            <v>Обстоен преглед за установяване на орален статус</v>
          </cell>
          <cell r="H170">
            <v>101</v>
          </cell>
          <cell r="I170">
            <v>7</v>
          </cell>
          <cell r="J170">
            <v>1.75</v>
          </cell>
          <cell r="K170">
            <v>45.5</v>
          </cell>
          <cell r="L170">
            <v>10.42</v>
          </cell>
          <cell r="M170">
            <v>9.7100000000000009</v>
          </cell>
          <cell r="N170">
            <v>15</v>
          </cell>
          <cell r="O170">
            <v>5</v>
          </cell>
          <cell r="P170">
            <v>520</v>
          </cell>
          <cell r="Q170">
            <v>9.58</v>
          </cell>
          <cell r="R170">
            <v>10.42</v>
          </cell>
        </row>
        <row r="171">
          <cell r="B171">
            <v>2431112152</v>
          </cell>
          <cell r="C171">
            <v>6802129131</v>
          </cell>
          <cell r="D171" t="str">
            <v>ИППСП</v>
          </cell>
          <cell r="E171" t="str">
            <v>24-0122</v>
          </cell>
          <cell r="F171">
            <v>36916</v>
          </cell>
          <cell r="G171" t="str">
            <v>Обстоен преглед за установяване на орален статус</v>
          </cell>
          <cell r="H171">
            <v>101</v>
          </cell>
          <cell r="I171">
            <v>7</v>
          </cell>
          <cell r="J171">
            <v>1.75</v>
          </cell>
          <cell r="K171">
            <v>45.5</v>
          </cell>
          <cell r="L171">
            <v>11.99</v>
          </cell>
          <cell r="M171">
            <v>8.02</v>
          </cell>
          <cell r="N171">
            <v>13</v>
          </cell>
          <cell r="O171">
            <v>7</v>
          </cell>
          <cell r="P171">
            <v>520</v>
          </cell>
          <cell r="Q171">
            <v>8.01</v>
          </cell>
          <cell r="R171">
            <v>11.99</v>
          </cell>
        </row>
        <row r="172">
          <cell r="B172">
            <v>2431112073</v>
          </cell>
          <cell r="C172">
            <v>5508287640</v>
          </cell>
          <cell r="D172" t="str">
            <v>ИППСП</v>
          </cell>
          <cell r="E172" t="str">
            <v>24-0406</v>
          </cell>
          <cell r="F172">
            <v>36921</v>
          </cell>
          <cell r="G172" t="str">
            <v>Обстоен преглед за установяване на орален статус</v>
          </cell>
          <cell r="H172">
            <v>101</v>
          </cell>
          <cell r="I172">
            <v>17</v>
          </cell>
          <cell r="J172">
            <v>4.25</v>
          </cell>
          <cell r="K172">
            <v>110.5</v>
          </cell>
          <cell r="L172">
            <v>15.1</v>
          </cell>
          <cell r="M172">
            <v>5.07</v>
          </cell>
          <cell r="N172">
            <v>15</v>
          </cell>
          <cell r="O172">
            <v>5</v>
          </cell>
          <cell r="P172">
            <v>520</v>
          </cell>
          <cell r="Q172">
            <v>5</v>
          </cell>
          <cell r="R172">
            <v>15</v>
          </cell>
        </row>
        <row r="173">
          <cell r="B173">
            <v>2431112114</v>
          </cell>
          <cell r="C173">
            <v>6108137550</v>
          </cell>
          <cell r="D173" t="str">
            <v>ИППСП</v>
          </cell>
          <cell r="E173" t="str">
            <v>24-0412</v>
          </cell>
          <cell r="F173">
            <v>36921</v>
          </cell>
          <cell r="G173" t="str">
            <v>Обстоен преглед за установяване на орален статус</v>
          </cell>
          <cell r="H173">
            <v>101</v>
          </cell>
          <cell r="I173">
            <v>9</v>
          </cell>
          <cell r="J173">
            <v>2.25</v>
          </cell>
          <cell r="K173">
            <v>58.5</v>
          </cell>
          <cell r="L173">
            <v>14.33</v>
          </cell>
          <cell r="M173">
            <v>7.78</v>
          </cell>
          <cell r="N173">
            <v>15</v>
          </cell>
          <cell r="O173">
            <v>7</v>
          </cell>
          <cell r="P173">
            <v>572</v>
          </cell>
          <cell r="Q173">
            <v>7.67</v>
          </cell>
          <cell r="R173">
            <v>14.33</v>
          </cell>
        </row>
        <row r="174">
          <cell r="B174">
            <v>2431112150</v>
          </cell>
          <cell r="C174">
            <v>7112173518</v>
          </cell>
          <cell r="D174" t="str">
            <v>ИППСП</v>
          </cell>
          <cell r="E174" t="str">
            <v>24-0408</v>
          </cell>
          <cell r="F174">
            <v>36921</v>
          </cell>
          <cell r="G174" t="str">
            <v>Обстоен преглед за установяване на орален статус</v>
          </cell>
          <cell r="H174">
            <v>101</v>
          </cell>
          <cell r="I174">
            <v>2</v>
          </cell>
          <cell r="J174">
            <v>0.5</v>
          </cell>
          <cell r="K174">
            <v>13</v>
          </cell>
          <cell r="L174">
            <v>3.1</v>
          </cell>
          <cell r="M174">
            <v>7.07</v>
          </cell>
          <cell r="N174">
            <v>8</v>
          </cell>
          <cell r="O174">
            <v>2</v>
          </cell>
          <cell r="P174">
            <v>260</v>
          </cell>
          <cell r="Q174">
            <v>6.9</v>
          </cell>
          <cell r="R174">
            <v>3.1</v>
          </cell>
        </row>
        <row r="175">
          <cell r="B175">
            <v>2431112103</v>
          </cell>
          <cell r="C175">
            <v>6503227682</v>
          </cell>
          <cell r="D175" t="str">
            <v>ИППСП</v>
          </cell>
          <cell r="E175" t="str">
            <v>24-0367</v>
          </cell>
          <cell r="F175">
            <v>36919</v>
          </cell>
          <cell r="G175" t="str">
            <v>Обстоен преглед за установяване на орален статус</v>
          </cell>
          <cell r="H175">
            <v>101</v>
          </cell>
          <cell r="I175">
            <v>16</v>
          </cell>
          <cell r="J175">
            <v>4</v>
          </cell>
          <cell r="K175">
            <v>104</v>
          </cell>
          <cell r="L175">
            <v>14.85</v>
          </cell>
          <cell r="M175">
            <v>7.75</v>
          </cell>
          <cell r="N175">
            <v>15</v>
          </cell>
          <cell r="O175">
            <v>7</v>
          </cell>
          <cell r="P175">
            <v>572</v>
          </cell>
          <cell r="Q175">
            <v>7.15</v>
          </cell>
          <cell r="R175">
            <v>14.85</v>
          </cell>
        </row>
        <row r="176">
          <cell r="B176">
            <v>2431112044</v>
          </cell>
          <cell r="C176">
            <v>6610097565</v>
          </cell>
          <cell r="D176" t="str">
            <v>ИППСП</v>
          </cell>
          <cell r="E176" t="str">
            <v>24-0221</v>
          </cell>
          <cell r="F176">
            <v>36917</v>
          </cell>
          <cell r="G176" t="str">
            <v>Обстоен преглед за установяване на орален статус</v>
          </cell>
          <cell r="H176">
            <v>101</v>
          </cell>
          <cell r="I176">
            <v>14</v>
          </cell>
          <cell r="J176">
            <v>3.5</v>
          </cell>
          <cell r="K176">
            <v>91</v>
          </cell>
          <cell r="L176">
            <v>13.6</v>
          </cell>
          <cell r="M176">
            <v>4.5</v>
          </cell>
          <cell r="N176">
            <v>13</v>
          </cell>
          <cell r="O176">
            <v>5</v>
          </cell>
          <cell r="P176">
            <v>455</v>
          </cell>
          <cell r="Q176">
            <v>4.5</v>
          </cell>
          <cell r="R176">
            <v>13</v>
          </cell>
        </row>
        <row r="177">
          <cell r="B177">
            <v>2431112046</v>
          </cell>
          <cell r="C177">
            <v>5509107759</v>
          </cell>
          <cell r="D177" t="str">
            <v>ИППСП</v>
          </cell>
          <cell r="E177" t="str">
            <v>24-0401</v>
          </cell>
          <cell r="F177">
            <v>36921</v>
          </cell>
          <cell r="G177" t="str">
            <v>Обстоен преглед за установяване на орален статус</v>
          </cell>
          <cell r="H177">
            <v>101</v>
          </cell>
          <cell r="I177">
            <v>28</v>
          </cell>
          <cell r="J177">
            <v>7</v>
          </cell>
          <cell r="K177">
            <v>182</v>
          </cell>
          <cell r="L177">
            <v>19.93</v>
          </cell>
          <cell r="M177">
            <v>2.0699999999999998</v>
          </cell>
          <cell r="N177">
            <v>20</v>
          </cell>
          <cell r="O177">
            <v>2</v>
          </cell>
          <cell r="P177">
            <v>572</v>
          </cell>
          <cell r="Q177">
            <v>2.0699999999999998</v>
          </cell>
          <cell r="R177">
            <v>19.93</v>
          </cell>
        </row>
        <row r="178">
          <cell r="B178">
            <v>2431112133</v>
          </cell>
          <cell r="C178">
            <v>5301235838</v>
          </cell>
          <cell r="D178" t="str">
            <v>ИППСП</v>
          </cell>
          <cell r="E178" t="str">
            <v>24-0402</v>
          </cell>
          <cell r="F178">
            <v>36921</v>
          </cell>
          <cell r="G178" t="str">
            <v>Обстоен преглед за установяване на орален статус</v>
          </cell>
          <cell r="H178">
            <v>101</v>
          </cell>
          <cell r="I178">
            <v>8</v>
          </cell>
          <cell r="J178">
            <v>2</v>
          </cell>
          <cell r="K178">
            <v>52</v>
          </cell>
          <cell r="L178">
            <v>13.07</v>
          </cell>
          <cell r="M178">
            <v>9.08</v>
          </cell>
          <cell r="N178">
            <v>15</v>
          </cell>
          <cell r="O178">
            <v>7</v>
          </cell>
          <cell r="P178">
            <v>572</v>
          </cell>
          <cell r="Q178">
            <v>8.93</v>
          </cell>
          <cell r="R178">
            <v>13.07</v>
          </cell>
        </row>
        <row r="179">
          <cell r="B179">
            <v>2431112040</v>
          </cell>
          <cell r="C179">
            <v>4607277819</v>
          </cell>
          <cell r="D179" t="str">
            <v>ИППСП</v>
          </cell>
          <cell r="E179" t="str">
            <v>24-0407</v>
          </cell>
          <cell r="F179">
            <v>36921</v>
          </cell>
          <cell r="G179" t="str">
            <v>Обстоен преглед за установяване на орален статус</v>
          </cell>
          <cell r="H179">
            <v>101</v>
          </cell>
          <cell r="I179">
            <v>10</v>
          </cell>
          <cell r="J179">
            <v>2.5</v>
          </cell>
          <cell r="K179">
            <v>65</v>
          </cell>
          <cell r="L179">
            <v>15</v>
          </cell>
          <cell r="M179">
            <v>4.16</v>
          </cell>
          <cell r="N179">
            <v>15</v>
          </cell>
          <cell r="O179">
            <v>4</v>
          </cell>
          <cell r="P179">
            <v>494</v>
          </cell>
          <cell r="Q179">
            <v>4</v>
          </cell>
          <cell r="R179">
            <v>15</v>
          </cell>
        </row>
        <row r="180">
          <cell r="B180">
            <v>2431112055</v>
          </cell>
          <cell r="C180">
            <v>7006187606</v>
          </cell>
          <cell r="D180" t="str">
            <v>ИППСП</v>
          </cell>
          <cell r="E180" t="str">
            <v>24-0413</v>
          </cell>
          <cell r="F180">
            <v>36921</v>
          </cell>
          <cell r="G180" t="str">
            <v>Обстоен преглед за установяване на орален статус</v>
          </cell>
          <cell r="H180">
            <v>101</v>
          </cell>
          <cell r="I180">
            <v>14</v>
          </cell>
          <cell r="J180">
            <v>3.5</v>
          </cell>
          <cell r="K180">
            <v>91</v>
          </cell>
          <cell r="L180">
            <v>15.63</v>
          </cell>
          <cell r="M180">
            <v>7.37</v>
          </cell>
          <cell r="N180">
            <v>15</v>
          </cell>
          <cell r="O180">
            <v>7</v>
          </cell>
          <cell r="P180">
            <v>572</v>
          </cell>
          <cell r="Q180">
            <v>7</v>
          </cell>
          <cell r="R180">
            <v>15</v>
          </cell>
        </row>
        <row r="181">
          <cell r="B181">
            <v>2431112056</v>
          </cell>
          <cell r="C181">
            <v>7209237550</v>
          </cell>
          <cell r="D181" t="str">
            <v>ИППСП</v>
          </cell>
          <cell r="E181" t="str">
            <v>24-0414</v>
          </cell>
          <cell r="F181">
            <v>36921</v>
          </cell>
          <cell r="G181" t="str">
            <v>Обстоен преглед за установяване на орален статус</v>
          </cell>
          <cell r="H181">
            <v>101</v>
          </cell>
          <cell r="I181">
            <v>14</v>
          </cell>
          <cell r="J181">
            <v>3.5</v>
          </cell>
          <cell r="K181">
            <v>91</v>
          </cell>
          <cell r="L181">
            <v>15.63</v>
          </cell>
          <cell r="M181">
            <v>7.37</v>
          </cell>
          <cell r="N181">
            <v>15</v>
          </cell>
          <cell r="O181">
            <v>7</v>
          </cell>
          <cell r="P181">
            <v>572</v>
          </cell>
          <cell r="Q181">
            <v>7</v>
          </cell>
          <cell r="R181">
            <v>15</v>
          </cell>
        </row>
        <row r="182">
          <cell r="B182">
            <v>2431112066</v>
          </cell>
          <cell r="C182">
            <v>6803077578</v>
          </cell>
          <cell r="D182" t="str">
            <v>ИППСП</v>
          </cell>
          <cell r="E182" t="str">
            <v>24-0404</v>
          </cell>
          <cell r="F182">
            <v>36921</v>
          </cell>
          <cell r="G182" t="str">
            <v>Обстоен преглед за установяване на орален статус</v>
          </cell>
          <cell r="H182">
            <v>101</v>
          </cell>
          <cell r="I182">
            <v>10</v>
          </cell>
          <cell r="J182">
            <v>2.5</v>
          </cell>
          <cell r="K182">
            <v>65</v>
          </cell>
          <cell r="L182">
            <v>15.19</v>
          </cell>
          <cell r="M182">
            <v>3.47</v>
          </cell>
          <cell r="N182">
            <v>15</v>
          </cell>
          <cell r="O182">
            <v>3</v>
          </cell>
          <cell r="P182">
            <v>468</v>
          </cell>
          <cell r="Q182">
            <v>3</v>
          </cell>
          <cell r="R182">
            <v>15</v>
          </cell>
        </row>
        <row r="183">
          <cell r="B183">
            <v>2431112051</v>
          </cell>
          <cell r="C183">
            <v>4402167576</v>
          </cell>
          <cell r="D183" t="str">
            <v>ИППСП</v>
          </cell>
          <cell r="E183" t="str">
            <v>24-0409</v>
          </cell>
          <cell r="F183">
            <v>36921</v>
          </cell>
          <cell r="G183" t="str">
            <v>Обстоен преглед за установяване на орален статус</v>
          </cell>
          <cell r="H183">
            <v>101</v>
          </cell>
          <cell r="I183">
            <v>24</v>
          </cell>
          <cell r="J183">
            <v>6</v>
          </cell>
          <cell r="K183">
            <v>156</v>
          </cell>
          <cell r="L183">
            <v>15.16</v>
          </cell>
          <cell r="M183">
            <v>7.8</v>
          </cell>
          <cell r="N183">
            <v>15</v>
          </cell>
          <cell r="O183">
            <v>7</v>
          </cell>
          <cell r="P183">
            <v>572</v>
          </cell>
          <cell r="Q183">
            <v>7</v>
          </cell>
          <cell r="R183">
            <v>15</v>
          </cell>
        </row>
        <row r="184">
          <cell r="B184">
            <v>2431112045</v>
          </cell>
          <cell r="C184">
            <v>5209157620</v>
          </cell>
          <cell r="D184" t="str">
            <v>ИППСП</v>
          </cell>
          <cell r="E184" t="str">
            <v>24-0385</v>
          </cell>
          <cell r="F184">
            <v>36921</v>
          </cell>
          <cell r="G184" t="str">
            <v>Обстоен преглед за установяване на орален статус</v>
          </cell>
          <cell r="H184">
            <v>101</v>
          </cell>
          <cell r="I184">
            <v>24</v>
          </cell>
          <cell r="J184">
            <v>6</v>
          </cell>
          <cell r="K184">
            <v>156</v>
          </cell>
          <cell r="L184">
            <v>18.05</v>
          </cell>
          <cell r="M184">
            <v>0</v>
          </cell>
          <cell r="N184">
            <v>18</v>
          </cell>
          <cell r="O184">
            <v>0</v>
          </cell>
          <cell r="P184">
            <v>468</v>
          </cell>
          <cell r="Q184">
            <v>0</v>
          </cell>
          <cell r="R184">
            <v>18</v>
          </cell>
        </row>
        <row r="185">
          <cell r="B185">
            <v>2431112130</v>
          </cell>
          <cell r="C185">
            <v>5602067792</v>
          </cell>
          <cell r="D185" t="str">
            <v>ИППСП</v>
          </cell>
          <cell r="E185" t="str">
            <v>24-0384</v>
          </cell>
          <cell r="F185">
            <v>36921</v>
          </cell>
          <cell r="G185" t="str">
            <v>Обстоен преглед за установяване на орален статус</v>
          </cell>
          <cell r="H185">
            <v>101</v>
          </cell>
          <cell r="I185">
            <v>2</v>
          </cell>
          <cell r="J185">
            <v>0.5</v>
          </cell>
          <cell r="K185">
            <v>13</v>
          </cell>
          <cell r="L185">
            <v>2.2400000000000002</v>
          </cell>
          <cell r="M185">
            <v>12.99</v>
          </cell>
          <cell r="N185">
            <v>7</v>
          </cell>
          <cell r="O185">
            <v>8</v>
          </cell>
          <cell r="P185">
            <v>390</v>
          </cell>
          <cell r="Q185">
            <v>12.76</v>
          </cell>
          <cell r="R185">
            <v>2.2400000000000002</v>
          </cell>
        </row>
        <row r="186">
          <cell r="B186">
            <v>2431112041</v>
          </cell>
          <cell r="C186">
            <v>7302107603</v>
          </cell>
          <cell r="D186" t="str">
            <v>ИППСП</v>
          </cell>
          <cell r="E186" t="str">
            <v>24-0411</v>
          </cell>
          <cell r="F186">
            <v>36921</v>
          </cell>
          <cell r="G186" t="str">
            <v>Обстоен преглед за установяване на орален статус</v>
          </cell>
          <cell r="H186">
            <v>101</v>
          </cell>
          <cell r="I186">
            <v>24</v>
          </cell>
          <cell r="J186">
            <v>6</v>
          </cell>
          <cell r="K186">
            <v>156</v>
          </cell>
          <cell r="L186">
            <v>20.14</v>
          </cell>
          <cell r="M186">
            <v>6.07</v>
          </cell>
          <cell r="N186">
            <v>20</v>
          </cell>
          <cell r="O186">
            <v>6</v>
          </cell>
          <cell r="P186">
            <v>676</v>
          </cell>
          <cell r="Q186">
            <v>6</v>
          </cell>
          <cell r="R186">
            <v>20</v>
          </cell>
        </row>
        <row r="187">
          <cell r="B187">
            <v>2431112094</v>
          </cell>
          <cell r="C187">
            <v>6810057636</v>
          </cell>
          <cell r="D187" t="str">
            <v>ИППСП</v>
          </cell>
          <cell r="E187" t="str">
            <v>24-013</v>
          </cell>
          <cell r="F187">
            <v>36915</v>
          </cell>
          <cell r="G187" t="str">
            <v>Обстоен преглед за установяване на орален статус</v>
          </cell>
          <cell r="H187">
            <v>101</v>
          </cell>
          <cell r="I187">
            <v>15</v>
          </cell>
          <cell r="J187">
            <v>3.75</v>
          </cell>
          <cell r="K187">
            <v>97.5</v>
          </cell>
          <cell r="L187">
            <v>15.16</v>
          </cell>
          <cell r="M187">
            <v>7.16</v>
          </cell>
          <cell r="N187">
            <v>15</v>
          </cell>
          <cell r="O187">
            <v>7</v>
          </cell>
          <cell r="P187">
            <v>572</v>
          </cell>
          <cell r="Q187">
            <v>7</v>
          </cell>
          <cell r="R187">
            <v>15</v>
          </cell>
        </row>
        <row r="188">
          <cell r="B188">
            <v>2431112033</v>
          </cell>
          <cell r="C188">
            <v>6403117568</v>
          </cell>
          <cell r="D188" t="str">
            <v>ИППСП</v>
          </cell>
          <cell r="E188" t="str">
            <v>24-022</v>
          </cell>
          <cell r="F188">
            <v>36915</v>
          </cell>
          <cell r="G188" t="str">
            <v>Обстоен преглед за установяване на орален статус</v>
          </cell>
          <cell r="H188">
            <v>101</v>
          </cell>
          <cell r="I188">
            <v>9</v>
          </cell>
          <cell r="J188">
            <v>2.25</v>
          </cell>
          <cell r="K188">
            <v>58.5</v>
          </cell>
          <cell r="L188">
            <v>14.65</v>
          </cell>
          <cell r="M188">
            <v>7.45</v>
          </cell>
          <cell r="N188">
            <v>20</v>
          </cell>
          <cell r="O188">
            <v>2</v>
          </cell>
          <cell r="P188">
            <v>572</v>
          </cell>
          <cell r="Q188">
            <v>7.35</v>
          </cell>
          <cell r="R188">
            <v>14.65</v>
          </cell>
        </row>
        <row r="189">
          <cell r="B189">
            <v>2431112074</v>
          </cell>
          <cell r="C189">
            <v>6104237593</v>
          </cell>
          <cell r="D189" t="str">
            <v>ИППСП</v>
          </cell>
          <cell r="E189" t="str">
            <v>24-0026</v>
          </cell>
          <cell r="F189">
            <v>36915</v>
          </cell>
          <cell r="G189" t="str">
            <v>Обстоен преглед за установяване на орален статус</v>
          </cell>
          <cell r="H189">
            <v>101</v>
          </cell>
          <cell r="I189">
            <v>17</v>
          </cell>
          <cell r="J189">
            <v>4.25</v>
          </cell>
          <cell r="K189">
            <v>110.5</v>
          </cell>
          <cell r="L189">
            <v>14.03</v>
          </cell>
          <cell r="M189">
            <v>7.58</v>
          </cell>
          <cell r="N189">
            <v>15</v>
          </cell>
          <cell r="O189">
            <v>7</v>
          </cell>
          <cell r="P189">
            <v>561.86</v>
          </cell>
          <cell r="Q189">
            <v>7.58</v>
          </cell>
          <cell r="R189">
            <v>14.03</v>
          </cell>
        </row>
        <row r="190">
          <cell r="B190">
            <v>2431112102</v>
          </cell>
          <cell r="C190">
            <v>7006087525</v>
          </cell>
          <cell r="D190" t="str">
            <v>ИППСП</v>
          </cell>
          <cell r="E190" t="str">
            <v>24-0564</v>
          </cell>
          <cell r="F190">
            <v>36921</v>
          </cell>
          <cell r="G190" t="str">
            <v>Обстоен преглед за установяване на орален статус</v>
          </cell>
          <cell r="H190">
            <v>101</v>
          </cell>
          <cell r="I190">
            <v>5</v>
          </cell>
          <cell r="J190">
            <v>1.25</v>
          </cell>
          <cell r="K190">
            <v>32.5</v>
          </cell>
          <cell r="L190">
            <v>9.4700000000000006</v>
          </cell>
          <cell r="M190">
            <v>12.13</v>
          </cell>
          <cell r="N190">
            <v>20</v>
          </cell>
          <cell r="O190">
            <v>1</v>
          </cell>
          <cell r="P190">
            <v>546</v>
          </cell>
          <cell r="Q190">
            <v>11.53</v>
          </cell>
          <cell r="R190">
            <v>9.4700000000000006</v>
          </cell>
        </row>
        <row r="191">
          <cell r="B191">
            <v>2431112043</v>
          </cell>
          <cell r="C191">
            <v>5601317618</v>
          </cell>
          <cell r="D191" t="str">
            <v>ИППСП</v>
          </cell>
          <cell r="E191" t="str">
            <v>24-0236</v>
          </cell>
          <cell r="F191">
            <v>36921</v>
          </cell>
          <cell r="G191" t="str">
            <v>Обстоен преглед за установяване на орален статус</v>
          </cell>
          <cell r="H191">
            <v>101</v>
          </cell>
          <cell r="I191">
            <v>19</v>
          </cell>
          <cell r="J191">
            <v>4.75</v>
          </cell>
          <cell r="K191">
            <v>123.5</v>
          </cell>
          <cell r="L191">
            <v>22.02</v>
          </cell>
          <cell r="M191">
            <v>5.03</v>
          </cell>
          <cell r="N191">
            <v>22</v>
          </cell>
          <cell r="O191">
            <v>5</v>
          </cell>
          <cell r="P191">
            <v>702</v>
          </cell>
          <cell r="Q191">
            <v>5</v>
          </cell>
          <cell r="R191">
            <v>22</v>
          </cell>
        </row>
        <row r="192">
          <cell r="B192">
            <v>2431112139</v>
          </cell>
          <cell r="C192">
            <v>7509177657</v>
          </cell>
          <cell r="D192" t="str">
            <v>ИППСП</v>
          </cell>
          <cell r="E192" t="str">
            <v>24-0440</v>
          </cell>
          <cell r="F192">
            <v>36923</v>
          </cell>
          <cell r="G192" t="str">
            <v>Обстоен преглед за установяване на орален статус</v>
          </cell>
          <cell r="H192">
            <v>101</v>
          </cell>
          <cell r="I192">
            <v>12</v>
          </cell>
          <cell r="J192">
            <v>3</v>
          </cell>
          <cell r="K192">
            <v>78</v>
          </cell>
          <cell r="L192">
            <v>14.86</v>
          </cell>
          <cell r="M192">
            <v>5.14</v>
          </cell>
          <cell r="N192">
            <v>16</v>
          </cell>
          <cell r="O192">
            <v>4</v>
          </cell>
          <cell r="P192">
            <v>520</v>
          </cell>
          <cell r="Q192">
            <v>5.14</v>
          </cell>
          <cell r="R192">
            <v>14.86</v>
          </cell>
        </row>
        <row r="193">
          <cell r="B193">
            <v>2431112067</v>
          </cell>
          <cell r="C193">
            <v>6705047584</v>
          </cell>
          <cell r="D193" t="str">
            <v>ИППСП</v>
          </cell>
          <cell r="E193" t="str">
            <v>24-0447</v>
          </cell>
          <cell r="F193">
            <v>36923</v>
          </cell>
          <cell r="G193" t="str">
            <v>Обстоен преглед за установяване на орален статус</v>
          </cell>
          <cell r="H193">
            <v>101</v>
          </cell>
          <cell r="I193">
            <v>17</v>
          </cell>
          <cell r="J193">
            <v>4.25</v>
          </cell>
          <cell r="K193">
            <v>110.5</v>
          </cell>
          <cell r="L193">
            <v>25.05</v>
          </cell>
          <cell r="M193">
            <v>5.33</v>
          </cell>
          <cell r="N193">
            <v>25</v>
          </cell>
          <cell r="O193">
            <v>5</v>
          </cell>
          <cell r="P193">
            <v>780</v>
          </cell>
          <cell r="Q193">
            <v>5</v>
          </cell>
          <cell r="R193">
            <v>25</v>
          </cell>
        </row>
        <row r="194">
          <cell r="B194">
            <v>2431112112</v>
          </cell>
          <cell r="C194">
            <v>3401036841</v>
          </cell>
          <cell r="D194" t="str">
            <v>ИППСП</v>
          </cell>
          <cell r="E194" t="str">
            <v>24-0341</v>
          </cell>
          <cell r="F194">
            <v>36923</v>
          </cell>
          <cell r="G194" t="str">
            <v>Обстоен преглед за установяване на орален статус</v>
          </cell>
          <cell r="H194">
            <v>101</v>
          </cell>
          <cell r="I194">
            <v>16</v>
          </cell>
          <cell r="J194">
            <v>4</v>
          </cell>
          <cell r="K194">
            <v>104</v>
          </cell>
          <cell r="L194">
            <v>15.48</v>
          </cell>
          <cell r="M194">
            <v>7.13</v>
          </cell>
          <cell r="N194">
            <v>15</v>
          </cell>
          <cell r="O194">
            <v>7</v>
          </cell>
          <cell r="P194">
            <v>572</v>
          </cell>
          <cell r="Q194">
            <v>7</v>
          </cell>
          <cell r="R194">
            <v>15</v>
          </cell>
        </row>
        <row r="195">
          <cell r="B195">
            <v>2431112153</v>
          </cell>
          <cell r="C195">
            <v>4504117618</v>
          </cell>
          <cell r="D195" t="str">
            <v>ИППСП</v>
          </cell>
          <cell r="E195" t="str">
            <v>24-0444</v>
          </cell>
          <cell r="F195">
            <v>36923</v>
          </cell>
          <cell r="G195" t="str">
            <v>Обстоен преглед за установяване на орален статус</v>
          </cell>
          <cell r="H195">
            <v>101</v>
          </cell>
          <cell r="I195">
            <v>13</v>
          </cell>
          <cell r="J195">
            <v>3.25</v>
          </cell>
          <cell r="K195">
            <v>84.5</v>
          </cell>
          <cell r="L195">
            <v>20.13</v>
          </cell>
          <cell r="M195">
            <v>2.1</v>
          </cell>
          <cell r="N195">
            <v>20</v>
          </cell>
          <cell r="O195">
            <v>2</v>
          </cell>
          <cell r="P195">
            <v>572</v>
          </cell>
          <cell r="Q195">
            <v>2</v>
          </cell>
          <cell r="R195">
            <v>20</v>
          </cell>
        </row>
        <row r="196">
          <cell r="B196">
            <v>2431112120</v>
          </cell>
          <cell r="C196">
            <v>5101027591</v>
          </cell>
          <cell r="D196" t="str">
            <v>ИППСП</v>
          </cell>
          <cell r="E196" t="str">
            <v>24-0028</v>
          </cell>
          <cell r="F196">
            <v>36921</v>
          </cell>
          <cell r="G196" t="str">
            <v>Обстоен преглед за установяване на орален статус</v>
          </cell>
          <cell r="H196">
            <v>101</v>
          </cell>
          <cell r="I196">
            <v>25</v>
          </cell>
          <cell r="J196">
            <v>6.25</v>
          </cell>
          <cell r="K196">
            <v>162.5</v>
          </cell>
          <cell r="L196">
            <v>19.23</v>
          </cell>
          <cell r="M196">
            <v>6.13</v>
          </cell>
          <cell r="N196">
            <v>20</v>
          </cell>
          <cell r="O196">
            <v>5</v>
          </cell>
          <cell r="P196">
            <v>650</v>
          </cell>
          <cell r="Q196">
            <v>5.77</v>
          </cell>
          <cell r="R196">
            <v>19.23</v>
          </cell>
        </row>
        <row r="197">
          <cell r="B197">
            <v>2431112017</v>
          </cell>
          <cell r="C197">
            <v>5111057546</v>
          </cell>
          <cell r="D197" t="str">
            <v>ИППСП</v>
          </cell>
          <cell r="E197" t="str">
            <v>24-0024</v>
          </cell>
          <cell r="F197">
            <v>36915</v>
          </cell>
          <cell r="G197" t="str">
            <v>Обстоен преглед за установяване на орален статус</v>
          </cell>
          <cell r="H197">
            <v>101</v>
          </cell>
          <cell r="I197">
            <v>21</v>
          </cell>
          <cell r="J197">
            <v>5.25</v>
          </cell>
          <cell r="K197">
            <v>136.5</v>
          </cell>
          <cell r="L197">
            <v>15.75</v>
          </cell>
          <cell r="M197">
            <v>6.35</v>
          </cell>
          <cell r="N197">
            <v>16</v>
          </cell>
          <cell r="O197">
            <v>6</v>
          </cell>
          <cell r="P197">
            <v>572</v>
          </cell>
          <cell r="Q197">
            <v>6.25</v>
          </cell>
          <cell r="R197">
            <v>15.75</v>
          </cell>
        </row>
        <row r="198">
          <cell r="B198">
            <v>2431112018</v>
          </cell>
          <cell r="C198">
            <v>5607248751</v>
          </cell>
          <cell r="D198" t="str">
            <v>ИППСП</v>
          </cell>
          <cell r="E198" t="str">
            <v>24-029</v>
          </cell>
          <cell r="F198">
            <v>36915</v>
          </cell>
          <cell r="G198" t="str">
            <v>Обстоен преглед за установяване на орален статус</v>
          </cell>
          <cell r="H198">
            <v>101</v>
          </cell>
          <cell r="I198">
            <v>17</v>
          </cell>
          <cell r="J198">
            <v>4.25</v>
          </cell>
          <cell r="K198">
            <v>110.5</v>
          </cell>
          <cell r="L198">
            <v>14.79</v>
          </cell>
          <cell r="M198">
            <v>7.2</v>
          </cell>
          <cell r="N198">
            <v>15</v>
          </cell>
          <cell r="O198">
            <v>7</v>
          </cell>
          <cell r="P198">
            <v>571.74</v>
          </cell>
          <cell r="Q198">
            <v>7.2</v>
          </cell>
          <cell r="R198">
            <v>14.79</v>
          </cell>
        </row>
        <row r="199">
          <cell r="B199">
            <v>2431112002</v>
          </cell>
          <cell r="C199">
            <v>5202155902</v>
          </cell>
          <cell r="D199" t="str">
            <v>ИППСП</v>
          </cell>
          <cell r="E199" t="str">
            <v>24-017</v>
          </cell>
          <cell r="F199">
            <v>36915</v>
          </cell>
          <cell r="G199" t="str">
            <v>Обстоен преглед за установяване на орален статус</v>
          </cell>
          <cell r="H199">
            <v>101</v>
          </cell>
          <cell r="I199">
            <v>15</v>
          </cell>
          <cell r="J199">
            <v>3.75</v>
          </cell>
          <cell r="K199">
            <v>97.5</v>
          </cell>
          <cell r="L199">
            <v>16.559999999999999</v>
          </cell>
          <cell r="M199">
            <v>6.5</v>
          </cell>
          <cell r="N199">
            <v>20</v>
          </cell>
          <cell r="O199">
            <v>3</v>
          </cell>
          <cell r="P199">
            <v>598</v>
          </cell>
          <cell r="Q199">
            <v>6.44</v>
          </cell>
          <cell r="R199">
            <v>16.559999999999999</v>
          </cell>
        </row>
        <row r="200">
          <cell r="B200">
            <v>2431112134</v>
          </cell>
          <cell r="C200">
            <v>5407247552</v>
          </cell>
          <cell r="D200" t="str">
            <v>ИППСП</v>
          </cell>
          <cell r="E200" t="str">
            <v>24-0027</v>
          </cell>
          <cell r="F200">
            <v>36915</v>
          </cell>
          <cell r="G200" t="str">
            <v>Обстоен преглед за установяване на орален статус</v>
          </cell>
          <cell r="H200">
            <v>101</v>
          </cell>
          <cell r="I200">
            <v>5</v>
          </cell>
          <cell r="J200">
            <v>1.25</v>
          </cell>
          <cell r="K200">
            <v>32.5</v>
          </cell>
          <cell r="L200">
            <v>9.86</v>
          </cell>
          <cell r="M200">
            <v>12.17</v>
          </cell>
          <cell r="N200">
            <v>15</v>
          </cell>
          <cell r="O200">
            <v>7</v>
          </cell>
          <cell r="P200">
            <v>572</v>
          </cell>
          <cell r="Q200">
            <v>12.14</v>
          </cell>
          <cell r="R200">
            <v>9.86</v>
          </cell>
        </row>
        <row r="201">
          <cell r="B201">
            <v>2431112071</v>
          </cell>
          <cell r="C201">
            <v>5503287606</v>
          </cell>
          <cell r="D201" t="str">
            <v>ИППСП</v>
          </cell>
          <cell r="E201" t="str">
            <v>24-0405</v>
          </cell>
          <cell r="F201">
            <v>36921</v>
          </cell>
          <cell r="G201" t="str">
            <v>Обстоен преглед за установяване на орален статус</v>
          </cell>
          <cell r="H201">
            <v>101</v>
          </cell>
          <cell r="I201">
            <v>33</v>
          </cell>
          <cell r="J201">
            <v>8.25</v>
          </cell>
          <cell r="K201">
            <v>214.5</v>
          </cell>
          <cell r="L201">
            <v>21.99</v>
          </cell>
          <cell r="M201">
            <v>3.14</v>
          </cell>
          <cell r="N201">
            <v>22</v>
          </cell>
          <cell r="O201">
            <v>3</v>
          </cell>
          <cell r="P201">
            <v>650</v>
          </cell>
          <cell r="Q201">
            <v>3.01</v>
          </cell>
          <cell r="R201">
            <v>21.99</v>
          </cell>
        </row>
        <row r="202">
          <cell r="B202">
            <v>2431112109</v>
          </cell>
          <cell r="C202">
            <v>6012058530</v>
          </cell>
          <cell r="D202" t="str">
            <v>ИППСП</v>
          </cell>
          <cell r="E202" t="str">
            <v>24-0441</v>
          </cell>
          <cell r="F202">
            <v>36923</v>
          </cell>
          <cell r="G202" t="str">
            <v>Обстоен преглед за установяване на орален статус</v>
          </cell>
          <cell r="H202">
            <v>101</v>
          </cell>
          <cell r="I202">
            <v>10</v>
          </cell>
          <cell r="J202">
            <v>2.5</v>
          </cell>
          <cell r="K202">
            <v>65</v>
          </cell>
          <cell r="L202">
            <v>15.07</v>
          </cell>
          <cell r="M202">
            <v>7</v>
          </cell>
          <cell r="N202">
            <v>15</v>
          </cell>
          <cell r="O202">
            <v>7</v>
          </cell>
          <cell r="P202">
            <v>572</v>
          </cell>
          <cell r="Q202">
            <v>7</v>
          </cell>
          <cell r="R202">
            <v>15</v>
          </cell>
        </row>
        <row r="203">
          <cell r="B203">
            <v>2431112128</v>
          </cell>
          <cell r="C203">
            <v>5801187260</v>
          </cell>
          <cell r="D203" t="str">
            <v>ИППСП</v>
          </cell>
          <cell r="E203" t="str">
            <v>24-0496</v>
          </cell>
          <cell r="F203">
            <v>36923</v>
          </cell>
          <cell r="G203" t="str">
            <v>Обстоен преглед за установяване на орален статус</v>
          </cell>
          <cell r="H203">
            <v>101</v>
          </cell>
          <cell r="I203">
            <v>5</v>
          </cell>
          <cell r="J203">
            <v>1.25</v>
          </cell>
          <cell r="K203">
            <v>32.5</v>
          </cell>
          <cell r="L203">
            <v>19.170000000000002</v>
          </cell>
          <cell r="M203">
            <v>0</v>
          </cell>
          <cell r="N203">
            <v>19</v>
          </cell>
          <cell r="O203">
            <v>0</v>
          </cell>
          <cell r="P203">
            <v>494</v>
          </cell>
          <cell r="Q203">
            <v>0</v>
          </cell>
          <cell r="R203">
            <v>19</v>
          </cell>
        </row>
        <row r="204">
          <cell r="B204">
            <v>2431112085</v>
          </cell>
          <cell r="C204">
            <v>3406037291</v>
          </cell>
          <cell r="D204" t="str">
            <v>ИППСП</v>
          </cell>
          <cell r="E204" t="str">
            <v>24-0497</v>
          </cell>
          <cell r="F204">
            <v>36923</v>
          </cell>
          <cell r="G204" t="str">
            <v>Обстоен преглед за установяване на орален статус</v>
          </cell>
          <cell r="H204">
            <v>101</v>
          </cell>
          <cell r="I204">
            <v>9</v>
          </cell>
          <cell r="J204">
            <v>2.25</v>
          </cell>
          <cell r="K204">
            <v>58.5</v>
          </cell>
          <cell r="L204">
            <v>19.18</v>
          </cell>
          <cell r="M204">
            <v>0</v>
          </cell>
          <cell r="N204">
            <v>19</v>
          </cell>
          <cell r="O204">
            <v>0</v>
          </cell>
          <cell r="P204">
            <v>494</v>
          </cell>
          <cell r="Q204">
            <v>0</v>
          </cell>
          <cell r="R204">
            <v>19</v>
          </cell>
        </row>
        <row r="205">
          <cell r="B205">
            <v>2431112089</v>
          </cell>
          <cell r="C205">
            <v>5110017615</v>
          </cell>
          <cell r="D205" t="str">
            <v>ИППСП</v>
          </cell>
          <cell r="E205" t="str">
            <v>24-0446</v>
          </cell>
          <cell r="F205">
            <v>36923</v>
          </cell>
          <cell r="G205" t="str">
            <v>Обстоен преглед за установяване на орален статус</v>
          </cell>
          <cell r="H205">
            <v>101</v>
          </cell>
          <cell r="I205">
            <v>13</v>
          </cell>
          <cell r="J205">
            <v>3.25</v>
          </cell>
          <cell r="K205">
            <v>84.5</v>
          </cell>
          <cell r="L205">
            <v>16.690000000000001</v>
          </cell>
          <cell r="M205">
            <v>8.5299999999999994</v>
          </cell>
          <cell r="N205">
            <v>20</v>
          </cell>
          <cell r="O205">
            <v>5</v>
          </cell>
          <cell r="P205">
            <v>650</v>
          </cell>
          <cell r="Q205">
            <v>8.31</v>
          </cell>
          <cell r="R205">
            <v>16.690000000000001</v>
          </cell>
        </row>
        <row r="206">
          <cell r="B206">
            <v>2431112035</v>
          </cell>
          <cell r="C206">
            <v>7104287636</v>
          </cell>
          <cell r="D206" t="str">
            <v>ИППСП</v>
          </cell>
          <cell r="E206" t="str">
            <v>24-0222</v>
          </cell>
          <cell r="F206">
            <v>36917</v>
          </cell>
          <cell r="G206" t="str">
            <v>Обстоен преглед за установяване на орален статус</v>
          </cell>
          <cell r="H206">
            <v>101</v>
          </cell>
          <cell r="I206">
            <v>8</v>
          </cell>
          <cell r="J206">
            <v>2</v>
          </cell>
          <cell r="K206">
            <v>52</v>
          </cell>
          <cell r="L206">
            <v>15.44</v>
          </cell>
          <cell r="M206">
            <v>5</v>
          </cell>
          <cell r="N206">
            <v>15</v>
          </cell>
          <cell r="O206">
            <v>5</v>
          </cell>
          <cell r="P206">
            <v>520</v>
          </cell>
          <cell r="Q206">
            <v>5</v>
          </cell>
          <cell r="R206">
            <v>15</v>
          </cell>
        </row>
        <row r="207">
          <cell r="B207">
            <v>2431112030</v>
          </cell>
          <cell r="C207">
            <v>4810267705</v>
          </cell>
          <cell r="D207" t="str">
            <v>ИППСП</v>
          </cell>
          <cell r="E207" t="str">
            <v>24-0155</v>
          </cell>
          <cell r="F207">
            <v>36918</v>
          </cell>
          <cell r="G207" t="str">
            <v>Обстоен преглед за установяване на орален статус</v>
          </cell>
          <cell r="H207">
            <v>101</v>
          </cell>
          <cell r="I207">
            <v>11</v>
          </cell>
          <cell r="J207">
            <v>2.75</v>
          </cell>
          <cell r="K207">
            <v>71.5</v>
          </cell>
          <cell r="L207">
            <v>16.600000000000001</v>
          </cell>
          <cell r="M207">
            <v>5.5</v>
          </cell>
          <cell r="N207">
            <v>17</v>
          </cell>
          <cell r="O207">
            <v>5</v>
          </cell>
          <cell r="P207">
            <v>572</v>
          </cell>
          <cell r="Q207">
            <v>5.4</v>
          </cell>
          <cell r="R207">
            <v>16.600000000000001</v>
          </cell>
        </row>
        <row r="208">
          <cell r="B208">
            <v>2431112072</v>
          </cell>
          <cell r="C208">
            <v>5904262612</v>
          </cell>
          <cell r="D208" t="str">
            <v>ИППСП</v>
          </cell>
          <cell r="E208" t="str">
            <v>24-0364</v>
          </cell>
          <cell r="F208">
            <v>36919</v>
          </cell>
          <cell r="G208" t="str">
            <v>Обстоен преглед за установяване на орален статус</v>
          </cell>
          <cell r="H208">
            <v>101</v>
          </cell>
          <cell r="I208">
            <v>27</v>
          </cell>
          <cell r="J208">
            <v>6.75</v>
          </cell>
          <cell r="K208">
            <v>175.5</v>
          </cell>
          <cell r="L208">
            <v>18.239999999999998</v>
          </cell>
          <cell r="M208">
            <v>4</v>
          </cell>
          <cell r="N208">
            <v>18</v>
          </cell>
          <cell r="O208">
            <v>4</v>
          </cell>
          <cell r="P208">
            <v>572</v>
          </cell>
          <cell r="Q208">
            <v>4</v>
          </cell>
          <cell r="R208">
            <v>18</v>
          </cell>
        </row>
        <row r="209">
          <cell r="B209">
            <v>2431112009</v>
          </cell>
          <cell r="C209">
            <v>6801107591</v>
          </cell>
          <cell r="D209" t="str">
            <v>ИППСП</v>
          </cell>
          <cell r="E209" t="str">
            <v>24-0158</v>
          </cell>
          <cell r="F209">
            <v>36917</v>
          </cell>
          <cell r="G209" t="str">
            <v>Обстоен преглед за установяване на орален статус</v>
          </cell>
          <cell r="H209">
            <v>101</v>
          </cell>
          <cell r="I209">
            <v>4</v>
          </cell>
          <cell r="J209">
            <v>1</v>
          </cell>
          <cell r="K209">
            <v>26</v>
          </cell>
          <cell r="L209">
            <v>9.23</v>
          </cell>
          <cell r="M209">
            <v>11.88</v>
          </cell>
          <cell r="N209">
            <v>15</v>
          </cell>
          <cell r="O209">
            <v>6</v>
          </cell>
          <cell r="P209">
            <v>546</v>
          </cell>
          <cell r="Q209">
            <v>11.77</v>
          </cell>
          <cell r="R209">
            <v>9.23</v>
          </cell>
        </row>
        <row r="210">
          <cell r="B210">
            <v>2431112149</v>
          </cell>
          <cell r="C210">
            <v>6008257594</v>
          </cell>
          <cell r="D210" t="str">
            <v>ИППСП</v>
          </cell>
          <cell r="E210" t="str">
            <v>24-0213</v>
          </cell>
          <cell r="F210">
            <v>36917</v>
          </cell>
          <cell r="G210" t="str">
            <v>Обстоен преглед за установяване на орален статус</v>
          </cell>
          <cell r="H210">
            <v>101</v>
          </cell>
          <cell r="I210">
            <v>15</v>
          </cell>
          <cell r="J210">
            <v>3.75</v>
          </cell>
          <cell r="K210">
            <v>97.5</v>
          </cell>
          <cell r="L210">
            <v>13.07</v>
          </cell>
          <cell r="M210">
            <v>4.95</v>
          </cell>
          <cell r="N210">
            <v>15</v>
          </cell>
          <cell r="O210">
            <v>3</v>
          </cell>
          <cell r="P210">
            <v>468</v>
          </cell>
          <cell r="Q210">
            <v>4.93</v>
          </cell>
          <cell r="R210">
            <v>13.07</v>
          </cell>
        </row>
        <row r="211">
          <cell r="B211">
            <v>2431112105</v>
          </cell>
          <cell r="C211">
            <v>6903307627</v>
          </cell>
          <cell r="D211" t="str">
            <v>ИППСП</v>
          </cell>
          <cell r="E211" t="str">
            <v>24-0164</v>
          </cell>
          <cell r="F211">
            <v>36917</v>
          </cell>
          <cell r="G211" t="str">
            <v>Обстоен преглед за установяване на орален статус</v>
          </cell>
          <cell r="H211">
            <v>101</v>
          </cell>
          <cell r="I211">
            <v>25</v>
          </cell>
          <cell r="J211">
            <v>6.25</v>
          </cell>
          <cell r="K211">
            <v>162.5</v>
          </cell>
          <cell r="L211">
            <v>21.63</v>
          </cell>
          <cell r="M211">
            <v>1.1499999999999999</v>
          </cell>
          <cell r="N211">
            <v>20</v>
          </cell>
          <cell r="O211">
            <v>2</v>
          </cell>
          <cell r="P211">
            <v>549.9</v>
          </cell>
          <cell r="Q211">
            <v>1.1499999999999999</v>
          </cell>
          <cell r="R211">
            <v>20</v>
          </cell>
        </row>
        <row r="212">
          <cell r="B212">
            <v>2431112036</v>
          </cell>
          <cell r="C212">
            <v>6901237618</v>
          </cell>
          <cell r="D212" t="str">
            <v>ИППСП</v>
          </cell>
          <cell r="E212" t="str">
            <v>14-0189</v>
          </cell>
          <cell r="F212">
            <v>36913</v>
          </cell>
          <cell r="G212" t="str">
            <v>Обстоен преглед за установяване на орален статус</v>
          </cell>
          <cell r="H212">
            <v>101</v>
          </cell>
          <cell r="I212">
            <v>20</v>
          </cell>
          <cell r="J212">
            <v>5</v>
          </cell>
          <cell r="K212">
            <v>130</v>
          </cell>
          <cell r="L212">
            <v>20.440000000000001</v>
          </cell>
          <cell r="M212">
            <v>5.22</v>
          </cell>
          <cell r="N212">
            <v>20</v>
          </cell>
          <cell r="O212">
            <v>5</v>
          </cell>
          <cell r="P212">
            <v>650</v>
          </cell>
          <cell r="Q212">
            <v>5</v>
          </cell>
          <cell r="R212">
            <v>20</v>
          </cell>
        </row>
        <row r="213">
          <cell r="B213">
            <v>2431112057</v>
          </cell>
          <cell r="C213">
            <v>5302167614</v>
          </cell>
          <cell r="D213" t="str">
            <v>ИППСП</v>
          </cell>
          <cell r="E213" t="str">
            <v>24-0012</v>
          </cell>
          <cell r="F213">
            <v>36914</v>
          </cell>
          <cell r="G213" t="str">
            <v>Обстоен преглед за установяване на орален статус</v>
          </cell>
          <cell r="H213">
            <v>101</v>
          </cell>
          <cell r="I213">
            <v>25</v>
          </cell>
          <cell r="J213">
            <v>6.25</v>
          </cell>
          <cell r="K213">
            <v>162.5</v>
          </cell>
          <cell r="L213">
            <v>19.38</v>
          </cell>
          <cell r="M213">
            <v>2.82</v>
          </cell>
          <cell r="N213">
            <v>20</v>
          </cell>
          <cell r="O213">
            <v>2</v>
          </cell>
          <cell r="P213">
            <v>572</v>
          </cell>
          <cell r="Q213">
            <v>2.62</v>
          </cell>
          <cell r="R213">
            <v>19.38</v>
          </cell>
        </row>
        <row r="214">
          <cell r="B214">
            <v>2431112162</v>
          </cell>
          <cell r="C214" t="str">
            <v>7404137616</v>
          </cell>
          <cell r="D214" t="str">
            <v>ИППСП</v>
          </cell>
          <cell r="E214" t="str">
            <v>24-014</v>
          </cell>
          <cell r="F214">
            <v>36915</v>
          </cell>
          <cell r="G214" t="str">
            <v>Обстоен преглед за установяване на орален статус</v>
          </cell>
          <cell r="H214">
            <v>101</v>
          </cell>
          <cell r="I214">
            <v>6</v>
          </cell>
          <cell r="J214">
            <v>1.5</v>
          </cell>
          <cell r="K214">
            <v>39</v>
          </cell>
          <cell r="L214">
            <v>15</v>
          </cell>
          <cell r="M214">
            <v>0</v>
          </cell>
          <cell r="N214">
            <v>15</v>
          </cell>
          <cell r="O214">
            <v>0</v>
          </cell>
          <cell r="P214">
            <v>390</v>
          </cell>
          <cell r="Q214">
            <v>0</v>
          </cell>
          <cell r="R214">
            <v>15</v>
          </cell>
        </row>
        <row r="215">
          <cell r="B215">
            <v>2431112113</v>
          </cell>
          <cell r="C215">
            <v>5611267561</v>
          </cell>
          <cell r="D215" t="str">
            <v>ИППСП</v>
          </cell>
          <cell r="E215" t="str">
            <v>24-0018</v>
          </cell>
          <cell r="F215">
            <v>36915</v>
          </cell>
          <cell r="G215" t="str">
            <v>Обстоен преглед за установяване на орален статус</v>
          </cell>
          <cell r="H215">
            <v>101</v>
          </cell>
          <cell r="I215">
            <v>42</v>
          </cell>
          <cell r="J215">
            <v>10.5</v>
          </cell>
          <cell r="K215">
            <v>273</v>
          </cell>
          <cell r="L215">
            <v>30.08</v>
          </cell>
          <cell r="M215">
            <v>5.39</v>
          </cell>
          <cell r="N215">
            <v>30</v>
          </cell>
          <cell r="O215">
            <v>5</v>
          </cell>
          <cell r="P215">
            <v>910</v>
          </cell>
          <cell r="Q215">
            <v>5</v>
          </cell>
          <cell r="R215">
            <v>30</v>
          </cell>
        </row>
        <row r="216">
          <cell r="B216">
            <v>2431112146</v>
          </cell>
          <cell r="C216">
            <v>6502277610</v>
          </cell>
          <cell r="D216" t="str">
            <v>ИППСП</v>
          </cell>
          <cell r="E216" t="str">
            <v>24-0369</v>
          </cell>
          <cell r="F216">
            <v>36919</v>
          </cell>
          <cell r="G216" t="str">
            <v>Обстоен преглед за установяване на орален статус</v>
          </cell>
          <cell r="H216">
            <v>101</v>
          </cell>
          <cell r="I216">
            <v>19</v>
          </cell>
          <cell r="J216">
            <v>4.75</v>
          </cell>
          <cell r="K216">
            <v>123.5</v>
          </cell>
          <cell r="L216">
            <v>14.83</v>
          </cell>
          <cell r="M216">
            <v>7.32</v>
          </cell>
          <cell r="N216">
            <v>15</v>
          </cell>
          <cell r="O216">
            <v>7</v>
          </cell>
          <cell r="P216">
            <v>572</v>
          </cell>
          <cell r="Q216">
            <v>7.17</v>
          </cell>
          <cell r="R216">
            <v>14.83</v>
          </cell>
        </row>
        <row r="217">
          <cell r="B217">
            <v>2431112039</v>
          </cell>
          <cell r="C217">
            <v>5203107560</v>
          </cell>
          <cell r="D217" t="str">
            <v>ИППСП</v>
          </cell>
          <cell r="E217" t="str">
            <v>24-0215</v>
          </cell>
          <cell r="F217">
            <v>36917</v>
          </cell>
          <cell r="G217" t="str">
            <v>Обстоен преглед за установяване на орален статус</v>
          </cell>
          <cell r="H217">
            <v>101</v>
          </cell>
          <cell r="I217">
            <v>6</v>
          </cell>
          <cell r="J217">
            <v>1.5</v>
          </cell>
          <cell r="K217">
            <v>39</v>
          </cell>
          <cell r="L217">
            <v>9.1</v>
          </cell>
          <cell r="M217">
            <v>0.86</v>
          </cell>
          <cell r="N217">
            <v>9</v>
          </cell>
          <cell r="O217">
            <v>1</v>
          </cell>
          <cell r="P217">
            <v>256.36</v>
          </cell>
          <cell r="Q217">
            <v>0.86</v>
          </cell>
          <cell r="R217">
            <v>9</v>
          </cell>
        </row>
        <row r="218">
          <cell r="B218">
            <v>2431112062</v>
          </cell>
          <cell r="C218">
            <v>5702117650</v>
          </cell>
          <cell r="D218" t="str">
            <v>ИППСП</v>
          </cell>
          <cell r="E218" t="str">
            <v>24-0225</v>
          </cell>
          <cell r="F218">
            <v>36917</v>
          </cell>
          <cell r="G218" t="str">
            <v>Обстоен преглед за установяване на орален статус</v>
          </cell>
          <cell r="H218">
            <v>101</v>
          </cell>
          <cell r="I218">
            <v>17</v>
          </cell>
          <cell r="J218">
            <v>4.25</v>
          </cell>
          <cell r="K218">
            <v>110.5</v>
          </cell>
          <cell r="L218">
            <v>15.95</v>
          </cell>
          <cell r="M218">
            <v>6.07</v>
          </cell>
          <cell r="N218">
            <v>18</v>
          </cell>
          <cell r="O218">
            <v>4</v>
          </cell>
          <cell r="P218">
            <v>572</v>
          </cell>
          <cell r="Q218">
            <v>6.05</v>
          </cell>
          <cell r="R218">
            <v>15.95</v>
          </cell>
        </row>
        <row r="219">
          <cell r="B219">
            <v>2431112098</v>
          </cell>
          <cell r="C219">
            <v>5701287610</v>
          </cell>
          <cell r="D219" t="str">
            <v>ИППСП</v>
          </cell>
          <cell r="E219" t="str">
            <v>24-0498</v>
          </cell>
          <cell r="F219">
            <v>36923</v>
          </cell>
          <cell r="G219" t="str">
            <v>Обстоен преглед за установяване на орален статус</v>
          </cell>
          <cell r="H219">
            <v>101</v>
          </cell>
          <cell r="I219">
            <v>17</v>
          </cell>
          <cell r="J219">
            <v>4.25</v>
          </cell>
          <cell r="K219">
            <v>110.5</v>
          </cell>
          <cell r="L219">
            <v>18.12</v>
          </cell>
          <cell r="M219">
            <v>4</v>
          </cell>
          <cell r="N219">
            <v>18</v>
          </cell>
          <cell r="O219">
            <v>4</v>
          </cell>
          <cell r="P219">
            <v>572</v>
          </cell>
          <cell r="Q219">
            <v>4</v>
          </cell>
          <cell r="R219">
            <v>18</v>
          </cell>
        </row>
        <row r="220">
          <cell r="B220">
            <v>2431112061</v>
          </cell>
          <cell r="C220">
            <v>5810285790</v>
          </cell>
          <cell r="D220" t="str">
            <v>ИППСП</v>
          </cell>
          <cell r="E220" t="str">
            <v>24-0445</v>
          </cell>
          <cell r="F220">
            <v>36923</v>
          </cell>
          <cell r="G220" t="str">
            <v>Обстоен преглед за установяване на орален статус</v>
          </cell>
          <cell r="H220">
            <v>101</v>
          </cell>
          <cell r="I220">
            <v>19</v>
          </cell>
          <cell r="J220">
            <v>4.75</v>
          </cell>
          <cell r="K220">
            <v>123.5</v>
          </cell>
          <cell r="L220">
            <v>16.510000000000002</v>
          </cell>
          <cell r="M220">
            <v>8.69</v>
          </cell>
          <cell r="N220">
            <v>20</v>
          </cell>
          <cell r="O220">
            <v>5</v>
          </cell>
          <cell r="P220">
            <v>650</v>
          </cell>
          <cell r="Q220">
            <v>8.49</v>
          </cell>
          <cell r="R220">
            <v>16.510000000000002</v>
          </cell>
        </row>
        <row r="221">
          <cell r="B221">
            <v>2431112013</v>
          </cell>
          <cell r="C221">
            <v>5708317531</v>
          </cell>
          <cell r="D221" t="str">
            <v>ИППСП</v>
          </cell>
          <cell r="E221" t="str">
            <v>24-0546</v>
          </cell>
          <cell r="F221">
            <v>36923</v>
          </cell>
          <cell r="G221" t="str">
            <v>Обстоен преглед за установяване на орален статус</v>
          </cell>
          <cell r="H221">
            <v>101</v>
          </cell>
          <cell r="I221">
            <v>14</v>
          </cell>
          <cell r="J221">
            <v>3.5</v>
          </cell>
          <cell r="K221">
            <v>91</v>
          </cell>
          <cell r="L221">
            <v>15</v>
          </cell>
          <cell r="M221">
            <v>7.15</v>
          </cell>
          <cell r="N221">
            <v>15</v>
          </cell>
          <cell r="O221">
            <v>7</v>
          </cell>
          <cell r="P221">
            <v>572</v>
          </cell>
          <cell r="Q221">
            <v>7</v>
          </cell>
          <cell r="R221">
            <v>15</v>
          </cell>
        </row>
        <row r="222">
          <cell r="B222">
            <v>2431112063</v>
          </cell>
          <cell r="C222">
            <v>5901275895</v>
          </cell>
          <cell r="D222" t="str">
            <v>ИППСП</v>
          </cell>
          <cell r="E222" t="str">
            <v>24-0435</v>
          </cell>
          <cell r="F222">
            <v>36923</v>
          </cell>
          <cell r="G222" t="str">
            <v>Обстоен преглед за установяване на орален статус</v>
          </cell>
          <cell r="H222">
            <v>101</v>
          </cell>
          <cell r="I222">
            <v>27</v>
          </cell>
          <cell r="J222">
            <v>6.75</v>
          </cell>
          <cell r="K222">
            <v>175.5</v>
          </cell>
          <cell r="L222">
            <v>20.010000000000002</v>
          </cell>
          <cell r="M222">
            <v>2.0299999999999998</v>
          </cell>
          <cell r="N222">
            <v>20</v>
          </cell>
          <cell r="O222">
            <v>2</v>
          </cell>
          <cell r="P222">
            <v>572</v>
          </cell>
          <cell r="Q222">
            <v>2</v>
          </cell>
          <cell r="R222">
            <v>20</v>
          </cell>
        </row>
        <row r="223">
          <cell r="B223">
            <v>2431112154</v>
          </cell>
          <cell r="C223" t="str">
            <v>5703087740</v>
          </cell>
          <cell r="D223" t="str">
            <v>ИППСП</v>
          </cell>
          <cell r="E223" t="str">
            <v>24-0337</v>
          </cell>
          <cell r="F223">
            <v>36923</v>
          </cell>
          <cell r="G223" t="str">
            <v>Обстоен преглед за установяване на орален статус</v>
          </cell>
          <cell r="H223">
            <v>101</v>
          </cell>
          <cell r="I223">
            <v>5</v>
          </cell>
          <cell r="J223">
            <v>1.25</v>
          </cell>
          <cell r="K223">
            <v>32.5</v>
          </cell>
          <cell r="L223">
            <v>10.07</v>
          </cell>
          <cell r="M223">
            <v>5.05</v>
          </cell>
          <cell r="N223">
            <v>10</v>
          </cell>
          <cell r="O223">
            <v>5</v>
          </cell>
          <cell r="P223">
            <v>390</v>
          </cell>
          <cell r="Q223">
            <v>5</v>
          </cell>
          <cell r="R223">
            <v>10</v>
          </cell>
        </row>
        <row r="224">
          <cell r="B224">
            <v>2431112086</v>
          </cell>
          <cell r="C224">
            <v>6211147687</v>
          </cell>
          <cell r="D224" t="str">
            <v>ИППСП</v>
          </cell>
          <cell r="E224" t="str">
            <v>24-0458</v>
          </cell>
          <cell r="F224">
            <v>36923</v>
          </cell>
          <cell r="G224" t="str">
            <v>Обстоен преглед за установяване на орален статус</v>
          </cell>
          <cell r="H224">
            <v>101</v>
          </cell>
          <cell r="I224">
            <v>17</v>
          </cell>
          <cell r="J224">
            <v>4.25</v>
          </cell>
          <cell r="K224">
            <v>110.5</v>
          </cell>
          <cell r="L224">
            <v>20.260000000000002</v>
          </cell>
          <cell r="M224">
            <v>0</v>
          </cell>
          <cell r="N224">
            <v>20</v>
          </cell>
          <cell r="O224">
            <v>0</v>
          </cell>
          <cell r="P224">
            <v>520</v>
          </cell>
          <cell r="Q224">
            <v>0</v>
          </cell>
          <cell r="R224">
            <v>20</v>
          </cell>
        </row>
        <row r="225">
          <cell r="B225">
            <v>2431112026</v>
          </cell>
          <cell r="C225">
            <v>6004137667</v>
          </cell>
          <cell r="D225" t="str">
            <v>ИППСП</v>
          </cell>
          <cell r="E225" t="str">
            <v>24-0257</v>
          </cell>
          <cell r="F225">
            <v>36923</v>
          </cell>
          <cell r="G225" t="str">
            <v>Обстоен преглед за установяване на орален статус</v>
          </cell>
          <cell r="H225">
            <v>101</v>
          </cell>
          <cell r="I225">
            <v>14</v>
          </cell>
          <cell r="J225">
            <v>3.5</v>
          </cell>
          <cell r="K225">
            <v>91</v>
          </cell>
          <cell r="L225">
            <v>16.07</v>
          </cell>
          <cell r="M225">
            <v>6.01</v>
          </cell>
          <cell r="N225">
            <v>17</v>
          </cell>
          <cell r="O225">
            <v>5</v>
          </cell>
          <cell r="P225">
            <v>572</v>
          </cell>
          <cell r="Q225">
            <v>5.93</v>
          </cell>
          <cell r="R225">
            <v>16.07</v>
          </cell>
        </row>
        <row r="226">
          <cell r="B226">
            <v>2431112005</v>
          </cell>
          <cell r="C226">
            <v>7402017566</v>
          </cell>
          <cell r="D226" t="str">
            <v>ИППСП</v>
          </cell>
          <cell r="E226" t="str">
            <v>24-0374</v>
          </cell>
          <cell r="F226">
            <v>36923</v>
          </cell>
          <cell r="G226" t="str">
            <v>Обстоен преглед за установяване на орален статус</v>
          </cell>
          <cell r="H226">
            <v>101</v>
          </cell>
          <cell r="I226">
            <v>18</v>
          </cell>
          <cell r="J226">
            <v>4.5</v>
          </cell>
          <cell r="K226">
            <v>117</v>
          </cell>
          <cell r="L226">
            <v>16.559999999999999</v>
          </cell>
          <cell r="M226">
            <v>4.58</v>
          </cell>
          <cell r="N226">
            <v>17</v>
          </cell>
          <cell r="O226">
            <v>5</v>
          </cell>
          <cell r="P226">
            <v>549.64</v>
          </cell>
          <cell r="Q226">
            <v>4.58</v>
          </cell>
          <cell r="R226">
            <v>16.559999999999999</v>
          </cell>
        </row>
        <row r="227">
          <cell r="B227">
            <v>2431112011</v>
          </cell>
          <cell r="C227">
            <v>5107157680</v>
          </cell>
          <cell r="D227" t="str">
            <v>ИППСП</v>
          </cell>
          <cell r="E227" t="str">
            <v>24-0375</v>
          </cell>
          <cell r="F227">
            <v>36923</v>
          </cell>
          <cell r="G227" t="str">
            <v>Обстоен преглед за установяване на орален статус</v>
          </cell>
          <cell r="H227">
            <v>101</v>
          </cell>
          <cell r="I227">
            <v>21</v>
          </cell>
          <cell r="J227">
            <v>5.25</v>
          </cell>
          <cell r="K227">
            <v>136.5</v>
          </cell>
          <cell r="L227">
            <v>16.91</v>
          </cell>
          <cell r="M227">
            <v>3.42</v>
          </cell>
          <cell r="N227">
            <v>17</v>
          </cell>
          <cell r="O227">
            <v>5</v>
          </cell>
          <cell r="P227">
            <v>528.58000000000004</v>
          </cell>
          <cell r="Q227">
            <v>3.42</v>
          </cell>
          <cell r="R227">
            <v>16.91</v>
          </cell>
        </row>
        <row r="228">
          <cell r="B228">
            <v>2431112138</v>
          </cell>
          <cell r="C228">
            <v>6002183616</v>
          </cell>
          <cell r="D228" t="str">
            <v>ИППСП</v>
          </cell>
          <cell r="E228" t="str">
            <v>24-0438</v>
          </cell>
          <cell r="F228">
            <v>36923</v>
          </cell>
          <cell r="G228" t="str">
            <v>Обстоен преглед за установяване на орален статус</v>
          </cell>
          <cell r="H228">
            <v>101</v>
          </cell>
          <cell r="I228">
            <v>12</v>
          </cell>
          <cell r="J228">
            <v>3</v>
          </cell>
          <cell r="K228">
            <v>78</v>
          </cell>
          <cell r="L228">
            <v>11.74</v>
          </cell>
          <cell r="M228">
            <v>10.38</v>
          </cell>
          <cell r="N228">
            <v>15</v>
          </cell>
          <cell r="O228">
            <v>7</v>
          </cell>
          <cell r="P228">
            <v>572</v>
          </cell>
          <cell r="Q228">
            <v>10.26</v>
          </cell>
          <cell r="R228">
            <v>11.74</v>
          </cell>
        </row>
        <row r="229">
          <cell r="B229">
            <v>2431112022</v>
          </cell>
          <cell r="C229">
            <v>6109237678</v>
          </cell>
          <cell r="D229" t="str">
            <v>ИППСП</v>
          </cell>
          <cell r="E229" t="str">
            <v>24-0437</v>
          </cell>
          <cell r="F229">
            <v>36923</v>
          </cell>
          <cell r="G229" t="str">
            <v>Обстоен преглед за установяване на орален статус</v>
          </cell>
          <cell r="H229">
            <v>101</v>
          </cell>
          <cell r="I229">
            <v>5</v>
          </cell>
          <cell r="J229">
            <v>1.25</v>
          </cell>
          <cell r="K229">
            <v>32.5</v>
          </cell>
          <cell r="L229">
            <v>15.06</v>
          </cell>
          <cell r="M229">
            <v>7.36</v>
          </cell>
          <cell r="N229">
            <v>15</v>
          </cell>
          <cell r="O229">
            <v>7</v>
          </cell>
          <cell r="P229">
            <v>572</v>
          </cell>
          <cell r="Q229">
            <v>7</v>
          </cell>
          <cell r="R229">
            <v>15</v>
          </cell>
        </row>
        <row r="230">
          <cell r="B230">
            <v>2431112158</v>
          </cell>
          <cell r="C230">
            <v>6211147624</v>
          </cell>
          <cell r="D230" t="str">
            <v>ИППСП</v>
          </cell>
          <cell r="E230" t="str">
            <v>24-0552</v>
          </cell>
          <cell r="F230">
            <v>36924</v>
          </cell>
          <cell r="G230" t="str">
            <v>Обстоен преглед за установяване на орален статус</v>
          </cell>
          <cell r="H230">
            <v>101</v>
          </cell>
          <cell r="I230">
            <v>13</v>
          </cell>
          <cell r="J230">
            <v>3.25</v>
          </cell>
          <cell r="K230">
            <v>84.5</v>
          </cell>
          <cell r="L230">
            <v>14.26</v>
          </cell>
          <cell r="M230">
            <v>7.8</v>
          </cell>
          <cell r="N230">
            <v>13</v>
          </cell>
          <cell r="O230">
            <v>7</v>
          </cell>
          <cell r="P230">
            <v>520</v>
          </cell>
          <cell r="Q230">
            <v>7</v>
          </cell>
          <cell r="R230">
            <v>13</v>
          </cell>
        </row>
        <row r="231">
          <cell r="B231">
            <v>2431112068</v>
          </cell>
          <cell r="C231">
            <v>5303087621</v>
          </cell>
          <cell r="D231" t="str">
            <v>ИППСП</v>
          </cell>
          <cell r="E231" t="str">
            <v>24-0525</v>
          </cell>
          <cell r="F231">
            <v>36924</v>
          </cell>
          <cell r="G231" t="str">
            <v>Обстоен преглед за установяване на орален статус</v>
          </cell>
          <cell r="H231">
            <v>101</v>
          </cell>
          <cell r="I231">
            <v>11</v>
          </cell>
          <cell r="J231">
            <v>2.75</v>
          </cell>
          <cell r="K231">
            <v>71.5</v>
          </cell>
          <cell r="L231">
            <v>12.89</v>
          </cell>
          <cell r="M231">
            <v>8.43</v>
          </cell>
          <cell r="N231">
            <v>17</v>
          </cell>
          <cell r="O231">
            <v>5</v>
          </cell>
          <cell r="P231">
            <v>554.32000000000005</v>
          </cell>
          <cell r="Q231">
            <v>8.43</v>
          </cell>
          <cell r="R231">
            <v>12.89</v>
          </cell>
        </row>
        <row r="232">
          <cell r="B232">
            <v>2431112108</v>
          </cell>
          <cell r="C232">
            <v>6311298537</v>
          </cell>
          <cell r="D232" t="str">
            <v>ИППСП</v>
          </cell>
          <cell r="E232" t="str">
            <v>24-0575</v>
          </cell>
          <cell r="F232">
            <v>36924</v>
          </cell>
          <cell r="G232" t="str">
            <v>Обстоен преглед за установяване на орален статус</v>
          </cell>
          <cell r="H232">
            <v>101</v>
          </cell>
          <cell r="I232">
            <v>5</v>
          </cell>
          <cell r="J232">
            <v>1.25</v>
          </cell>
          <cell r="K232">
            <v>32.5</v>
          </cell>
          <cell r="L232">
            <v>11.59</v>
          </cell>
          <cell r="M232">
            <v>10.46</v>
          </cell>
          <cell r="N232">
            <v>15</v>
          </cell>
          <cell r="O232">
            <v>7</v>
          </cell>
          <cell r="P232">
            <v>572</v>
          </cell>
          <cell r="Q232">
            <v>10.41</v>
          </cell>
          <cell r="R232">
            <v>11.59</v>
          </cell>
        </row>
        <row r="233">
          <cell r="B233">
            <v>2431112077</v>
          </cell>
          <cell r="C233">
            <v>5411117630</v>
          </cell>
          <cell r="D233" t="str">
            <v>ИППСП</v>
          </cell>
          <cell r="E233" t="str">
            <v>24-0595</v>
          </cell>
          <cell r="F233">
            <v>36924</v>
          </cell>
          <cell r="G233" t="str">
            <v>Обстоен преглед за установяване на орален статус</v>
          </cell>
          <cell r="H233">
            <v>101</v>
          </cell>
          <cell r="I233">
            <v>7</v>
          </cell>
          <cell r="J233">
            <v>1.75</v>
          </cell>
          <cell r="K233">
            <v>45.5</v>
          </cell>
          <cell r="L233">
            <v>16.510000000000002</v>
          </cell>
          <cell r="M233">
            <v>5.62</v>
          </cell>
          <cell r="N233">
            <v>18</v>
          </cell>
          <cell r="O233">
            <v>4</v>
          </cell>
          <cell r="P233">
            <v>572</v>
          </cell>
          <cell r="Q233">
            <v>5.49</v>
          </cell>
          <cell r="R233">
            <v>16.510000000000002</v>
          </cell>
        </row>
        <row r="234">
          <cell r="B234">
            <v>2431112058</v>
          </cell>
          <cell r="C234">
            <v>7407017553</v>
          </cell>
          <cell r="D234" t="str">
            <v>ИППСП</v>
          </cell>
          <cell r="E234" t="str">
            <v>24-0507</v>
          </cell>
          <cell r="F234">
            <v>36924</v>
          </cell>
          <cell r="G234" t="str">
            <v>Обстоен преглед за установяване на орален статус</v>
          </cell>
          <cell r="H234">
            <v>101</v>
          </cell>
          <cell r="I234">
            <v>19</v>
          </cell>
          <cell r="J234">
            <v>4.75</v>
          </cell>
          <cell r="K234">
            <v>123.5</v>
          </cell>
          <cell r="L234">
            <v>15.57</v>
          </cell>
          <cell r="M234">
            <v>6.59</v>
          </cell>
          <cell r="N234">
            <v>17</v>
          </cell>
          <cell r="O234">
            <v>5</v>
          </cell>
          <cell r="P234">
            <v>572</v>
          </cell>
          <cell r="Q234">
            <v>6.43</v>
          </cell>
          <cell r="R234">
            <v>15.57</v>
          </cell>
        </row>
        <row r="235">
          <cell r="B235">
            <v>2431112064</v>
          </cell>
          <cell r="C235">
            <v>5305137655</v>
          </cell>
          <cell r="D235" t="str">
            <v>ИППСП</v>
          </cell>
          <cell r="E235" t="str">
            <v>24-0611</v>
          </cell>
          <cell r="F235">
            <v>36924</v>
          </cell>
          <cell r="G235" t="str">
            <v>Обстоен преглед за установяване на орален статус</v>
          </cell>
          <cell r="H235">
            <v>101</v>
          </cell>
          <cell r="I235">
            <v>13</v>
          </cell>
          <cell r="J235">
            <v>3.25</v>
          </cell>
          <cell r="K235">
            <v>84.5</v>
          </cell>
          <cell r="L235">
            <v>15.04</v>
          </cell>
          <cell r="M235">
            <v>7.03</v>
          </cell>
          <cell r="N235">
            <v>15</v>
          </cell>
          <cell r="O235">
            <v>7</v>
          </cell>
          <cell r="P235">
            <v>572</v>
          </cell>
          <cell r="Q235">
            <v>7</v>
          </cell>
          <cell r="R235">
            <v>15</v>
          </cell>
        </row>
        <row r="236">
          <cell r="B236">
            <v>2431112075</v>
          </cell>
          <cell r="C236">
            <v>6402177602</v>
          </cell>
          <cell r="D236" t="str">
            <v>ИППСП</v>
          </cell>
          <cell r="E236" t="str">
            <v>24-0571</v>
          </cell>
          <cell r="F236">
            <v>36924</v>
          </cell>
          <cell r="G236" t="str">
            <v>Обстоен преглед за установяване на орален статус</v>
          </cell>
          <cell r="H236">
            <v>101</v>
          </cell>
          <cell r="I236">
            <v>11</v>
          </cell>
          <cell r="J236">
            <v>2.75</v>
          </cell>
          <cell r="K236">
            <v>71.5</v>
          </cell>
          <cell r="L236">
            <v>17.100000000000001</v>
          </cell>
          <cell r="M236">
            <v>5.03</v>
          </cell>
          <cell r="N236">
            <v>17</v>
          </cell>
          <cell r="O236">
            <v>5</v>
          </cell>
          <cell r="P236">
            <v>572</v>
          </cell>
          <cell r="Q236">
            <v>5</v>
          </cell>
          <cell r="R236">
            <v>17</v>
          </cell>
        </row>
        <row r="237">
          <cell r="B237">
            <v>2431112131</v>
          </cell>
          <cell r="C237">
            <v>5706297631</v>
          </cell>
          <cell r="D237" t="str">
            <v>ИППСП</v>
          </cell>
          <cell r="E237" t="str">
            <v>24-0574</v>
          </cell>
          <cell r="F237">
            <v>36924</v>
          </cell>
          <cell r="G237" t="str">
            <v>Обстоен преглед за установяване на орален статус</v>
          </cell>
          <cell r="H237">
            <v>101</v>
          </cell>
          <cell r="I237">
            <v>5</v>
          </cell>
          <cell r="J237">
            <v>1.25</v>
          </cell>
          <cell r="K237">
            <v>32.5</v>
          </cell>
          <cell r="L237">
            <v>10.15</v>
          </cell>
          <cell r="M237">
            <v>10.02</v>
          </cell>
          <cell r="N237">
            <v>14</v>
          </cell>
          <cell r="O237">
            <v>6</v>
          </cell>
          <cell r="P237">
            <v>520</v>
          </cell>
          <cell r="Q237">
            <v>9.85</v>
          </cell>
          <cell r="R237">
            <v>10.15</v>
          </cell>
        </row>
        <row r="238">
          <cell r="B238">
            <v>2431112124</v>
          </cell>
          <cell r="C238">
            <v>5104197591</v>
          </cell>
          <cell r="D238" t="str">
            <v>ИППСП</v>
          </cell>
          <cell r="E238" t="str">
            <v>24-0573</v>
          </cell>
          <cell r="F238">
            <v>36924</v>
          </cell>
          <cell r="G238" t="str">
            <v>Обстоен преглед за установяване на орален статус</v>
          </cell>
          <cell r="H238">
            <v>101</v>
          </cell>
          <cell r="I238">
            <v>20</v>
          </cell>
          <cell r="J238">
            <v>5</v>
          </cell>
          <cell r="K238">
            <v>130</v>
          </cell>
          <cell r="L238">
            <v>15.4</v>
          </cell>
          <cell r="M238">
            <v>4.9000000000000004</v>
          </cell>
          <cell r="N238">
            <v>15</v>
          </cell>
          <cell r="O238">
            <v>5</v>
          </cell>
          <cell r="P238">
            <v>517.4</v>
          </cell>
          <cell r="Q238">
            <v>4.9000000000000004</v>
          </cell>
          <cell r="R238">
            <v>15</v>
          </cell>
        </row>
        <row r="239">
          <cell r="B239">
            <v>2431112121</v>
          </cell>
          <cell r="C239">
            <v>5108125970</v>
          </cell>
          <cell r="D239" t="str">
            <v>ИППСП</v>
          </cell>
          <cell r="E239" t="str">
            <v>24-0587</v>
          </cell>
          <cell r="F239">
            <v>36924</v>
          </cell>
          <cell r="G239" t="str">
            <v>Обстоен преглед за установяване на орален статус</v>
          </cell>
          <cell r="H239">
            <v>101</v>
          </cell>
          <cell r="I239">
            <v>19</v>
          </cell>
          <cell r="J239">
            <v>4.75</v>
          </cell>
          <cell r="K239">
            <v>123.5</v>
          </cell>
          <cell r="L239">
            <v>16.010000000000002</v>
          </cell>
          <cell r="M239">
            <v>6.14</v>
          </cell>
          <cell r="N239">
            <v>20</v>
          </cell>
          <cell r="O239">
            <v>2</v>
          </cell>
          <cell r="P239">
            <v>572</v>
          </cell>
          <cell r="Q239">
            <v>5.99</v>
          </cell>
          <cell r="R239">
            <v>16.010000000000002</v>
          </cell>
        </row>
        <row r="240">
          <cell r="B240">
            <v>2431112096</v>
          </cell>
          <cell r="C240">
            <v>7203287569</v>
          </cell>
          <cell r="D240" t="str">
            <v>ИППСП</v>
          </cell>
          <cell r="E240" t="str">
            <v>24-0275</v>
          </cell>
          <cell r="F240">
            <v>36924</v>
          </cell>
          <cell r="G240" t="str">
            <v>Обстоен преглед за установяване на орален статус</v>
          </cell>
          <cell r="H240">
            <v>101</v>
          </cell>
          <cell r="I240">
            <v>1</v>
          </cell>
          <cell r="J240">
            <v>0.25</v>
          </cell>
          <cell r="K240">
            <v>6.5</v>
          </cell>
          <cell r="L240">
            <v>4.8899999999999997</v>
          </cell>
          <cell r="M240">
            <v>19.920000000000002</v>
          </cell>
          <cell r="N240">
            <v>18</v>
          </cell>
          <cell r="O240">
            <v>7</v>
          </cell>
          <cell r="P240">
            <v>645.05999999999995</v>
          </cell>
          <cell r="Q240">
            <v>19.920000000000002</v>
          </cell>
          <cell r="R240">
            <v>4.8899999999999997</v>
          </cell>
        </row>
        <row r="241">
          <cell r="B241">
            <v>2431112142</v>
          </cell>
          <cell r="C241">
            <v>6410017541</v>
          </cell>
          <cell r="D241" t="str">
            <v>ИППСП</v>
          </cell>
          <cell r="E241" t="str">
            <v>24-0542</v>
          </cell>
          <cell r="F241">
            <v>36924</v>
          </cell>
          <cell r="G241" t="str">
            <v>Обстоен преглед за установяване на орален статус</v>
          </cell>
          <cell r="H241">
            <v>101</v>
          </cell>
          <cell r="I241">
            <v>11</v>
          </cell>
          <cell r="J241">
            <v>2.75</v>
          </cell>
          <cell r="K241">
            <v>71.5</v>
          </cell>
          <cell r="L241">
            <v>7.23</v>
          </cell>
          <cell r="M241">
            <v>8.35</v>
          </cell>
          <cell r="N241">
            <v>12</v>
          </cell>
          <cell r="O241">
            <v>3</v>
          </cell>
          <cell r="P241">
            <v>390</v>
          </cell>
          <cell r="Q241">
            <v>7.77</v>
          </cell>
          <cell r="R241">
            <v>7.23</v>
          </cell>
        </row>
        <row r="242">
          <cell r="B242">
            <v>2431112080</v>
          </cell>
          <cell r="C242">
            <v>7101027743</v>
          </cell>
          <cell r="D242" t="str">
            <v>ИППСП</v>
          </cell>
          <cell r="E242" t="str">
            <v>24-0591</v>
          </cell>
          <cell r="F242">
            <v>36924</v>
          </cell>
          <cell r="G242" t="str">
            <v>Обстоен преглед за установяване на орален статус</v>
          </cell>
          <cell r="H242">
            <v>101</v>
          </cell>
          <cell r="I242">
            <v>5</v>
          </cell>
          <cell r="J242">
            <v>1.25</v>
          </cell>
          <cell r="K242">
            <v>32.5</v>
          </cell>
          <cell r="L242">
            <v>8.83</v>
          </cell>
          <cell r="M242">
            <v>3.87</v>
          </cell>
          <cell r="N242">
            <v>15</v>
          </cell>
          <cell r="O242">
            <v>7</v>
          </cell>
          <cell r="P242">
            <v>330.2</v>
          </cell>
          <cell r="Q242">
            <v>3.87</v>
          </cell>
          <cell r="R242">
            <v>8.83</v>
          </cell>
        </row>
        <row r="243">
          <cell r="B243">
            <v>2431112019</v>
          </cell>
          <cell r="C243">
            <v>5503200231</v>
          </cell>
          <cell r="D243" t="str">
            <v>ИППСП</v>
          </cell>
          <cell r="E243" t="str">
            <v>24-0576</v>
          </cell>
          <cell r="F243">
            <v>36924</v>
          </cell>
          <cell r="G243" t="str">
            <v>Обстоен преглед за установяване на орален статус</v>
          </cell>
          <cell r="H243">
            <v>101</v>
          </cell>
          <cell r="I243">
            <v>3</v>
          </cell>
          <cell r="J243">
            <v>0.75</v>
          </cell>
          <cell r="K243">
            <v>19.5</v>
          </cell>
          <cell r="L243">
            <v>11.43</v>
          </cell>
          <cell r="M243">
            <v>10.76</v>
          </cell>
          <cell r="N243">
            <v>15</v>
          </cell>
          <cell r="O243">
            <v>7</v>
          </cell>
          <cell r="P243">
            <v>572</v>
          </cell>
          <cell r="Q243">
            <v>10.57</v>
          </cell>
          <cell r="R243">
            <v>11.43</v>
          </cell>
        </row>
        <row r="244">
          <cell r="B244">
            <v>2431112123</v>
          </cell>
          <cell r="C244">
            <v>6211267595</v>
          </cell>
          <cell r="D244" t="str">
            <v>ИППСП</v>
          </cell>
          <cell r="E244" t="str">
            <v>24-0383</v>
          </cell>
          <cell r="F244">
            <v>36923</v>
          </cell>
          <cell r="G244" t="str">
            <v>Обстоен преглед за установяване на орален статус</v>
          </cell>
          <cell r="H244">
            <v>101</v>
          </cell>
          <cell r="I244">
            <v>7</v>
          </cell>
          <cell r="J244">
            <v>1.75</v>
          </cell>
          <cell r="K244">
            <v>45.5</v>
          </cell>
          <cell r="L244">
            <v>16.93</v>
          </cell>
          <cell r="M244">
            <v>5.0999999999999996</v>
          </cell>
          <cell r="N244">
            <v>17</v>
          </cell>
          <cell r="O244">
            <v>5</v>
          </cell>
          <cell r="P244">
            <v>572</v>
          </cell>
          <cell r="Q244">
            <v>5.07</v>
          </cell>
          <cell r="R244">
            <v>16.93</v>
          </cell>
        </row>
        <row r="245">
          <cell r="B245">
            <v>2431112099</v>
          </cell>
          <cell r="C245">
            <v>5508277534</v>
          </cell>
          <cell r="D245" t="str">
            <v>ИППСП</v>
          </cell>
          <cell r="E245" t="str">
            <v>24-0442</v>
          </cell>
          <cell r="F245">
            <v>36923</v>
          </cell>
          <cell r="G245" t="str">
            <v>Обстоен преглед за установяване на орален статус</v>
          </cell>
          <cell r="H245">
            <v>101</v>
          </cell>
          <cell r="I245">
            <v>10</v>
          </cell>
          <cell r="J245">
            <v>2.5</v>
          </cell>
          <cell r="K245">
            <v>65</v>
          </cell>
          <cell r="L245">
            <v>15.07</v>
          </cell>
          <cell r="M245">
            <v>5.07</v>
          </cell>
          <cell r="N245">
            <v>15</v>
          </cell>
          <cell r="O245">
            <v>5</v>
          </cell>
          <cell r="P245">
            <v>520</v>
          </cell>
          <cell r="Q245">
            <v>5</v>
          </cell>
          <cell r="R245">
            <v>15</v>
          </cell>
        </row>
        <row r="246">
          <cell r="B246">
            <v>2431112016</v>
          </cell>
          <cell r="C246">
            <v>5507247670</v>
          </cell>
          <cell r="D246" t="str">
            <v>ИППСП</v>
          </cell>
          <cell r="E246" t="str">
            <v>24-0284</v>
          </cell>
          <cell r="F246">
            <v>36923</v>
          </cell>
          <cell r="G246" t="str">
            <v>Обстоен преглед за установяване на орален статус</v>
          </cell>
          <cell r="H246">
            <v>101</v>
          </cell>
          <cell r="I246">
            <v>19</v>
          </cell>
          <cell r="J246">
            <v>4.75</v>
          </cell>
          <cell r="K246">
            <v>123.5</v>
          </cell>
          <cell r="L246">
            <v>14.66</v>
          </cell>
          <cell r="M246">
            <v>7.49</v>
          </cell>
          <cell r="N246">
            <v>17</v>
          </cell>
          <cell r="O246">
            <v>5</v>
          </cell>
          <cell r="P246">
            <v>572</v>
          </cell>
          <cell r="Q246">
            <v>7.34</v>
          </cell>
          <cell r="R246">
            <v>14.66</v>
          </cell>
        </row>
        <row r="247">
          <cell r="B247">
            <v>2431112012</v>
          </cell>
          <cell r="C247">
            <v>6008283510</v>
          </cell>
          <cell r="D247" t="str">
            <v>ИППСП</v>
          </cell>
          <cell r="E247" t="str">
            <v>24-0340</v>
          </cell>
          <cell r="F247">
            <v>36923</v>
          </cell>
          <cell r="G247" t="str">
            <v>Обстоен преглед за установяване на орален статус</v>
          </cell>
          <cell r="H247">
            <v>101</v>
          </cell>
          <cell r="I247">
            <v>13</v>
          </cell>
          <cell r="J247">
            <v>3.25</v>
          </cell>
          <cell r="K247">
            <v>84.5</v>
          </cell>
          <cell r="L247">
            <v>18</v>
          </cell>
          <cell r="M247">
            <v>7.05</v>
          </cell>
          <cell r="N247">
            <v>18</v>
          </cell>
          <cell r="O247">
            <v>7</v>
          </cell>
          <cell r="P247">
            <v>650</v>
          </cell>
          <cell r="Q247">
            <v>7</v>
          </cell>
          <cell r="R247">
            <v>18</v>
          </cell>
        </row>
        <row r="248">
          <cell r="B248">
            <v>2431112081</v>
          </cell>
          <cell r="C248">
            <v>5011234632</v>
          </cell>
          <cell r="D248" t="str">
            <v>ИППСП</v>
          </cell>
          <cell r="E248" t="str">
            <v>24-0625</v>
          </cell>
          <cell r="F248">
            <v>36927</v>
          </cell>
          <cell r="G248" t="str">
            <v>Обстоен преглед за установяване на орален статус</v>
          </cell>
          <cell r="H248">
            <v>101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B249">
            <v>2431112087</v>
          </cell>
          <cell r="C249">
            <v>6402287657</v>
          </cell>
          <cell r="D249" t="str">
            <v>ИППСП</v>
          </cell>
          <cell r="E249" t="str">
            <v>24-0531</v>
          </cell>
          <cell r="F249">
            <v>36922</v>
          </cell>
          <cell r="G249" t="str">
            <v>Обстоен преглед за установяване на орален статус</v>
          </cell>
          <cell r="H249">
            <v>101</v>
          </cell>
          <cell r="I249">
            <v>8</v>
          </cell>
          <cell r="J249">
            <v>2</v>
          </cell>
          <cell r="K249">
            <v>52</v>
          </cell>
          <cell r="L249">
            <v>10.31</v>
          </cell>
          <cell r="M249">
            <v>12.11</v>
          </cell>
          <cell r="N249">
            <v>16</v>
          </cell>
          <cell r="O249">
            <v>6</v>
          </cell>
          <cell r="P249">
            <v>572</v>
          </cell>
          <cell r="Q249">
            <v>11.69</v>
          </cell>
          <cell r="R249">
            <v>10.31</v>
          </cell>
        </row>
        <row r="250">
          <cell r="B250">
            <v>2431112034</v>
          </cell>
          <cell r="C250">
            <v>4012277616</v>
          </cell>
          <cell r="D250" t="str">
            <v>ИППСП</v>
          </cell>
          <cell r="E250" t="str">
            <v>24-0154</v>
          </cell>
          <cell r="F250">
            <v>36930</v>
          </cell>
          <cell r="G250" t="str">
            <v>Обстоен преглед за установяване на орален статус</v>
          </cell>
          <cell r="H250">
            <v>101</v>
          </cell>
          <cell r="I250">
            <v>15</v>
          </cell>
          <cell r="J250">
            <v>3.75</v>
          </cell>
          <cell r="K250">
            <v>97.5</v>
          </cell>
          <cell r="L250">
            <v>13.98</v>
          </cell>
          <cell r="M250">
            <v>6.07</v>
          </cell>
          <cell r="N250">
            <v>15</v>
          </cell>
          <cell r="O250">
            <v>5</v>
          </cell>
          <cell r="P250">
            <v>520</v>
          </cell>
          <cell r="Q250">
            <v>6.02</v>
          </cell>
          <cell r="R250">
            <v>13.98</v>
          </cell>
        </row>
        <row r="251">
          <cell r="B251">
            <v>2431112054</v>
          </cell>
          <cell r="C251">
            <v>6508227577</v>
          </cell>
          <cell r="D251" t="str">
            <v>ИППСП</v>
          </cell>
          <cell r="E251" t="str">
            <v>24-0624</v>
          </cell>
          <cell r="F251">
            <v>36931</v>
          </cell>
          <cell r="G251" t="str">
            <v>Обстоен преглед за установяване на орален статус</v>
          </cell>
          <cell r="H251">
            <v>101</v>
          </cell>
          <cell r="I251">
            <v>3</v>
          </cell>
          <cell r="J251">
            <v>0.75</v>
          </cell>
          <cell r="K251">
            <v>19.5</v>
          </cell>
          <cell r="L251">
            <v>8.68</v>
          </cell>
          <cell r="M251">
            <v>13.47</v>
          </cell>
          <cell r="N251">
            <v>15</v>
          </cell>
          <cell r="O251">
            <v>7</v>
          </cell>
          <cell r="P251">
            <v>572</v>
          </cell>
          <cell r="Q251">
            <v>13.32</v>
          </cell>
          <cell r="R251">
            <v>8.68</v>
          </cell>
        </row>
        <row r="252">
          <cell r="B252">
            <v>2431114001</v>
          </cell>
          <cell r="C252" t="str">
            <v>5907087560</v>
          </cell>
          <cell r="D252" t="str">
            <v>"ГППСП-ДЕНТАСТОМ" ООД</v>
          </cell>
          <cell r="E252" t="str">
            <v>24-0594</v>
          </cell>
          <cell r="F252" t="str">
            <v>02.02.2001</v>
          </cell>
          <cell r="G252" t="str">
            <v>Обстоен преглед за установяване на орален статус</v>
          </cell>
          <cell r="H252">
            <v>101</v>
          </cell>
          <cell r="I252">
            <v>13</v>
          </cell>
          <cell r="J252">
            <v>3.25</v>
          </cell>
          <cell r="K252">
            <v>84.5</v>
          </cell>
          <cell r="L252">
            <v>15.18</v>
          </cell>
          <cell r="M252">
            <v>11.83</v>
          </cell>
          <cell r="N252">
            <v>20</v>
          </cell>
          <cell r="O252">
            <v>7</v>
          </cell>
          <cell r="P252">
            <v>702</v>
          </cell>
          <cell r="Q252">
            <v>11.82</v>
          </cell>
          <cell r="R252">
            <v>15.18</v>
          </cell>
        </row>
        <row r="253">
          <cell r="B253">
            <v>2431112164</v>
          </cell>
          <cell r="C253" t="str">
            <v>7202177612</v>
          </cell>
          <cell r="D253" t="str">
            <v>ИППСП</v>
          </cell>
          <cell r="E253" t="str">
            <v>24-0666</v>
          </cell>
          <cell r="F253">
            <v>36992</v>
          </cell>
          <cell r="G253" t="str">
            <v>Обстоен преглед за установяване на орален статус</v>
          </cell>
          <cell r="H253">
            <v>101</v>
          </cell>
          <cell r="I253">
            <v>11</v>
          </cell>
          <cell r="J253">
            <v>2.75</v>
          </cell>
          <cell r="K253">
            <v>71.5</v>
          </cell>
          <cell r="L253">
            <v>11.06</v>
          </cell>
          <cell r="M253">
            <v>0</v>
          </cell>
          <cell r="N253">
            <v>10</v>
          </cell>
          <cell r="O253">
            <v>0</v>
          </cell>
          <cell r="P253">
            <v>260</v>
          </cell>
          <cell r="Q253">
            <v>0</v>
          </cell>
          <cell r="R253">
            <v>10</v>
          </cell>
        </row>
        <row r="254">
          <cell r="B254">
            <v>2431112166</v>
          </cell>
          <cell r="C254">
            <v>7503027602</v>
          </cell>
          <cell r="D254" t="str">
            <v>ИППСП</v>
          </cell>
          <cell r="E254" t="str">
            <v>24-0693</v>
          </cell>
          <cell r="F254">
            <v>37135</v>
          </cell>
          <cell r="G254" t="str">
            <v>Обстоен преглед за установяване на орален статус</v>
          </cell>
          <cell r="H254">
            <v>101</v>
          </cell>
          <cell r="I254">
            <v>5</v>
          </cell>
          <cell r="J254">
            <v>1.25</v>
          </cell>
          <cell r="K254">
            <v>32.5</v>
          </cell>
          <cell r="L254">
            <v>5.36</v>
          </cell>
          <cell r="M254">
            <v>2.67</v>
          </cell>
          <cell r="N254">
            <v>7</v>
          </cell>
          <cell r="O254">
            <v>1</v>
          </cell>
          <cell r="P254">
            <v>208</v>
          </cell>
          <cell r="Q254">
            <v>2.64</v>
          </cell>
          <cell r="R254">
            <v>5.36</v>
          </cell>
        </row>
        <row r="255">
          <cell r="B255">
            <v>2431112165</v>
          </cell>
          <cell r="C255">
            <v>7407277566</v>
          </cell>
          <cell r="D255" t="str">
            <v>ИППСП</v>
          </cell>
          <cell r="E255" t="str">
            <v>24-0694</v>
          </cell>
          <cell r="F255">
            <v>37135</v>
          </cell>
          <cell r="G255" t="str">
            <v>Обстоен преглед за установяване на орален статус</v>
          </cell>
          <cell r="H255">
            <v>101</v>
          </cell>
          <cell r="I255">
            <v>6</v>
          </cell>
          <cell r="J255">
            <v>1.5</v>
          </cell>
          <cell r="K255">
            <v>39</v>
          </cell>
          <cell r="L255">
            <v>8</v>
          </cell>
          <cell r="M255">
            <v>0</v>
          </cell>
          <cell r="N255">
            <v>8</v>
          </cell>
          <cell r="O255">
            <v>0</v>
          </cell>
          <cell r="P255">
            <v>208</v>
          </cell>
          <cell r="Q255">
            <v>0</v>
          </cell>
          <cell r="R255">
            <v>8</v>
          </cell>
        </row>
        <row r="256">
          <cell r="B256">
            <v>2436112002</v>
          </cell>
          <cell r="C256">
            <v>6707067661</v>
          </cell>
          <cell r="D256" t="str">
            <v>ИППСП</v>
          </cell>
          <cell r="E256" t="str">
            <v>24-0290</v>
          </cell>
          <cell r="F256">
            <v>36918</v>
          </cell>
          <cell r="G256" t="str">
            <v>Обстоен преглед за установяване на орален статус</v>
          </cell>
          <cell r="H256">
            <v>101</v>
          </cell>
          <cell r="I256">
            <v>23</v>
          </cell>
          <cell r="J256">
            <v>5.75</v>
          </cell>
          <cell r="K256">
            <v>149.5</v>
          </cell>
          <cell r="L256">
            <v>22.6</v>
          </cell>
          <cell r="M256">
            <v>15.15</v>
          </cell>
          <cell r="N256">
            <v>32</v>
          </cell>
          <cell r="O256">
            <v>5</v>
          </cell>
          <cell r="P256">
            <v>962</v>
          </cell>
          <cell r="Q256">
            <v>14.4</v>
          </cell>
          <cell r="R256">
            <v>22.6</v>
          </cell>
        </row>
        <row r="257">
          <cell r="B257">
            <v>2436112003</v>
          </cell>
          <cell r="C257">
            <v>6808091711</v>
          </cell>
          <cell r="D257" t="str">
            <v>ИППСП</v>
          </cell>
          <cell r="E257" t="str">
            <v>24-0423</v>
          </cell>
          <cell r="F257">
            <v>36922</v>
          </cell>
          <cell r="G257" t="str">
            <v>Обстоен преглед за установяване на орален статус</v>
          </cell>
          <cell r="H257">
            <v>101</v>
          </cell>
          <cell r="I257">
            <v>13</v>
          </cell>
          <cell r="J257">
            <v>3.25</v>
          </cell>
          <cell r="K257">
            <v>84.5</v>
          </cell>
          <cell r="L257">
            <v>18.170000000000002</v>
          </cell>
          <cell r="M257">
            <v>9.84</v>
          </cell>
          <cell r="N257">
            <v>23</v>
          </cell>
          <cell r="O257">
            <v>5</v>
          </cell>
          <cell r="P257">
            <v>728</v>
          </cell>
          <cell r="Q257">
            <v>9.83</v>
          </cell>
          <cell r="R257">
            <v>18.170000000000002</v>
          </cell>
        </row>
        <row r="258">
          <cell r="B258">
            <v>2436112004</v>
          </cell>
          <cell r="C258">
            <v>5712157557</v>
          </cell>
          <cell r="D258" t="str">
            <v>ИППСП</v>
          </cell>
          <cell r="E258" t="str">
            <v>24-0112</v>
          </cell>
          <cell r="F258">
            <v>36916</v>
          </cell>
          <cell r="G258" t="str">
            <v>Обстоен преглед за установяване на орален статус</v>
          </cell>
          <cell r="H258">
            <v>101</v>
          </cell>
          <cell r="I258">
            <v>29</v>
          </cell>
          <cell r="J258">
            <v>7.25</v>
          </cell>
          <cell r="K258">
            <v>188.5</v>
          </cell>
          <cell r="L258">
            <v>23.12</v>
          </cell>
          <cell r="M258">
            <v>7.13</v>
          </cell>
          <cell r="N258">
            <v>23</v>
          </cell>
          <cell r="O258">
            <v>7</v>
          </cell>
          <cell r="P258">
            <v>780</v>
          </cell>
          <cell r="Q258">
            <v>7</v>
          </cell>
          <cell r="R258">
            <v>23</v>
          </cell>
        </row>
        <row r="259">
          <cell r="B259">
            <v>2436112005</v>
          </cell>
          <cell r="C259">
            <v>6004297639</v>
          </cell>
          <cell r="D259" t="str">
            <v>ИППСП</v>
          </cell>
          <cell r="E259" t="str">
            <v>24-031</v>
          </cell>
          <cell r="F259">
            <v>36914</v>
          </cell>
          <cell r="G259" t="str">
            <v>Обстоен преглед за установяване на орален статус</v>
          </cell>
          <cell r="H259">
            <v>101</v>
          </cell>
          <cell r="I259">
            <v>18</v>
          </cell>
          <cell r="J259">
            <v>4.5</v>
          </cell>
          <cell r="K259">
            <v>117</v>
          </cell>
          <cell r="L259">
            <v>16.03</v>
          </cell>
          <cell r="M259">
            <v>6.01</v>
          </cell>
          <cell r="N259">
            <v>18</v>
          </cell>
          <cell r="O259">
            <v>4</v>
          </cell>
          <cell r="P259">
            <v>572</v>
          </cell>
          <cell r="Q259">
            <v>5.97</v>
          </cell>
          <cell r="R259">
            <v>16.03</v>
          </cell>
        </row>
        <row r="260">
          <cell r="B260">
            <v>2436112007</v>
          </cell>
          <cell r="C260">
            <v>5612307545</v>
          </cell>
          <cell r="D260" t="str">
            <v>ИППСП</v>
          </cell>
          <cell r="E260" t="str">
            <v>24-0258</v>
          </cell>
          <cell r="F260">
            <v>36923</v>
          </cell>
          <cell r="G260" t="str">
            <v>Обстоен преглед за установяване на орален статус</v>
          </cell>
          <cell r="H260">
            <v>101</v>
          </cell>
          <cell r="I260">
            <v>9</v>
          </cell>
          <cell r="J260">
            <v>2.25</v>
          </cell>
          <cell r="K260">
            <v>58.5</v>
          </cell>
          <cell r="L260">
            <v>16.190000000000001</v>
          </cell>
          <cell r="M260">
            <v>1.78</v>
          </cell>
          <cell r="N260">
            <v>17</v>
          </cell>
          <cell r="O260">
            <v>1</v>
          </cell>
          <cell r="P260">
            <v>467.22</v>
          </cell>
          <cell r="Q260">
            <v>1.78</v>
          </cell>
          <cell r="R260">
            <v>16.190000000000001</v>
          </cell>
        </row>
        <row r="261">
          <cell r="B261">
            <v>2436112008</v>
          </cell>
          <cell r="C261">
            <v>5803114556</v>
          </cell>
          <cell r="D261" t="str">
            <v>ИППСП</v>
          </cell>
          <cell r="E261" t="str">
            <v>24-0569</v>
          </cell>
          <cell r="F261">
            <v>36924</v>
          </cell>
          <cell r="G261" t="str">
            <v>Обстоен преглед за установяване на орален статус</v>
          </cell>
          <cell r="H261">
            <v>101</v>
          </cell>
          <cell r="I261">
            <v>20</v>
          </cell>
          <cell r="J261">
            <v>5</v>
          </cell>
          <cell r="K261">
            <v>130</v>
          </cell>
          <cell r="L261">
            <v>19.43</v>
          </cell>
          <cell r="M261">
            <v>8.6300000000000008</v>
          </cell>
          <cell r="N261">
            <v>25</v>
          </cell>
          <cell r="O261">
            <v>3</v>
          </cell>
          <cell r="P261">
            <v>728</v>
          </cell>
          <cell r="Q261">
            <v>8.57</v>
          </cell>
          <cell r="R261">
            <v>19.43</v>
          </cell>
        </row>
        <row r="262">
          <cell r="B262">
            <v>2436112009</v>
          </cell>
          <cell r="C262">
            <v>6207127525</v>
          </cell>
          <cell r="D262" t="str">
            <v>ИППСП</v>
          </cell>
          <cell r="E262" t="str">
            <v>24-0570</v>
          </cell>
          <cell r="F262">
            <v>36924</v>
          </cell>
          <cell r="G262" t="str">
            <v>Обстоен преглед за установяване на орален статус</v>
          </cell>
          <cell r="H262">
            <v>101</v>
          </cell>
          <cell r="I262">
            <v>9</v>
          </cell>
          <cell r="J262">
            <v>2.25</v>
          </cell>
          <cell r="K262">
            <v>58.5</v>
          </cell>
          <cell r="L262">
            <v>21.21</v>
          </cell>
          <cell r="M262">
            <v>8.93</v>
          </cell>
          <cell r="N262">
            <v>25</v>
          </cell>
          <cell r="O262">
            <v>5</v>
          </cell>
          <cell r="P262">
            <v>780</v>
          </cell>
          <cell r="Q262">
            <v>8.7899999999999991</v>
          </cell>
          <cell r="R262">
            <v>21.21</v>
          </cell>
        </row>
        <row r="263">
          <cell r="B263">
            <v>2436112010</v>
          </cell>
          <cell r="C263">
            <v>6107154635</v>
          </cell>
          <cell r="D263" t="str">
            <v>ИППСП</v>
          </cell>
          <cell r="E263" t="str">
            <v>24-0572</v>
          </cell>
          <cell r="F263">
            <v>36924</v>
          </cell>
          <cell r="G263" t="str">
            <v>Обстоен преглед за установяване на орален статус</v>
          </cell>
          <cell r="H263">
            <v>101</v>
          </cell>
          <cell r="I263">
            <v>19</v>
          </cell>
          <cell r="J263">
            <v>4.75</v>
          </cell>
          <cell r="K263">
            <v>123.5</v>
          </cell>
          <cell r="L263">
            <v>21.01</v>
          </cell>
          <cell r="M263">
            <v>6.07</v>
          </cell>
          <cell r="N263">
            <v>22</v>
          </cell>
          <cell r="O263">
            <v>5</v>
          </cell>
          <cell r="P263">
            <v>702</v>
          </cell>
          <cell r="Q263">
            <v>5.99</v>
          </cell>
          <cell r="R263">
            <v>21.01</v>
          </cell>
        </row>
        <row r="264">
          <cell r="B264">
            <v>2436112012</v>
          </cell>
          <cell r="C264">
            <v>7502047559</v>
          </cell>
          <cell r="D264" t="str">
            <v>ИППСП</v>
          </cell>
          <cell r="E264" t="str">
            <v>24-0272</v>
          </cell>
          <cell r="F264">
            <v>36918</v>
          </cell>
          <cell r="G264" t="str">
            <v>Обстоен преглед за установяване на орален статус</v>
          </cell>
          <cell r="H264">
            <v>101</v>
          </cell>
          <cell r="I264">
            <v>17</v>
          </cell>
          <cell r="J264">
            <v>4.25</v>
          </cell>
          <cell r="K264">
            <v>110.5</v>
          </cell>
          <cell r="L264">
            <v>19.489999999999998</v>
          </cell>
          <cell r="M264">
            <v>0</v>
          </cell>
          <cell r="N264">
            <v>20</v>
          </cell>
          <cell r="O264">
            <v>0</v>
          </cell>
          <cell r="P264">
            <v>506.74</v>
          </cell>
          <cell r="Q264">
            <v>0</v>
          </cell>
          <cell r="R264">
            <v>19.489999999999998</v>
          </cell>
        </row>
        <row r="265">
          <cell r="B265">
            <v>2436112011</v>
          </cell>
          <cell r="C265">
            <v>5908244670</v>
          </cell>
          <cell r="D265" t="str">
            <v>ИППСП</v>
          </cell>
          <cell r="E265" t="str">
            <v>24-0523</v>
          </cell>
          <cell r="F265">
            <v>36924</v>
          </cell>
          <cell r="G265" t="str">
            <v>Обстоен преглед за установяване на орален статус</v>
          </cell>
          <cell r="H265">
            <v>101</v>
          </cell>
          <cell r="I265">
            <v>8</v>
          </cell>
          <cell r="J265">
            <v>2</v>
          </cell>
          <cell r="K265">
            <v>52</v>
          </cell>
          <cell r="L265">
            <v>8</v>
          </cell>
          <cell r="M265">
            <v>2.35</v>
          </cell>
          <cell r="N265">
            <v>8</v>
          </cell>
          <cell r="O265">
            <v>2</v>
          </cell>
          <cell r="P265">
            <v>260</v>
          </cell>
          <cell r="Q265">
            <v>2</v>
          </cell>
          <cell r="R265">
            <v>8</v>
          </cell>
        </row>
        <row r="266">
          <cell r="B266">
            <v>2436112001</v>
          </cell>
          <cell r="C266">
            <v>5610287624</v>
          </cell>
          <cell r="D266" t="str">
            <v>ИППСП</v>
          </cell>
          <cell r="E266" t="str">
            <v>24-0226</v>
          </cell>
          <cell r="F266">
            <v>36917</v>
          </cell>
          <cell r="G266" t="str">
            <v>Обстоен преглед за установяване на орален статус</v>
          </cell>
          <cell r="H266">
            <v>101</v>
          </cell>
          <cell r="I266">
            <v>6</v>
          </cell>
          <cell r="J266">
            <v>1.5</v>
          </cell>
          <cell r="K266">
            <v>39</v>
          </cell>
          <cell r="L266">
            <v>8.15</v>
          </cell>
          <cell r="M266">
            <v>21.96</v>
          </cell>
          <cell r="N266">
            <v>27</v>
          </cell>
          <cell r="O266">
            <v>3</v>
          </cell>
          <cell r="P266">
            <v>780</v>
          </cell>
          <cell r="Q266">
            <v>21.85</v>
          </cell>
          <cell r="R266">
            <v>8.15</v>
          </cell>
        </row>
        <row r="267">
          <cell r="B267">
            <v>2437112001</v>
          </cell>
          <cell r="C267">
            <v>6011127641</v>
          </cell>
          <cell r="D267" t="str">
            <v>ИППСП</v>
          </cell>
          <cell r="E267" t="str">
            <v>24-0036</v>
          </cell>
          <cell r="F267">
            <v>36914</v>
          </cell>
          <cell r="G267" t="str">
            <v>Обстоен преглед за установяване на орален статус</v>
          </cell>
          <cell r="H267">
            <v>101</v>
          </cell>
          <cell r="I267">
            <v>19</v>
          </cell>
          <cell r="J267">
            <v>4.75</v>
          </cell>
          <cell r="K267">
            <v>123.5</v>
          </cell>
          <cell r="L267">
            <v>21.81</v>
          </cell>
          <cell r="M267">
            <v>8.1999999999999993</v>
          </cell>
          <cell r="N267">
            <v>22</v>
          </cell>
          <cell r="O267">
            <v>8</v>
          </cell>
          <cell r="P267">
            <v>780</v>
          </cell>
          <cell r="Q267">
            <v>8.19</v>
          </cell>
          <cell r="R267">
            <v>21.81</v>
          </cell>
        </row>
        <row r="268">
          <cell r="B268">
            <v>2438112001</v>
          </cell>
          <cell r="C268">
            <v>4909167597</v>
          </cell>
          <cell r="D268" t="str">
            <v>ИППСП</v>
          </cell>
          <cell r="E268" t="str">
            <v>24-008</v>
          </cell>
          <cell r="F268">
            <v>36915</v>
          </cell>
          <cell r="G268" t="str">
            <v>Обстоен преглед за установяване на орален статус</v>
          </cell>
          <cell r="H268">
            <v>101</v>
          </cell>
          <cell r="I268">
            <v>25</v>
          </cell>
          <cell r="J268">
            <v>6.25</v>
          </cell>
          <cell r="K268">
            <v>162.5</v>
          </cell>
          <cell r="L268">
            <v>20.56</v>
          </cell>
          <cell r="M268">
            <v>10.52</v>
          </cell>
          <cell r="N268">
            <v>20</v>
          </cell>
          <cell r="O268">
            <v>10</v>
          </cell>
          <cell r="P268">
            <v>780</v>
          </cell>
          <cell r="Q268">
            <v>10</v>
          </cell>
          <cell r="R268">
            <v>20</v>
          </cell>
        </row>
        <row r="269">
          <cell r="B269">
            <v>2438112002</v>
          </cell>
          <cell r="C269">
            <v>7502107581</v>
          </cell>
          <cell r="D269" t="str">
            <v>ИППСП</v>
          </cell>
          <cell r="E269" t="str">
            <v>24-011</v>
          </cell>
          <cell r="F269">
            <v>36915</v>
          </cell>
          <cell r="G269" t="str">
            <v>Обстоен преглед за установяване на орален статус</v>
          </cell>
          <cell r="H269">
            <v>101</v>
          </cell>
          <cell r="I269">
            <v>2</v>
          </cell>
          <cell r="J269">
            <v>0.5</v>
          </cell>
          <cell r="K269">
            <v>13</v>
          </cell>
          <cell r="L269">
            <v>3.17</v>
          </cell>
          <cell r="M269">
            <v>7.05</v>
          </cell>
          <cell r="N269">
            <v>9</v>
          </cell>
          <cell r="O269">
            <v>1</v>
          </cell>
          <cell r="P269">
            <v>260</v>
          </cell>
          <cell r="Q269">
            <v>6.83</v>
          </cell>
          <cell r="R269">
            <v>3.17</v>
          </cell>
        </row>
        <row r="270">
          <cell r="B270">
            <v>2431112094</v>
          </cell>
          <cell r="C270">
            <v>6811137593</v>
          </cell>
          <cell r="D270" t="str">
            <v>ИППСП</v>
          </cell>
          <cell r="E270" t="str">
            <v>24-0686</v>
          </cell>
          <cell r="F270">
            <v>37077</v>
          </cell>
          <cell r="G270" t="str">
            <v>Обстоен преглед за установяване на орален статус</v>
          </cell>
          <cell r="H270">
            <v>101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L271">
            <v>3767.91</v>
          </cell>
          <cell r="M271">
            <v>1705.86</v>
          </cell>
          <cell r="N271">
            <v>4331</v>
          </cell>
          <cell r="O271">
            <v>1160</v>
          </cell>
          <cell r="P271">
            <v>140570.56</v>
          </cell>
          <cell r="Q271">
            <v>1660.79</v>
          </cell>
          <cell r="R271">
            <v>3745.77</v>
          </cell>
          <cell r="U271">
            <v>1140.0999999999999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/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 t="str">
            <v>Обстоен преглед за установяване на орален статус</v>
          </cell>
          <cell r="H8">
            <v>101</v>
          </cell>
          <cell r="I8">
            <v>18</v>
          </cell>
          <cell r="J8">
            <v>4.5</v>
          </cell>
          <cell r="K8">
            <v>117</v>
          </cell>
          <cell r="L8">
            <v>21.67</v>
          </cell>
          <cell r="M8">
            <v>8.61</v>
          </cell>
          <cell r="N8">
            <v>25</v>
          </cell>
          <cell r="O8">
            <v>5</v>
          </cell>
          <cell r="P8">
            <v>780</v>
          </cell>
          <cell r="Q8">
            <v>8.33</v>
          </cell>
          <cell r="R8">
            <v>21.67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 t="str">
            <v>Обстоен преглед за установяване на орален статус</v>
          </cell>
          <cell r="H9">
            <v>101</v>
          </cell>
          <cell r="I9">
            <v>35</v>
          </cell>
          <cell r="J9">
            <v>8.75</v>
          </cell>
          <cell r="K9">
            <v>227.5</v>
          </cell>
          <cell r="L9">
            <v>23.75</v>
          </cell>
          <cell r="M9">
            <v>6.24</v>
          </cell>
          <cell r="N9">
            <v>25</v>
          </cell>
          <cell r="O9">
            <v>5</v>
          </cell>
          <cell r="P9">
            <v>779.74</v>
          </cell>
          <cell r="Q9">
            <v>6.24</v>
          </cell>
          <cell r="R9">
            <v>23.75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24-0623</v>
          </cell>
          <cell r="F10">
            <v>36929</v>
          </cell>
          <cell r="G10" t="str">
            <v>Обстоен преглед за установяване на орален статус</v>
          </cell>
          <cell r="H10">
            <v>101</v>
          </cell>
          <cell r="I10">
            <v>10</v>
          </cell>
          <cell r="J10">
            <v>2.5</v>
          </cell>
          <cell r="K10">
            <v>65</v>
          </cell>
          <cell r="L10">
            <v>14.62</v>
          </cell>
          <cell r="M10">
            <v>3.5</v>
          </cell>
          <cell r="N10">
            <v>15</v>
          </cell>
          <cell r="O10">
            <v>3</v>
          </cell>
          <cell r="P10">
            <v>468</v>
          </cell>
          <cell r="Q10">
            <v>3.38</v>
          </cell>
          <cell r="R10">
            <v>14.62</v>
          </cell>
        </row>
        <row r="11">
          <cell r="B11">
            <v>2407112001</v>
          </cell>
          <cell r="C11">
            <v>4309093506</v>
          </cell>
          <cell r="D11" t="str">
            <v>ИППСП</v>
          </cell>
          <cell r="E11" t="str">
            <v>24-0130</v>
          </cell>
          <cell r="F11" t="str">
            <v>24.01.2001</v>
          </cell>
          <cell r="G11" t="str">
            <v>Обстоен преглед за установяване на орален статус</v>
          </cell>
          <cell r="H11">
            <v>101</v>
          </cell>
          <cell r="I11">
            <v>26</v>
          </cell>
          <cell r="J11">
            <v>6.5</v>
          </cell>
          <cell r="K11">
            <v>169</v>
          </cell>
          <cell r="L11">
            <v>25.15</v>
          </cell>
          <cell r="M11">
            <v>2</v>
          </cell>
          <cell r="N11">
            <v>26</v>
          </cell>
          <cell r="O11">
            <v>1</v>
          </cell>
          <cell r="P11">
            <v>702</v>
          </cell>
          <cell r="Q11">
            <v>1.85</v>
          </cell>
          <cell r="R11">
            <v>25.15</v>
          </cell>
        </row>
        <row r="12">
          <cell r="B12">
            <v>2407112004</v>
          </cell>
          <cell r="C12">
            <v>6508097576</v>
          </cell>
          <cell r="D12" t="str">
            <v>ИППСП</v>
          </cell>
          <cell r="E12" t="str">
            <v>24-019</v>
          </cell>
          <cell r="F12">
            <v>36918</v>
          </cell>
          <cell r="G12" t="str">
            <v>Обстоен преглед за установяване на орален статус</v>
          </cell>
          <cell r="H12">
            <v>101</v>
          </cell>
          <cell r="I12">
            <v>21</v>
          </cell>
          <cell r="J12">
            <v>5.25</v>
          </cell>
          <cell r="K12">
            <v>136.5</v>
          </cell>
          <cell r="L12">
            <v>19.329999999999998</v>
          </cell>
          <cell r="M12">
            <v>3.7</v>
          </cell>
          <cell r="N12">
            <v>20</v>
          </cell>
          <cell r="O12">
            <v>3</v>
          </cell>
          <cell r="P12">
            <v>598</v>
          </cell>
          <cell r="Q12">
            <v>3.67</v>
          </cell>
          <cell r="R12">
            <v>19.329999999999998</v>
          </cell>
        </row>
        <row r="13">
          <cell r="B13">
            <v>2407112002</v>
          </cell>
          <cell r="C13">
            <v>6905257525</v>
          </cell>
          <cell r="D13" t="str">
            <v>ИППСП</v>
          </cell>
          <cell r="E13" t="str">
            <v>24-0415</v>
          </cell>
          <cell r="F13">
            <v>36921</v>
          </cell>
          <cell r="G13" t="str">
            <v>Обстоен преглед за установяване на орален статус</v>
          </cell>
          <cell r="H13">
            <v>101</v>
          </cell>
          <cell r="I13">
            <v>15</v>
          </cell>
          <cell r="J13">
            <v>3.75</v>
          </cell>
          <cell r="K13">
            <v>97.5</v>
          </cell>
          <cell r="L13">
            <v>22.8</v>
          </cell>
          <cell r="M13">
            <v>7.47</v>
          </cell>
          <cell r="N13">
            <v>23</v>
          </cell>
          <cell r="O13">
            <v>7</v>
          </cell>
          <cell r="P13">
            <v>780</v>
          </cell>
          <cell r="Q13">
            <v>7.2</v>
          </cell>
          <cell r="R13">
            <v>22.8</v>
          </cell>
        </row>
        <row r="14">
          <cell r="B14">
            <v>2407112007</v>
          </cell>
          <cell r="C14">
            <v>6502197557</v>
          </cell>
          <cell r="D14" t="str">
            <v>ИППСП</v>
          </cell>
          <cell r="E14" t="str">
            <v>24-0443</v>
          </cell>
          <cell r="F14">
            <v>36923</v>
          </cell>
          <cell r="G14" t="str">
            <v>Обстоен преглед за установяване на орален статус</v>
          </cell>
          <cell r="H14">
            <v>101</v>
          </cell>
          <cell r="I14">
            <v>22</v>
          </cell>
          <cell r="J14">
            <v>5.5</v>
          </cell>
          <cell r="K14">
            <v>143</v>
          </cell>
          <cell r="L14">
            <v>19.23</v>
          </cell>
          <cell r="M14">
            <v>8.33</v>
          </cell>
          <cell r="N14">
            <v>20</v>
          </cell>
          <cell r="O14">
            <v>7</v>
          </cell>
          <cell r="P14">
            <v>702</v>
          </cell>
          <cell r="Q14">
            <v>7.77</v>
          </cell>
          <cell r="R14">
            <v>19.23</v>
          </cell>
        </row>
        <row r="15">
          <cell r="B15">
            <v>2407112003</v>
          </cell>
          <cell r="C15">
            <v>4511286798</v>
          </cell>
          <cell r="D15" t="str">
            <v>ИППСП</v>
          </cell>
          <cell r="E15" t="str">
            <v>24-0450</v>
          </cell>
          <cell r="F15">
            <v>36923</v>
          </cell>
          <cell r="G15" t="str">
            <v>Обстоен преглед за установяване на орален статус</v>
          </cell>
          <cell r="H15">
            <v>101</v>
          </cell>
          <cell r="I15">
            <v>18</v>
          </cell>
          <cell r="J15">
            <v>4.5</v>
          </cell>
          <cell r="K15">
            <v>117</v>
          </cell>
          <cell r="L15">
            <v>18.829999999999998</v>
          </cell>
          <cell r="M15">
            <v>6.57</v>
          </cell>
          <cell r="N15">
            <v>20</v>
          </cell>
          <cell r="O15">
            <v>5</v>
          </cell>
          <cell r="P15">
            <v>650</v>
          </cell>
          <cell r="Q15">
            <v>6.17</v>
          </cell>
          <cell r="R15">
            <v>18.829999999999998</v>
          </cell>
        </row>
        <row r="16">
          <cell r="B16">
            <v>2407112005</v>
          </cell>
          <cell r="C16">
            <v>6103147685</v>
          </cell>
          <cell r="D16" t="str">
            <v>ИППСП</v>
          </cell>
          <cell r="E16" t="str">
            <v>24-0259</v>
          </cell>
          <cell r="F16">
            <v>36923</v>
          </cell>
          <cell r="G16" t="str">
            <v>Обстоен преглед за установяване на орален статус</v>
          </cell>
          <cell r="H16">
            <v>101</v>
          </cell>
          <cell r="I16">
            <v>15</v>
          </cell>
          <cell r="J16">
            <v>3.75</v>
          </cell>
          <cell r="K16">
            <v>97.5</v>
          </cell>
          <cell r="L16">
            <v>13.56</v>
          </cell>
          <cell r="M16">
            <v>16.46</v>
          </cell>
          <cell r="N16">
            <v>25</v>
          </cell>
          <cell r="O16">
            <v>5</v>
          </cell>
          <cell r="P16">
            <v>780</v>
          </cell>
          <cell r="Q16">
            <v>16.440000000000001</v>
          </cell>
          <cell r="R16">
            <v>13.56</v>
          </cell>
        </row>
        <row r="17">
          <cell r="B17">
            <v>2407112009</v>
          </cell>
          <cell r="C17">
            <v>3205297569</v>
          </cell>
          <cell r="D17" t="str">
            <v>ИППСП</v>
          </cell>
          <cell r="E17" t="str">
            <v>24-0449</v>
          </cell>
          <cell r="F17">
            <v>36923</v>
          </cell>
          <cell r="G17" t="str">
            <v>Обстоен преглед за установяване на орален статус</v>
          </cell>
          <cell r="H17">
            <v>101</v>
          </cell>
          <cell r="I17">
            <v>11</v>
          </cell>
          <cell r="J17">
            <v>2.75</v>
          </cell>
          <cell r="K17">
            <v>71.5</v>
          </cell>
          <cell r="L17">
            <v>15.45</v>
          </cell>
          <cell r="M17">
            <v>2.2599999999999998</v>
          </cell>
          <cell r="N17">
            <v>15</v>
          </cell>
          <cell r="O17">
            <v>2</v>
          </cell>
          <cell r="P17">
            <v>442</v>
          </cell>
          <cell r="Q17">
            <v>2</v>
          </cell>
          <cell r="R17">
            <v>15</v>
          </cell>
        </row>
        <row r="18">
          <cell r="B18">
            <v>2407112008</v>
          </cell>
          <cell r="C18">
            <v>7110127576</v>
          </cell>
          <cell r="D18" t="str">
            <v>ИППСП</v>
          </cell>
          <cell r="E18" t="str">
            <v>24-0545</v>
          </cell>
          <cell r="F18">
            <v>36928</v>
          </cell>
          <cell r="G18" t="str">
            <v>Обстоен преглед за установяване на орален статус</v>
          </cell>
          <cell r="H18">
            <v>101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18</v>
          </cell>
          <cell r="O18">
            <v>4</v>
          </cell>
          <cell r="P18">
            <v>0</v>
          </cell>
          <cell r="Q18">
            <v>0</v>
          </cell>
          <cell r="R18">
            <v>0</v>
          </cell>
        </row>
        <row r="19">
          <cell r="B19">
            <v>2407112006</v>
          </cell>
          <cell r="C19">
            <v>7001032540</v>
          </cell>
          <cell r="D19" t="str">
            <v>ИППСП</v>
          </cell>
          <cell r="E19" t="str">
            <v>24-0537</v>
          </cell>
          <cell r="F19">
            <v>36928</v>
          </cell>
          <cell r="G19" t="str">
            <v>Обстоен преглед за установяване на орален статус</v>
          </cell>
          <cell r="H19">
            <v>101</v>
          </cell>
          <cell r="I19">
            <v>7</v>
          </cell>
          <cell r="J19">
            <v>1.75</v>
          </cell>
          <cell r="K19">
            <v>45.5</v>
          </cell>
          <cell r="L19">
            <v>7.32</v>
          </cell>
          <cell r="M19">
            <v>3.1</v>
          </cell>
          <cell r="N19">
            <v>7</v>
          </cell>
          <cell r="O19">
            <v>3</v>
          </cell>
          <cell r="P19">
            <v>260</v>
          </cell>
          <cell r="Q19">
            <v>3</v>
          </cell>
          <cell r="R19">
            <v>7</v>
          </cell>
        </row>
        <row r="20">
          <cell r="B20">
            <v>2412112043</v>
          </cell>
          <cell r="C20">
            <v>6308256840</v>
          </cell>
          <cell r="D20" t="str">
            <v>ИППСП</v>
          </cell>
          <cell r="E20" t="str">
            <v>14-540</v>
          </cell>
          <cell r="F20">
            <v>36913</v>
          </cell>
          <cell r="G20" t="str">
            <v>Обстоен преглед за установяване на орален статус</v>
          </cell>
          <cell r="H20">
            <v>101</v>
          </cell>
          <cell r="I20">
            <v>12</v>
          </cell>
          <cell r="J20">
            <v>3</v>
          </cell>
          <cell r="K20">
            <v>78</v>
          </cell>
          <cell r="L20">
            <v>12.55</v>
          </cell>
          <cell r="M20">
            <v>9.5500000000000007</v>
          </cell>
          <cell r="N20">
            <v>15</v>
          </cell>
          <cell r="O20">
            <v>7</v>
          </cell>
          <cell r="P20">
            <v>572</v>
          </cell>
          <cell r="Q20">
            <v>9.4499999999999993</v>
          </cell>
          <cell r="R20">
            <v>12.55</v>
          </cell>
        </row>
        <row r="21">
          <cell r="B21">
            <v>2412112061</v>
          </cell>
          <cell r="C21">
            <v>5809037523</v>
          </cell>
          <cell r="D21" t="str">
            <v>ИППСП</v>
          </cell>
          <cell r="E21" t="str">
            <v>24-0023</v>
          </cell>
          <cell r="F21">
            <v>36915</v>
          </cell>
          <cell r="G21" t="str">
            <v>Обстоен преглед за установяване на орален статус</v>
          </cell>
          <cell r="H21">
            <v>101</v>
          </cell>
          <cell r="I21">
            <v>11</v>
          </cell>
          <cell r="J21">
            <v>2.75</v>
          </cell>
          <cell r="K21">
            <v>71.5</v>
          </cell>
          <cell r="L21">
            <v>14.59</v>
          </cell>
          <cell r="M21">
            <v>9.41</v>
          </cell>
          <cell r="N21">
            <v>20</v>
          </cell>
          <cell r="O21">
            <v>4</v>
          </cell>
          <cell r="P21">
            <v>624</v>
          </cell>
          <cell r="Q21">
            <v>9.41</v>
          </cell>
          <cell r="R21">
            <v>14.59</v>
          </cell>
        </row>
        <row r="22">
          <cell r="B22">
            <v>2412112035</v>
          </cell>
          <cell r="C22">
            <v>6009077597</v>
          </cell>
          <cell r="D22" t="str">
            <v>ИППСП</v>
          </cell>
          <cell r="E22" t="str">
            <v>24-0021</v>
          </cell>
          <cell r="F22">
            <v>36915</v>
          </cell>
          <cell r="G22" t="str">
            <v>Обстоен преглед за установяване на орален статус</v>
          </cell>
          <cell r="H22">
            <v>101</v>
          </cell>
          <cell r="I22">
            <v>12</v>
          </cell>
          <cell r="J22">
            <v>3</v>
          </cell>
          <cell r="K22">
            <v>78</v>
          </cell>
          <cell r="L22">
            <v>11.27</v>
          </cell>
          <cell r="M22">
            <v>10.87</v>
          </cell>
          <cell r="N22">
            <v>20</v>
          </cell>
          <cell r="O22">
            <v>2</v>
          </cell>
          <cell r="P22">
            <v>572</v>
          </cell>
          <cell r="Q22">
            <v>10.73</v>
          </cell>
          <cell r="R22">
            <v>11.27</v>
          </cell>
        </row>
        <row r="23">
          <cell r="B23">
            <v>2412112064</v>
          </cell>
          <cell r="C23">
            <v>3606107797</v>
          </cell>
          <cell r="D23" t="str">
            <v>ИППСП</v>
          </cell>
          <cell r="E23" t="str">
            <v>24-0117</v>
          </cell>
          <cell r="F23">
            <v>36916</v>
          </cell>
          <cell r="G23" t="str">
            <v>Обстоен преглед за установяване на орален статус</v>
          </cell>
          <cell r="H23">
            <v>101</v>
          </cell>
          <cell r="I23">
            <v>11</v>
          </cell>
          <cell r="J23">
            <v>2.75</v>
          </cell>
          <cell r="K23">
            <v>71.5</v>
          </cell>
          <cell r="L23">
            <v>10.41</v>
          </cell>
          <cell r="M23">
            <v>5.82</v>
          </cell>
          <cell r="N23">
            <v>13</v>
          </cell>
          <cell r="O23">
            <v>3</v>
          </cell>
          <cell r="P23">
            <v>416</v>
          </cell>
          <cell r="Q23">
            <v>5.59</v>
          </cell>
          <cell r="R23">
            <v>10.41</v>
          </cell>
        </row>
        <row r="24">
          <cell r="B24">
            <v>2412112011</v>
          </cell>
          <cell r="C24">
            <v>6609107610</v>
          </cell>
          <cell r="D24" t="str">
            <v>ИППСП</v>
          </cell>
          <cell r="E24" t="str">
            <v>24-0216</v>
          </cell>
          <cell r="F24">
            <v>36917</v>
          </cell>
          <cell r="G24" t="str">
            <v>Обстоен преглед за установяване на орален статус</v>
          </cell>
          <cell r="H24">
            <v>101</v>
          </cell>
          <cell r="I24">
            <v>9</v>
          </cell>
          <cell r="J24">
            <v>2.25</v>
          </cell>
          <cell r="K24">
            <v>58.5</v>
          </cell>
          <cell r="L24">
            <v>14.53</v>
          </cell>
          <cell r="M24">
            <v>7.49</v>
          </cell>
          <cell r="N24">
            <v>15</v>
          </cell>
          <cell r="O24">
            <v>7</v>
          </cell>
          <cell r="P24">
            <v>572</v>
          </cell>
          <cell r="Q24">
            <v>7.47</v>
          </cell>
          <cell r="R24">
            <v>14.53</v>
          </cell>
        </row>
        <row r="25">
          <cell r="B25">
            <v>2412112056</v>
          </cell>
          <cell r="C25">
            <v>5303097614</v>
          </cell>
          <cell r="D25" t="str">
            <v>ИППСП</v>
          </cell>
          <cell r="E25" t="str">
            <v>24-0212</v>
          </cell>
          <cell r="F25">
            <v>36917</v>
          </cell>
          <cell r="G25" t="str">
            <v>Обстоен преглед за установяване на орален статус</v>
          </cell>
          <cell r="H25">
            <v>101</v>
          </cell>
          <cell r="I25">
            <v>5</v>
          </cell>
          <cell r="J25">
            <v>1.25</v>
          </cell>
          <cell r="K25">
            <v>32.5</v>
          </cell>
          <cell r="L25">
            <v>10.29</v>
          </cell>
          <cell r="M25">
            <v>9.9600000000000009</v>
          </cell>
          <cell r="N25">
            <v>15</v>
          </cell>
          <cell r="O25">
            <v>5</v>
          </cell>
          <cell r="P25">
            <v>520</v>
          </cell>
          <cell r="Q25">
            <v>9.7100000000000009</v>
          </cell>
          <cell r="R25">
            <v>10.29</v>
          </cell>
        </row>
        <row r="26">
          <cell r="B26">
            <v>2412112047</v>
          </cell>
          <cell r="C26">
            <v>5011117683</v>
          </cell>
          <cell r="D26" t="str">
            <v>ИППСП</v>
          </cell>
          <cell r="E26" t="str">
            <v>24-0265</v>
          </cell>
          <cell r="F26">
            <v>36916</v>
          </cell>
          <cell r="G26" t="str">
            <v>Обстоен преглед за установяване на орален статус</v>
          </cell>
          <cell r="H26">
            <v>101</v>
          </cell>
          <cell r="I26">
            <v>18</v>
          </cell>
          <cell r="J26">
            <v>4.5</v>
          </cell>
          <cell r="K26">
            <v>117</v>
          </cell>
          <cell r="L26">
            <v>18.600000000000001</v>
          </cell>
          <cell r="M26">
            <v>3.71</v>
          </cell>
          <cell r="N26">
            <v>20</v>
          </cell>
          <cell r="O26">
            <v>2</v>
          </cell>
          <cell r="P26">
            <v>572</v>
          </cell>
          <cell r="Q26">
            <v>3.4</v>
          </cell>
          <cell r="R26">
            <v>18.600000000000001</v>
          </cell>
        </row>
        <row r="27">
          <cell r="B27">
            <v>2412112046</v>
          </cell>
          <cell r="C27">
            <v>5610117675</v>
          </cell>
          <cell r="D27" t="str">
            <v>ИППСП</v>
          </cell>
          <cell r="E27" t="str">
            <v>24-0266</v>
          </cell>
          <cell r="F27">
            <v>36916</v>
          </cell>
          <cell r="G27" t="str">
            <v>Обстоен преглед за установяване на орален статус</v>
          </cell>
          <cell r="H27">
            <v>101</v>
          </cell>
          <cell r="I27">
            <v>18</v>
          </cell>
          <cell r="J27">
            <v>4.5</v>
          </cell>
          <cell r="K27">
            <v>117</v>
          </cell>
          <cell r="L27">
            <v>14.5</v>
          </cell>
          <cell r="M27">
            <v>7.62</v>
          </cell>
          <cell r="N27">
            <v>15</v>
          </cell>
          <cell r="O27">
            <v>7</v>
          </cell>
          <cell r="P27">
            <v>572</v>
          </cell>
          <cell r="Q27">
            <v>7.5</v>
          </cell>
          <cell r="R27">
            <v>14.5</v>
          </cell>
        </row>
        <row r="28">
          <cell r="B28">
            <v>2412112002</v>
          </cell>
          <cell r="C28">
            <v>5902044479</v>
          </cell>
          <cell r="D28" t="str">
            <v>ИППСП</v>
          </cell>
          <cell r="E28" t="str">
            <v>24-0230</v>
          </cell>
          <cell r="F28">
            <v>36917</v>
          </cell>
          <cell r="G28" t="str">
            <v>Обстоен преглед за установяване на орален статус</v>
          </cell>
          <cell r="H28">
            <v>101</v>
          </cell>
          <cell r="I28">
            <v>4</v>
          </cell>
          <cell r="J28">
            <v>1</v>
          </cell>
          <cell r="K28">
            <v>26</v>
          </cell>
          <cell r="L28">
            <v>9.3000000000000007</v>
          </cell>
          <cell r="M28">
            <v>5.81</v>
          </cell>
          <cell r="N28">
            <v>10</v>
          </cell>
          <cell r="O28">
            <v>5</v>
          </cell>
          <cell r="P28">
            <v>390</v>
          </cell>
          <cell r="Q28">
            <v>5.7</v>
          </cell>
          <cell r="R28">
            <v>9.3000000000000007</v>
          </cell>
        </row>
        <row r="29">
          <cell r="B29">
            <v>2412112052</v>
          </cell>
          <cell r="C29">
            <v>4708027649</v>
          </cell>
          <cell r="D29" t="str">
            <v>ИППСП</v>
          </cell>
          <cell r="E29" t="str">
            <v>24-0219</v>
          </cell>
          <cell r="F29">
            <v>36917</v>
          </cell>
          <cell r="G29" t="str">
            <v>Обстоен преглед за установяване на орален статус</v>
          </cell>
          <cell r="H29">
            <v>101</v>
          </cell>
          <cell r="I29">
            <v>9</v>
          </cell>
          <cell r="J29">
            <v>2.25</v>
          </cell>
          <cell r="K29">
            <v>58.5</v>
          </cell>
          <cell r="L29">
            <v>15.06</v>
          </cell>
          <cell r="M29">
            <v>7.19</v>
          </cell>
          <cell r="N29">
            <v>15</v>
          </cell>
          <cell r="O29">
            <v>7</v>
          </cell>
          <cell r="P29">
            <v>572</v>
          </cell>
          <cell r="Q29">
            <v>7</v>
          </cell>
          <cell r="R29">
            <v>15</v>
          </cell>
        </row>
        <row r="30">
          <cell r="B30">
            <v>2412112012</v>
          </cell>
          <cell r="C30">
            <v>5811237651</v>
          </cell>
          <cell r="D30" t="str">
            <v>ИППСП</v>
          </cell>
          <cell r="E30" t="str">
            <v>24-0217</v>
          </cell>
          <cell r="F30">
            <v>36917</v>
          </cell>
          <cell r="G30" t="str">
            <v>Обстоен преглед за установяване на орален статус</v>
          </cell>
          <cell r="H30">
            <v>101</v>
          </cell>
          <cell r="I30">
            <v>7</v>
          </cell>
          <cell r="J30">
            <v>1.75</v>
          </cell>
          <cell r="K30">
            <v>45.5</v>
          </cell>
          <cell r="L30">
            <v>7.11</v>
          </cell>
          <cell r="M30">
            <v>3.03</v>
          </cell>
          <cell r="N30">
            <v>8</v>
          </cell>
          <cell r="O30">
            <v>2</v>
          </cell>
          <cell r="P30">
            <v>260</v>
          </cell>
          <cell r="Q30">
            <v>2.89</v>
          </cell>
          <cell r="R30">
            <v>7.11</v>
          </cell>
        </row>
        <row r="31">
          <cell r="B31">
            <v>2412112063</v>
          </cell>
          <cell r="C31">
            <v>5610037651</v>
          </cell>
          <cell r="D31" t="str">
            <v>ИППСП</v>
          </cell>
          <cell r="E31" t="str">
            <v>24-0218</v>
          </cell>
          <cell r="F31">
            <v>36917</v>
          </cell>
          <cell r="G31" t="str">
            <v>Обстоен преглед за установяване на орален статус</v>
          </cell>
          <cell r="H31">
            <v>101</v>
          </cell>
          <cell r="I31">
            <v>4</v>
          </cell>
          <cell r="J31">
            <v>1</v>
          </cell>
          <cell r="K31">
            <v>26</v>
          </cell>
          <cell r="L31">
            <v>6.13</v>
          </cell>
          <cell r="M31">
            <v>13.41</v>
          </cell>
          <cell r="N31">
            <v>15</v>
          </cell>
          <cell r="O31">
            <v>5</v>
          </cell>
          <cell r="P31">
            <v>508.04</v>
          </cell>
          <cell r="Q31">
            <v>13.41</v>
          </cell>
          <cell r="R31">
            <v>6.13</v>
          </cell>
        </row>
        <row r="32">
          <cell r="B32">
            <v>2412112010</v>
          </cell>
          <cell r="C32">
            <v>5705057636</v>
          </cell>
          <cell r="D32" t="str">
            <v>ИППСП</v>
          </cell>
          <cell r="E32" t="str">
            <v>24-0214</v>
          </cell>
          <cell r="F32">
            <v>36917</v>
          </cell>
          <cell r="G32" t="str">
            <v>Обстоен преглед за установяване на орален статус</v>
          </cell>
          <cell r="H32">
            <v>101</v>
          </cell>
          <cell r="I32">
            <v>26</v>
          </cell>
          <cell r="J32">
            <v>6.5</v>
          </cell>
          <cell r="K32">
            <v>169</v>
          </cell>
          <cell r="L32">
            <v>15.17</v>
          </cell>
          <cell r="M32">
            <v>5</v>
          </cell>
          <cell r="N32">
            <v>15</v>
          </cell>
          <cell r="O32">
            <v>5</v>
          </cell>
          <cell r="P32">
            <v>520</v>
          </cell>
          <cell r="Q32">
            <v>5</v>
          </cell>
          <cell r="R32">
            <v>15</v>
          </cell>
        </row>
        <row r="33">
          <cell r="B33">
            <v>2412112021</v>
          </cell>
          <cell r="C33">
            <v>5704147592</v>
          </cell>
          <cell r="D33" t="str">
            <v>ИППСП</v>
          </cell>
          <cell r="E33" t="str">
            <v>24-0293</v>
          </cell>
          <cell r="F33">
            <v>36918</v>
          </cell>
          <cell r="G33" t="str">
            <v>Обстоен преглед за установяване на орален статус</v>
          </cell>
          <cell r="H33">
            <v>101</v>
          </cell>
          <cell r="I33">
            <v>21</v>
          </cell>
          <cell r="J33">
            <v>5.25</v>
          </cell>
          <cell r="K33">
            <v>136.5</v>
          </cell>
          <cell r="L33">
            <v>19.25</v>
          </cell>
          <cell r="M33">
            <v>7.71</v>
          </cell>
          <cell r="N33">
            <v>20</v>
          </cell>
          <cell r="O33">
            <v>7</v>
          </cell>
          <cell r="P33">
            <v>700.96</v>
          </cell>
          <cell r="Q33">
            <v>7.71</v>
          </cell>
          <cell r="R33">
            <v>19.25</v>
          </cell>
        </row>
        <row r="34">
          <cell r="B34">
            <v>2412112042</v>
          </cell>
          <cell r="C34">
            <v>5804277579</v>
          </cell>
          <cell r="D34" t="str">
            <v>ИППСП</v>
          </cell>
          <cell r="E34" t="str">
            <v>24-0289</v>
          </cell>
          <cell r="F34">
            <v>36918</v>
          </cell>
          <cell r="G34" t="str">
            <v>Обстоен преглед за установяване на орален статус</v>
          </cell>
          <cell r="H34">
            <v>101</v>
          </cell>
          <cell r="I34">
            <v>19</v>
          </cell>
          <cell r="J34">
            <v>4.75</v>
          </cell>
          <cell r="K34">
            <v>123.5</v>
          </cell>
          <cell r="L34">
            <v>13.78</v>
          </cell>
          <cell r="M34">
            <v>8.2100000000000009</v>
          </cell>
          <cell r="N34">
            <v>15</v>
          </cell>
          <cell r="O34">
            <v>7</v>
          </cell>
          <cell r="P34">
            <v>571.74</v>
          </cell>
          <cell r="Q34">
            <v>8.2100000000000009</v>
          </cell>
          <cell r="R34">
            <v>13.78</v>
          </cell>
        </row>
        <row r="35">
          <cell r="B35">
            <v>2412112041</v>
          </cell>
          <cell r="C35">
            <v>6004167656</v>
          </cell>
          <cell r="D35" t="str">
            <v>ИППСП</v>
          </cell>
          <cell r="E35" t="str">
            <v>24-0287</v>
          </cell>
          <cell r="F35">
            <v>36918</v>
          </cell>
          <cell r="G35" t="str">
            <v>Обстоен преглед за установяване на орален статус</v>
          </cell>
          <cell r="H35">
            <v>101</v>
          </cell>
          <cell r="I35">
            <v>17</v>
          </cell>
          <cell r="J35">
            <v>4.25</v>
          </cell>
          <cell r="K35">
            <v>110.5</v>
          </cell>
          <cell r="L35">
            <v>14.73</v>
          </cell>
          <cell r="M35">
            <v>8.08</v>
          </cell>
          <cell r="N35">
            <v>15</v>
          </cell>
          <cell r="O35">
            <v>7</v>
          </cell>
          <cell r="P35">
            <v>572</v>
          </cell>
          <cell r="Q35">
            <v>7.27</v>
          </cell>
          <cell r="R35">
            <v>14.73</v>
          </cell>
        </row>
        <row r="36">
          <cell r="B36">
            <v>2412112028</v>
          </cell>
          <cell r="C36">
            <v>7412167630</v>
          </cell>
          <cell r="D36" t="str">
            <v>ИППСП</v>
          </cell>
          <cell r="E36" t="str">
            <v>24-0228</v>
          </cell>
          <cell r="F36">
            <v>36917</v>
          </cell>
          <cell r="G36" t="str">
            <v>Обстоен преглед за установяване на орален статус</v>
          </cell>
          <cell r="H36">
            <v>101</v>
          </cell>
          <cell r="I36">
            <v>2</v>
          </cell>
          <cell r="J36">
            <v>0.5</v>
          </cell>
          <cell r="K36">
            <v>13</v>
          </cell>
          <cell r="L36">
            <v>8.2200000000000006</v>
          </cell>
          <cell r="M36">
            <v>14.73</v>
          </cell>
          <cell r="N36">
            <v>18</v>
          </cell>
          <cell r="O36">
            <v>4</v>
          </cell>
          <cell r="P36">
            <v>572</v>
          </cell>
          <cell r="Q36">
            <v>13.78</v>
          </cell>
          <cell r="R36">
            <v>8.2200000000000006</v>
          </cell>
        </row>
        <row r="37">
          <cell r="B37">
            <v>2412112013</v>
          </cell>
          <cell r="C37">
            <v>5803047648</v>
          </cell>
          <cell r="D37" t="str">
            <v>ИППСП</v>
          </cell>
          <cell r="E37" t="str">
            <v>24-0288</v>
          </cell>
          <cell r="F37">
            <v>36918</v>
          </cell>
          <cell r="G37" t="str">
            <v>Обстоен преглед за установяване на орален статус</v>
          </cell>
          <cell r="H37">
            <v>101</v>
          </cell>
          <cell r="I37">
            <v>7</v>
          </cell>
          <cell r="J37">
            <v>1.75</v>
          </cell>
          <cell r="K37">
            <v>45.5</v>
          </cell>
          <cell r="L37">
            <v>9.33</v>
          </cell>
          <cell r="M37">
            <v>10.87</v>
          </cell>
          <cell r="N37">
            <v>15</v>
          </cell>
          <cell r="O37">
            <v>5</v>
          </cell>
          <cell r="P37">
            <v>520</v>
          </cell>
          <cell r="Q37">
            <v>10.67</v>
          </cell>
          <cell r="R37">
            <v>9.33</v>
          </cell>
        </row>
        <row r="38">
          <cell r="B38">
            <v>2412112048</v>
          </cell>
          <cell r="C38">
            <v>5806087773</v>
          </cell>
          <cell r="D38" t="str">
            <v>ИППСП</v>
          </cell>
          <cell r="E38" t="str">
            <v>24-0109</v>
          </cell>
          <cell r="F38">
            <v>36916</v>
          </cell>
          <cell r="G38" t="str">
            <v>Обстоен преглед за установяване на орален статус</v>
          </cell>
          <cell r="H38">
            <v>101</v>
          </cell>
          <cell r="I38">
            <v>10</v>
          </cell>
          <cell r="J38">
            <v>2.5</v>
          </cell>
          <cell r="K38">
            <v>65</v>
          </cell>
          <cell r="L38">
            <v>20.350000000000001</v>
          </cell>
          <cell r="M38">
            <v>0</v>
          </cell>
          <cell r="N38">
            <v>20</v>
          </cell>
          <cell r="O38">
            <v>0</v>
          </cell>
          <cell r="P38">
            <v>520</v>
          </cell>
          <cell r="Q38">
            <v>0</v>
          </cell>
          <cell r="R38">
            <v>20</v>
          </cell>
        </row>
        <row r="39">
          <cell r="B39">
            <v>2412112024</v>
          </cell>
          <cell r="C39">
            <v>5505037669</v>
          </cell>
          <cell r="D39" t="str">
            <v>ИППСП</v>
          </cell>
          <cell r="E39" t="str">
            <v>24-0105</v>
          </cell>
          <cell r="F39">
            <v>36916</v>
          </cell>
          <cell r="G39" t="str">
            <v>Обстоен преглед за установяване на орален статус</v>
          </cell>
          <cell r="H39">
            <v>101</v>
          </cell>
          <cell r="I39">
            <v>14</v>
          </cell>
          <cell r="J39">
            <v>3.5</v>
          </cell>
          <cell r="K39">
            <v>91</v>
          </cell>
          <cell r="L39">
            <v>15.9</v>
          </cell>
          <cell r="M39">
            <v>6.07</v>
          </cell>
          <cell r="N39">
            <v>20</v>
          </cell>
          <cell r="O39">
            <v>2</v>
          </cell>
          <cell r="P39">
            <v>571.22</v>
          </cell>
          <cell r="Q39">
            <v>6.07</v>
          </cell>
          <cell r="R39">
            <v>15.9</v>
          </cell>
          <cell r="U39">
            <v>571.48</v>
          </cell>
        </row>
        <row r="40">
          <cell r="B40">
            <v>2412112027</v>
          </cell>
          <cell r="C40">
            <v>5801217880</v>
          </cell>
          <cell r="D40" t="str">
            <v>ИППСП</v>
          </cell>
          <cell r="E40" t="str">
            <v>24-0034</v>
          </cell>
          <cell r="F40">
            <v>36914</v>
          </cell>
          <cell r="G40" t="str">
            <v>Обстоен преглед за установяване на орален статус</v>
          </cell>
          <cell r="H40">
            <v>101</v>
          </cell>
          <cell r="I40">
            <v>13</v>
          </cell>
          <cell r="J40">
            <v>3.25</v>
          </cell>
          <cell r="K40">
            <v>84.5</v>
          </cell>
          <cell r="L40">
            <v>15.94</v>
          </cell>
          <cell r="M40">
            <v>10.06</v>
          </cell>
          <cell r="N40">
            <v>19</v>
          </cell>
          <cell r="O40">
            <v>7</v>
          </cell>
          <cell r="P40">
            <v>676</v>
          </cell>
          <cell r="Q40">
            <v>10.06</v>
          </cell>
          <cell r="R40">
            <v>15.94</v>
          </cell>
        </row>
        <row r="41">
          <cell r="B41">
            <v>2412112045</v>
          </cell>
          <cell r="C41">
            <v>6107027610</v>
          </cell>
          <cell r="D41" t="str">
            <v>ИППСП</v>
          </cell>
          <cell r="E41" t="str">
            <v>24-038</v>
          </cell>
          <cell r="F41">
            <v>36914</v>
          </cell>
          <cell r="G41" t="str">
            <v>Обстоен преглед за установяване на орален статус</v>
          </cell>
          <cell r="H41">
            <v>101</v>
          </cell>
          <cell r="I41">
            <v>9</v>
          </cell>
          <cell r="J41">
            <v>2.25</v>
          </cell>
          <cell r="K41">
            <v>58.5</v>
          </cell>
          <cell r="L41">
            <v>20.22</v>
          </cell>
          <cell r="M41">
            <v>0</v>
          </cell>
          <cell r="N41">
            <v>20</v>
          </cell>
          <cell r="O41">
            <v>0</v>
          </cell>
          <cell r="P41">
            <v>520</v>
          </cell>
          <cell r="Q41">
            <v>0</v>
          </cell>
          <cell r="R41">
            <v>20</v>
          </cell>
        </row>
        <row r="42">
          <cell r="B42">
            <v>2412112049</v>
          </cell>
          <cell r="C42">
            <v>7105047579</v>
          </cell>
          <cell r="D42" t="str">
            <v>ИППСП</v>
          </cell>
          <cell r="E42" t="str">
            <v>24-0037</v>
          </cell>
          <cell r="F42">
            <v>36914</v>
          </cell>
          <cell r="G42" t="str">
            <v>Обстоен преглед за установяване на орален статус</v>
          </cell>
          <cell r="H42">
            <v>101</v>
          </cell>
          <cell r="J42">
            <v>0</v>
          </cell>
          <cell r="K42">
            <v>0</v>
          </cell>
          <cell r="L42">
            <v>15.25</v>
          </cell>
          <cell r="M42">
            <v>6.63</v>
          </cell>
          <cell r="N42">
            <v>15</v>
          </cell>
          <cell r="O42">
            <v>7</v>
          </cell>
          <cell r="P42">
            <v>562.38</v>
          </cell>
          <cell r="Q42">
            <v>6.63</v>
          </cell>
          <cell r="R42">
            <v>15</v>
          </cell>
        </row>
        <row r="43">
          <cell r="B43">
            <v>2412112009</v>
          </cell>
          <cell r="C43">
            <v>5811302192</v>
          </cell>
          <cell r="D43" t="str">
            <v>ИППСП</v>
          </cell>
          <cell r="E43" t="str">
            <v>24-0110</v>
          </cell>
          <cell r="F43">
            <v>36916</v>
          </cell>
          <cell r="G43" t="str">
            <v>Обстоен преглед за установяване на орален статус</v>
          </cell>
          <cell r="H43">
            <v>101</v>
          </cell>
          <cell r="I43">
            <v>10</v>
          </cell>
          <cell r="J43">
            <v>2.5</v>
          </cell>
          <cell r="K43">
            <v>65</v>
          </cell>
          <cell r="L43">
            <v>9.2200000000000006</v>
          </cell>
          <cell r="M43">
            <v>12.9</v>
          </cell>
          <cell r="N43">
            <v>15</v>
          </cell>
          <cell r="O43">
            <v>7</v>
          </cell>
          <cell r="P43">
            <v>572</v>
          </cell>
          <cell r="Q43">
            <v>12.78</v>
          </cell>
          <cell r="R43">
            <v>9.2200000000000006</v>
          </cell>
        </row>
        <row r="44">
          <cell r="B44">
            <v>2412112029</v>
          </cell>
          <cell r="C44">
            <v>5505311912</v>
          </cell>
          <cell r="D44" t="str">
            <v>ИППСП</v>
          </cell>
          <cell r="E44" t="str">
            <v>24-0119</v>
          </cell>
          <cell r="F44">
            <v>36916</v>
          </cell>
          <cell r="G44" t="str">
            <v>Обстоен преглед за установяване на орален статус</v>
          </cell>
          <cell r="H44">
            <v>101</v>
          </cell>
          <cell r="I44">
            <v>1</v>
          </cell>
          <cell r="J44">
            <v>0.25</v>
          </cell>
          <cell r="K44">
            <v>6.5</v>
          </cell>
          <cell r="L44">
            <v>17.37</v>
          </cell>
          <cell r="M44">
            <v>9.65</v>
          </cell>
          <cell r="N44">
            <v>20</v>
          </cell>
          <cell r="O44">
            <v>7</v>
          </cell>
          <cell r="P44">
            <v>702</v>
          </cell>
          <cell r="Q44">
            <v>9.6300000000000008</v>
          </cell>
          <cell r="R44">
            <v>17.37</v>
          </cell>
        </row>
        <row r="45">
          <cell r="B45">
            <v>2412112020</v>
          </cell>
          <cell r="C45">
            <v>6105274478</v>
          </cell>
          <cell r="D45" t="str">
            <v>ИППСП</v>
          </cell>
          <cell r="E45" t="str">
            <v>24-006</v>
          </cell>
          <cell r="F45">
            <v>36914</v>
          </cell>
          <cell r="G45" t="str">
            <v>Обстоен преглед за установяване на орален статус</v>
          </cell>
          <cell r="H45">
            <v>101</v>
          </cell>
          <cell r="I45">
            <v>11</v>
          </cell>
          <cell r="J45">
            <v>2.75</v>
          </cell>
          <cell r="K45">
            <v>71.5</v>
          </cell>
          <cell r="L45">
            <v>11.49</v>
          </cell>
          <cell r="M45">
            <v>10.53</v>
          </cell>
          <cell r="N45">
            <v>15</v>
          </cell>
          <cell r="O45">
            <v>7</v>
          </cell>
          <cell r="P45">
            <v>572</v>
          </cell>
          <cell r="Q45">
            <v>10.51</v>
          </cell>
          <cell r="R45">
            <v>11.49</v>
          </cell>
          <cell r="U45">
            <v>568.62</v>
          </cell>
        </row>
        <row r="46">
          <cell r="B46">
            <v>2412112033</v>
          </cell>
          <cell r="C46">
            <v>7505266118</v>
          </cell>
          <cell r="D46" t="str">
            <v>ИППСП</v>
          </cell>
          <cell r="E46" t="str">
            <v>24-0209</v>
          </cell>
          <cell r="F46">
            <v>36919</v>
          </cell>
          <cell r="G46" t="str">
            <v>Обстоен преглед за установяване на орален статус</v>
          </cell>
          <cell r="H46">
            <v>101</v>
          </cell>
          <cell r="I46">
            <v>14</v>
          </cell>
          <cell r="J46">
            <v>3.5</v>
          </cell>
          <cell r="K46">
            <v>91</v>
          </cell>
          <cell r="L46">
            <v>13.7</v>
          </cell>
          <cell r="M46">
            <v>9.1999999999999993</v>
          </cell>
          <cell r="N46">
            <v>15</v>
          </cell>
          <cell r="O46">
            <v>7</v>
          </cell>
          <cell r="P46">
            <v>572</v>
          </cell>
          <cell r="Q46">
            <v>8.3000000000000007</v>
          </cell>
          <cell r="R46">
            <v>13.7</v>
          </cell>
        </row>
        <row r="47">
          <cell r="B47">
            <v>2412112034</v>
          </cell>
          <cell r="C47">
            <v>7504176175</v>
          </cell>
          <cell r="D47" t="str">
            <v>ИППСП</v>
          </cell>
          <cell r="E47" t="str">
            <v>24-0210</v>
          </cell>
          <cell r="F47">
            <v>36919</v>
          </cell>
          <cell r="G47" t="str">
            <v>Обстоен преглед за установяване на орален статус</v>
          </cell>
          <cell r="H47">
            <v>101</v>
          </cell>
          <cell r="I47">
            <v>16</v>
          </cell>
          <cell r="J47">
            <v>4</v>
          </cell>
          <cell r="K47">
            <v>104</v>
          </cell>
          <cell r="L47">
            <v>14.04</v>
          </cell>
          <cell r="M47">
            <v>8</v>
          </cell>
          <cell r="N47">
            <v>15</v>
          </cell>
          <cell r="O47">
            <v>7</v>
          </cell>
          <cell r="P47">
            <v>572</v>
          </cell>
          <cell r="Q47">
            <v>7.96</v>
          </cell>
          <cell r="R47">
            <v>14.04</v>
          </cell>
        </row>
        <row r="48">
          <cell r="B48">
            <v>2412112059</v>
          </cell>
          <cell r="C48">
            <v>7401017622</v>
          </cell>
          <cell r="D48" t="str">
            <v>ИППСП</v>
          </cell>
          <cell r="E48" t="str">
            <v>24-0211</v>
          </cell>
          <cell r="F48">
            <v>36919</v>
          </cell>
          <cell r="G48" t="str">
            <v>Обстоен преглед за установяване на орален статус</v>
          </cell>
          <cell r="H48">
            <v>101</v>
          </cell>
          <cell r="I48">
            <v>5</v>
          </cell>
          <cell r="J48">
            <v>1.25</v>
          </cell>
          <cell r="K48">
            <v>32.5</v>
          </cell>
          <cell r="L48">
            <v>7.41</v>
          </cell>
          <cell r="M48">
            <v>17.45</v>
          </cell>
          <cell r="N48">
            <v>15</v>
          </cell>
          <cell r="O48">
            <v>7</v>
          </cell>
          <cell r="P48">
            <v>572</v>
          </cell>
          <cell r="Q48">
            <v>14.59</v>
          </cell>
          <cell r="R48">
            <v>7.41</v>
          </cell>
        </row>
        <row r="49">
          <cell r="B49">
            <v>2412112044</v>
          </cell>
          <cell r="C49">
            <v>4101277747</v>
          </cell>
          <cell r="D49" t="str">
            <v>ИППСП</v>
          </cell>
          <cell r="E49" t="str">
            <v>24-0368</v>
          </cell>
          <cell r="F49">
            <v>36919</v>
          </cell>
          <cell r="G49" t="str">
            <v>Обстоен преглед за установяване на орален статус</v>
          </cell>
          <cell r="H49">
            <v>101</v>
          </cell>
          <cell r="J49">
            <v>0</v>
          </cell>
          <cell r="K49">
            <v>0</v>
          </cell>
          <cell r="L49">
            <v>15.46</v>
          </cell>
          <cell r="M49">
            <v>0</v>
          </cell>
          <cell r="N49">
            <v>20</v>
          </cell>
          <cell r="O49">
            <v>0</v>
          </cell>
          <cell r="P49">
            <v>401.96</v>
          </cell>
          <cell r="Q49">
            <v>0</v>
          </cell>
          <cell r="R49">
            <v>15.46</v>
          </cell>
        </row>
        <row r="50">
          <cell r="B50">
            <v>2412112036</v>
          </cell>
          <cell r="C50">
            <v>5005017875</v>
          </cell>
          <cell r="D50" t="str">
            <v>ИППСП</v>
          </cell>
          <cell r="E50" t="str">
            <v>24-0291</v>
          </cell>
          <cell r="F50">
            <v>36918</v>
          </cell>
          <cell r="G50" t="str">
            <v>Обстоен преглед за установяване на орален статус</v>
          </cell>
          <cell r="H50">
            <v>101</v>
          </cell>
          <cell r="I50">
            <v>13</v>
          </cell>
          <cell r="J50">
            <v>3.25</v>
          </cell>
          <cell r="K50">
            <v>84.5</v>
          </cell>
          <cell r="L50">
            <v>19.78</v>
          </cell>
          <cell r="M50">
            <v>2.2000000000000002</v>
          </cell>
          <cell r="N50">
            <v>20</v>
          </cell>
          <cell r="O50">
            <v>2</v>
          </cell>
          <cell r="P50">
            <v>571.48</v>
          </cell>
          <cell r="Q50">
            <v>2.2000000000000002</v>
          </cell>
          <cell r="R50">
            <v>19.78</v>
          </cell>
        </row>
        <row r="51">
          <cell r="B51">
            <v>2412112037</v>
          </cell>
          <cell r="C51">
            <v>5009182841</v>
          </cell>
          <cell r="D51" t="str">
            <v>ИППСП</v>
          </cell>
          <cell r="E51" t="str">
            <v>24-0292</v>
          </cell>
          <cell r="F51">
            <v>36918</v>
          </cell>
          <cell r="G51" t="str">
            <v>Обстоен преглед за установяване на орален статус</v>
          </cell>
          <cell r="H51">
            <v>101</v>
          </cell>
          <cell r="I51">
            <v>6</v>
          </cell>
          <cell r="J51">
            <v>1.5</v>
          </cell>
          <cell r="K51">
            <v>39</v>
          </cell>
          <cell r="L51">
            <v>23</v>
          </cell>
          <cell r="M51">
            <v>4</v>
          </cell>
          <cell r="N51">
            <v>24</v>
          </cell>
          <cell r="O51">
            <v>3</v>
          </cell>
          <cell r="P51">
            <v>702</v>
          </cell>
          <cell r="Q51">
            <v>4</v>
          </cell>
          <cell r="R51">
            <v>23</v>
          </cell>
        </row>
        <row r="52">
          <cell r="B52">
            <v>2412112014</v>
          </cell>
          <cell r="C52">
            <v>6207087546</v>
          </cell>
          <cell r="D52" t="str">
            <v>ИППСП</v>
          </cell>
          <cell r="E52" t="str">
            <v>24-0016</v>
          </cell>
          <cell r="F52">
            <v>36915</v>
          </cell>
          <cell r="G52" t="str">
            <v>Обстоен преглед за установяване на орален статус</v>
          </cell>
          <cell r="H52">
            <v>101</v>
          </cell>
          <cell r="I52">
            <v>9</v>
          </cell>
          <cell r="J52">
            <v>2.25</v>
          </cell>
          <cell r="K52">
            <v>58.5</v>
          </cell>
          <cell r="L52">
            <v>9.83</v>
          </cell>
          <cell r="M52">
            <v>12.64</v>
          </cell>
          <cell r="N52">
            <v>20</v>
          </cell>
          <cell r="O52">
            <v>2</v>
          </cell>
          <cell r="P52">
            <v>572</v>
          </cell>
          <cell r="Q52">
            <v>12.17</v>
          </cell>
          <cell r="R52">
            <v>9.83</v>
          </cell>
        </row>
        <row r="53">
          <cell r="B53">
            <v>2412112023</v>
          </cell>
          <cell r="C53">
            <v>6609127690</v>
          </cell>
          <cell r="D53" t="str">
            <v>ИППСП</v>
          </cell>
          <cell r="E53" t="str">
            <v>24-033</v>
          </cell>
          <cell r="F53">
            <v>36914</v>
          </cell>
          <cell r="G53" t="str">
            <v>Обстоен преглед за установяване на орален статус</v>
          </cell>
          <cell r="H53">
            <v>101</v>
          </cell>
          <cell r="I53">
            <v>7</v>
          </cell>
          <cell r="J53">
            <v>1.75</v>
          </cell>
          <cell r="K53">
            <v>45.5</v>
          </cell>
          <cell r="L53">
            <v>13.16</v>
          </cell>
          <cell r="M53">
            <v>8.9600000000000009</v>
          </cell>
          <cell r="N53">
            <v>20</v>
          </cell>
          <cell r="O53">
            <v>2</v>
          </cell>
          <cell r="P53">
            <v>572</v>
          </cell>
          <cell r="Q53">
            <v>8.84</v>
          </cell>
          <cell r="R53">
            <v>13.16</v>
          </cell>
        </row>
        <row r="54">
          <cell r="B54">
            <v>2412112017</v>
          </cell>
          <cell r="C54">
            <v>6507017576</v>
          </cell>
          <cell r="D54" t="str">
            <v>ИППСП</v>
          </cell>
          <cell r="E54" t="str">
            <v>24-0039</v>
          </cell>
          <cell r="F54">
            <v>36914</v>
          </cell>
          <cell r="G54" t="str">
            <v>Обстоен преглед за установяване на орален статус</v>
          </cell>
          <cell r="H54">
            <v>101</v>
          </cell>
          <cell r="I54">
            <v>9</v>
          </cell>
          <cell r="J54">
            <v>2.25</v>
          </cell>
          <cell r="K54">
            <v>58.5</v>
          </cell>
          <cell r="L54">
            <v>14.32</v>
          </cell>
          <cell r="M54">
            <v>7.72</v>
          </cell>
          <cell r="N54">
            <v>18</v>
          </cell>
          <cell r="O54">
            <v>4</v>
          </cell>
          <cell r="P54">
            <v>572</v>
          </cell>
          <cell r="Q54">
            <v>7.68</v>
          </cell>
          <cell r="R54">
            <v>14.32</v>
          </cell>
        </row>
        <row r="55">
          <cell r="B55">
            <v>2412112019</v>
          </cell>
          <cell r="C55">
            <v>5109197634</v>
          </cell>
          <cell r="D55" t="str">
            <v>ИППСП</v>
          </cell>
          <cell r="E55" t="str">
            <v>24-067</v>
          </cell>
          <cell r="F55">
            <v>36915</v>
          </cell>
          <cell r="G55" t="str">
            <v>Обстоен преглед за установяване на орален статус</v>
          </cell>
          <cell r="H55">
            <v>101</v>
          </cell>
          <cell r="I55">
            <v>14</v>
          </cell>
          <cell r="J55">
            <v>3.5</v>
          </cell>
          <cell r="K55">
            <v>91</v>
          </cell>
          <cell r="L55">
            <v>14.32</v>
          </cell>
          <cell r="M55">
            <v>10.75</v>
          </cell>
          <cell r="N55">
            <v>20</v>
          </cell>
          <cell r="O55">
            <v>5</v>
          </cell>
          <cell r="P55">
            <v>650</v>
          </cell>
          <cell r="Q55">
            <v>10.68</v>
          </cell>
          <cell r="R55">
            <v>14.32</v>
          </cell>
        </row>
        <row r="56">
          <cell r="B56">
            <v>2412112008</v>
          </cell>
          <cell r="C56">
            <v>6008284558</v>
          </cell>
          <cell r="D56" t="str">
            <v>ИППСП</v>
          </cell>
          <cell r="E56" t="str">
            <v>24-0254</v>
          </cell>
          <cell r="F56">
            <v>36921</v>
          </cell>
          <cell r="G56" t="str">
            <v>Обстоен преглед за установяване на орален статус</v>
          </cell>
          <cell r="H56">
            <v>101</v>
          </cell>
          <cell r="I56">
            <v>14</v>
          </cell>
          <cell r="J56">
            <v>3.5</v>
          </cell>
          <cell r="K56">
            <v>91</v>
          </cell>
          <cell r="L56">
            <v>15.5</v>
          </cell>
          <cell r="M56">
            <v>7.07</v>
          </cell>
          <cell r="N56">
            <v>15</v>
          </cell>
          <cell r="O56">
            <v>7</v>
          </cell>
          <cell r="P56">
            <v>572</v>
          </cell>
          <cell r="Q56">
            <v>7</v>
          </cell>
          <cell r="R56">
            <v>15</v>
          </cell>
        </row>
        <row r="57">
          <cell r="B57">
            <v>2412112032</v>
          </cell>
          <cell r="C57">
            <v>4802181990</v>
          </cell>
          <cell r="D57" t="str">
            <v>ИППСП</v>
          </cell>
          <cell r="E57" t="str">
            <v>24-0237</v>
          </cell>
          <cell r="F57">
            <v>36921</v>
          </cell>
          <cell r="G57" t="str">
            <v>Обстоен преглед за установяване на орален статус</v>
          </cell>
          <cell r="H57">
            <v>101</v>
          </cell>
          <cell r="I57">
            <v>24</v>
          </cell>
          <cell r="J57">
            <v>6</v>
          </cell>
          <cell r="K57">
            <v>156</v>
          </cell>
          <cell r="L57">
            <v>20.14</v>
          </cell>
          <cell r="M57">
            <v>0</v>
          </cell>
          <cell r="N57">
            <v>20</v>
          </cell>
          <cell r="O57">
            <v>0</v>
          </cell>
          <cell r="P57">
            <v>520</v>
          </cell>
          <cell r="Q57">
            <v>0</v>
          </cell>
          <cell r="R57">
            <v>20</v>
          </cell>
        </row>
        <row r="58">
          <cell r="B58">
            <v>2412112016</v>
          </cell>
          <cell r="C58">
            <v>5809037570</v>
          </cell>
          <cell r="D58" t="str">
            <v>ИППСП</v>
          </cell>
          <cell r="E58" t="str">
            <v>24-0152</v>
          </cell>
          <cell r="F58">
            <v>36921</v>
          </cell>
          <cell r="G58" t="str">
            <v>Обстоен преглед за установяване на орален статус</v>
          </cell>
          <cell r="H58">
            <v>101</v>
          </cell>
          <cell r="I58">
            <v>10</v>
          </cell>
          <cell r="J58">
            <v>2.5</v>
          </cell>
          <cell r="K58">
            <v>65</v>
          </cell>
          <cell r="L58">
            <v>12.33</v>
          </cell>
          <cell r="M58">
            <v>7.7</v>
          </cell>
          <cell r="N58">
            <v>15</v>
          </cell>
          <cell r="O58">
            <v>5</v>
          </cell>
          <cell r="P58">
            <v>520</v>
          </cell>
          <cell r="Q58">
            <v>7.67</v>
          </cell>
          <cell r="R58">
            <v>12.33</v>
          </cell>
        </row>
        <row r="59">
          <cell r="B59">
            <v>2412112007</v>
          </cell>
          <cell r="C59" t="str">
            <v>5506158515</v>
          </cell>
          <cell r="D59" t="str">
            <v>ИППСП</v>
          </cell>
          <cell r="E59" t="str">
            <v>24-0377</v>
          </cell>
          <cell r="F59">
            <v>36921</v>
          </cell>
          <cell r="G59" t="str">
            <v>Обстоен преглед за установяване на орален статус</v>
          </cell>
          <cell r="H59">
            <v>101</v>
          </cell>
          <cell r="I59">
            <v>6</v>
          </cell>
          <cell r="J59">
            <v>1.5</v>
          </cell>
          <cell r="K59">
            <v>39</v>
          </cell>
          <cell r="L59">
            <v>15.03</v>
          </cell>
          <cell r="M59">
            <v>7.18</v>
          </cell>
          <cell r="N59">
            <v>15</v>
          </cell>
          <cell r="O59">
            <v>7</v>
          </cell>
          <cell r="P59">
            <v>572</v>
          </cell>
          <cell r="Q59">
            <v>7</v>
          </cell>
          <cell r="R59">
            <v>15</v>
          </cell>
        </row>
        <row r="60">
          <cell r="B60">
            <v>2412112068</v>
          </cell>
          <cell r="C60" t="str">
            <v>2303257620</v>
          </cell>
          <cell r="D60" t="str">
            <v>ИППСП</v>
          </cell>
          <cell r="E60" t="str">
            <v>24-0156</v>
          </cell>
          <cell r="F60">
            <v>36920</v>
          </cell>
          <cell r="G60" t="str">
            <v>Обстоен преглед за установяване на орален статус</v>
          </cell>
          <cell r="H60">
            <v>101</v>
          </cell>
          <cell r="I60">
            <v>8</v>
          </cell>
          <cell r="J60">
            <v>2</v>
          </cell>
          <cell r="K60">
            <v>52</v>
          </cell>
          <cell r="L60">
            <v>7.06</v>
          </cell>
          <cell r="M60">
            <v>3.03</v>
          </cell>
          <cell r="N60">
            <v>8</v>
          </cell>
          <cell r="O60">
            <v>2</v>
          </cell>
          <cell r="P60">
            <v>260</v>
          </cell>
          <cell r="Q60">
            <v>2.94</v>
          </cell>
          <cell r="R60">
            <v>7.06</v>
          </cell>
        </row>
        <row r="61">
          <cell r="B61">
            <v>2412112025</v>
          </cell>
          <cell r="C61">
            <v>5703047304</v>
          </cell>
          <cell r="D61" t="str">
            <v>ИППСП</v>
          </cell>
          <cell r="E61" t="str">
            <v>24-0429</v>
          </cell>
          <cell r="F61">
            <v>36922</v>
          </cell>
          <cell r="G61" t="str">
            <v>Обстоен преглед за установяване на орален статус</v>
          </cell>
          <cell r="H61">
            <v>101</v>
          </cell>
          <cell r="I61">
            <v>12</v>
          </cell>
          <cell r="J61">
            <v>3</v>
          </cell>
          <cell r="K61">
            <v>78</v>
          </cell>
          <cell r="L61">
            <v>13.97</v>
          </cell>
          <cell r="M61">
            <v>8.0299999999999994</v>
          </cell>
          <cell r="N61">
            <v>15</v>
          </cell>
          <cell r="O61">
            <v>7</v>
          </cell>
          <cell r="P61">
            <v>572</v>
          </cell>
          <cell r="Q61">
            <v>8.0299999999999994</v>
          </cell>
          <cell r="R61">
            <v>13.97</v>
          </cell>
        </row>
        <row r="62">
          <cell r="B62">
            <v>2412112026</v>
          </cell>
          <cell r="C62">
            <v>5912141619</v>
          </cell>
          <cell r="D62" t="str">
            <v>ИППСП</v>
          </cell>
          <cell r="E62" t="str">
            <v>24-0424</v>
          </cell>
          <cell r="F62">
            <v>36922</v>
          </cell>
          <cell r="G62" t="str">
            <v>Обстоен преглед за установяване на орален статус</v>
          </cell>
          <cell r="H62">
            <v>101</v>
          </cell>
          <cell r="I62">
            <v>14</v>
          </cell>
          <cell r="J62">
            <v>3.5</v>
          </cell>
          <cell r="K62">
            <v>91</v>
          </cell>
          <cell r="L62">
            <v>14.2</v>
          </cell>
          <cell r="M62">
            <v>7.82</v>
          </cell>
          <cell r="N62">
            <v>15</v>
          </cell>
          <cell r="O62">
            <v>7</v>
          </cell>
          <cell r="P62">
            <v>572</v>
          </cell>
          <cell r="Q62">
            <v>7.8</v>
          </cell>
          <cell r="R62">
            <v>14.2</v>
          </cell>
        </row>
        <row r="63">
          <cell r="B63">
            <v>2412112057</v>
          </cell>
          <cell r="C63">
            <v>4407251864</v>
          </cell>
          <cell r="D63" t="str">
            <v>ИППСП</v>
          </cell>
          <cell r="E63" t="str">
            <v>24-0342</v>
          </cell>
          <cell r="F63">
            <v>36922</v>
          </cell>
          <cell r="G63" t="str">
            <v>Обстоен преглед за установяване на орален статус</v>
          </cell>
          <cell r="H63">
            <v>101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>
            <v>2412112054</v>
          </cell>
          <cell r="C64">
            <v>5312107572</v>
          </cell>
          <cell r="D64" t="str">
            <v>ИППСП</v>
          </cell>
          <cell r="E64" t="str">
            <v>24-0268</v>
          </cell>
          <cell r="F64">
            <v>36922</v>
          </cell>
          <cell r="G64" t="str">
            <v>Обстоен преглед за установяване на орален статус</v>
          </cell>
          <cell r="H64">
            <v>101</v>
          </cell>
          <cell r="J64">
            <v>0</v>
          </cell>
          <cell r="K64">
            <v>0</v>
          </cell>
          <cell r="L64">
            <v>11.13</v>
          </cell>
          <cell r="M64">
            <v>10.95</v>
          </cell>
          <cell r="N64">
            <v>15</v>
          </cell>
          <cell r="O64">
            <v>7</v>
          </cell>
          <cell r="P64">
            <v>572</v>
          </cell>
          <cell r="Q64">
            <v>10.87</v>
          </cell>
          <cell r="R64">
            <v>11.13</v>
          </cell>
        </row>
        <row r="65">
          <cell r="B65">
            <v>2412112030</v>
          </cell>
          <cell r="C65">
            <v>7004227551</v>
          </cell>
          <cell r="D65" t="str">
            <v>ИППСП</v>
          </cell>
          <cell r="E65" t="str">
            <v>24-0452</v>
          </cell>
          <cell r="F65">
            <v>36922</v>
          </cell>
          <cell r="G65" t="str">
            <v>Обстоен преглед за установяване на орален статус</v>
          </cell>
          <cell r="H65">
            <v>101</v>
          </cell>
          <cell r="I65">
            <v>6</v>
          </cell>
          <cell r="J65">
            <v>1.5</v>
          </cell>
          <cell r="K65">
            <v>39</v>
          </cell>
          <cell r="L65">
            <v>8.84</v>
          </cell>
          <cell r="M65">
            <v>13.22</v>
          </cell>
          <cell r="N65">
            <v>15</v>
          </cell>
          <cell r="O65">
            <v>7</v>
          </cell>
          <cell r="P65">
            <v>572</v>
          </cell>
          <cell r="Q65">
            <v>13.16</v>
          </cell>
          <cell r="R65">
            <v>8.84</v>
          </cell>
        </row>
        <row r="66">
          <cell r="B66">
            <v>2412112062</v>
          </cell>
          <cell r="C66">
            <v>6902052537</v>
          </cell>
          <cell r="D66" t="str">
            <v>ИППСП</v>
          </cell>
          <cell r="E66" t="str">
            <v>24-0434</v>
          </cell>
          <cell r="F66">
            <v>36922</v>
          </cell>
          <cell r="G66" t="str">
            <v>Обстоен преглед за установяване на орален статус</v>
          </cell>
          <cell r="H66">
            <v>101</v>
          </cell>
          <cell r="I66">
            <v>3</v>
          </cell>
          <cell r="J66">
            <v>0.75</v>
          </cell>
          <cell r="K66">
            <v>19.5</v>
          </cell>
          <cell r="L66">
            <v>3.29</v>
          </cell>
          <cell r="M66">
            <v>18.82</v>
          </cell>
          <cell r="N66">
            <v>15</v>
          </cell>
          <cell r="O66">
            <v>7</v>
          </cell>
          <cell r="P66">
            <v>572</v>
          </cell>
          <cell r="Q66">
            <v>18.71</v>
          </cell>
          <cell r="R66">
            <v>3.29</v>
          </cell>
        </row>
        <row r="67">
          <cell r="B67">
            <v>2412112004</v>
          </cell>
          <cell r="C67">
            <v>5908037672</v>
          </cell>
          <cell r="D67" t="str">
            <v>ИППСП</v>
          </cell>
          <cell r="E67" t="str">
            <v>24-0453</v>
          </cell>
          <cell r="F67">
            <v>36922</v>
          </cell>
          <cell r="G67" t="str">
            <v>Обстоен преглед за установяване на орален статус</v>
          </cell>
          <cell r="H67">
            <v>101</v>
          </cell>
          <cell r="I67">
            <v>6</v>
          </cell>
          <cell r="J67">
            <v>1.5</v>
          </cell>
          <cell r="K67">
            <v>39</v>
          </cell>
          <cell r="L67">
            <v>13.03</v>
          </cell>
          <cell r="M67">
            <v>9.0299999999999994</v>
          </cell>
          <cell r="N67">
            <v>15</v>
          </cell>
          <cell r="O67">
            <v>7</v>
          </cell>
          <cell r="P67">
            <v>572</v>
          </cell>
          <cell r="Q67">
            <v>8.9700000000000006</v>
          </cell>
          <cell r="R67">
            <v>13.03</v>
          </cell>
        </row>
        <row r="68">
          <cell r="B68">
            <v>2412112065</v>
          </cell>
          <cell r="C68">
            <v>4105218758</v>
          </cell>
          <cell r="D68" t="str">
            <v>ИППСП</v>
          </cell>
          <cell r="E68" t="str">
            <v>24-0253</v>
          </cell>
          <cell r="F68">
            <v>36922</v>
          </cell>
          <cell r="G68" t="str">
            <v>Обстоен преглед за установяване на орален статус</v>
          </cell>
          <cell r="H68">
            <v>101</v>
          </cell>
          <cell r="I68">
            <v>4</v>
          </cell>
          <cell r="J68">
            <v>1</v>
          </cell>
          <cell r="K68">
            <v>26</v>
          </cell>
          <cell r="L68">
            <v>3.57</v>
          </cell>
          <cell r="M68">
            <v>18.48</v>
          </cell>
          <cell r="N68">
            <v>18</v>
          </cell>
          <cell r="O68">
            <v>4</v>
          </cell>
          <cell r="P68">
            <v>572</v>
          </cell>
          <cell r="Q68">
            <v>18.43</v>
          </cell>
          <cell r="R68">
            <v>3.57</v>
          </cell>
        </row>
        <row r="69">
          <cell r="B69">
            <v>2412112005</v>
          </cell>
          <cell r="C69">
            <v>5901304099</v>
          </cell>
          <cell r="D69" t="str">
            <v>ИППСП</v>
          </cell>
          <cell r="E69" t="str">
            <v>24-0454</v>
          </cell>
          <cell r="F69">
            <v>36922</v>
          </cell>
          <cell r="G69" t="str">
            <v>Обстоен преглед за установяване на орален статус</v>
          </cell>
          <cell r="H69">
            <v>101</v>
          </cell>
          <cell r="I69">
            <v>9</v>
          </cell>
          <cell r="J69">
            <v>2.25</v>
          </cell>
          <cell r="K69">
            <v>58.5</v>
          </cell>
          <cell r="L69">
            <v>11.78</v>
          </cell>
          <cell r="M69">
            <v>8.31</v>
          </cell>
          <cell r="N69">
            <v>13</v>
          </cell>
          <cell r="O69">
            <v>7</v>
          </cell>
          <cell r="P69">
            <v>520</v>
          </cell>
          <cell r="Q69">
            <v>8.2200000000000006</v>
          </cell>
          <cell r="R69">
            <v>11.78</v>
          </cell>
        </row>
        <row r="70">
          <cell r="B70">
            <v>2412112006</v>
          </cell>
          <cell r="C70">
            <v>6606138854</v>
          </cell>
          <cell r="D70" t="str">
            <v>ИППСП</v>
          </cell>
          <cell r="E70" t="str">
            <v>24-0455</v>
          </cell>
          <cell r="F70">
            <v>36922</v>
          </cell>
          <cell r="G70" t="str">
            <v>Обстоен преглед за установяване на орален статус</v>
          </cell>
          <cell r="H70">
            <v>101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15</v>
          </cell>
          <cell r="O70">
            <v>7</v>
          </cell>
          <cell r="P70">
            <v>0</v>
          </cell>
          <cell r="Q70">
            <v>0</v>
          </cell>
          <cell r="R70">
            <v>0</v>
          </cell>
        </row>
        <row r="71">
          <cell r="B71">
            <v>2412112055</v>
          </cell>
          <cell r="C71">
            <v>6203047606</v>
          </cell>
          <cell r="D71" t="str">
            <v>ИППСП</v>
          </cell>
          <cell r="E71" t="str">
            <v>24-0030</v>
          </cell>
          <cell r="F71">
            <v>36916</v>
          </cell>
          <cell r="G71" t="str">
            <v>Обстоен преглед за установяване на орален статус</v>
          </cell>
          <cell r="H71">
            <v>101</v>
          </cell>
          <cell r="I71">
            <v>9</v>
          </cell>
          <cell r="J71">
            <v>2.25</v>
          </cell>
          <cell r="K71">
            <v>58.5</v>
          </cell>
          <cell r="L71">
            <v>12.18</v>
          </cell>
          <cell r="M71">
            <v>6.93</v>
          </cell>
          <cell r="N71">
            <v>15</v>
          </cell>
          <cell r="O71">
            <v>4</v>
          </cell>
          <cell r="P71">
            <v>494</v>
          </cell>
          <cell r="Q71">
            <v>6.82</v>
          </cell>
          <cell r="R71">
            <v>12.18</v>
          </cell>
        </row>
        <row r="72">
          <cell r="B72">
            <v>2412112066</v>
          </cell>
          <cell r="C72">
            <v>6707239138</v>
          </cell>
          <cell r="D72" t="str">
            <v>ИППСП</v>
          </cell>
          <cell r="E72" t="str">
            <v>24-0509</v>
          </cell>
          <cell r="F72">
            <v>36923</v>
          </cell>
          <cell r="G72" t="str">
            <v>Обстоен преглед за установяване на орален статус</v>
          </cell>
          <cell r="H72">
            <v>101</v>
          </cell>
          <cell r="I72">
            <v>6</v>
          </cell>
          <cell r="J72">
            <v>1.5</v>
          </cell>
          <cell r="K72">
            <v>39</v>
          </cell>
          <cell r="L72">
            <v>5.26</v>
          </cell>
          <cell r="M72">
            <v>16.23</v>
          </cell>
          <cell r="N72">
            <v>15</v>
          </cell>
          <cell r="O72">
            <v>6</v>
          </cell>
          <cell r="P72">
            <v>546</v>
          </cell>
          <cell r="Q72">
            <v>15.74</v>
          </cell>
          <cell r="R72">
            <v>5.26</v>
          </cell>
        </row>
        <row r="73">
          <cell r="B73">
            <v>2412112039</v>
          </cell>
          <cell r="C73">
            <v>6109227659</v>
          </cell>
          <cell r="D73" t="str">
            <v>ИППСП</v>
          </cell>
          <cell r="E73" t="str">
            <v>24-0448</v>
          </cell>
          <cell r="F73">
            <v>36923</v>
          </cell>
          <cell r="G73" t="str">
            <v>Обстоен преглед за установяване на орален статус</v>
          </cell>
          <cell r="H73">
            <v>101</v>
          </cell>
          <cell r="I73">
            <v>14</v>
          </cell>
          <cell r="J73">
            <v>3.5</v>
          </cell>
          <cell r="K73">
            <v>91</v>
          </cell>
          <cell r="L73">
            <v>20.49</v>
          </cell>
          <cell r="M73">
            <v>2.0299999999999998</v>
          </cell>
          <cell r="N73">
            <v>20</v>
          </cell>
          <cell r="O73">
            <v>2</v>
          </cell>
          <cell r="P73">
            <v>572</v>
          </cell>
          <cell r="Q73">
            <v>2</v>
          </cell>
          <cell r="R73">
            <v>20</v>
          </cell>
        </row>
        <row r="74">
          <cell r="B74">
            <v>2412112015</v>
          </cell>
          <cell r="C74">
            <v>7505057627</v>
          </cell>
          <cell r="D74" t="str">
            <v>ИППСП</v>
          </cell>
          <cell r="E74" t="str">
            <v>24-0568</v>
          </cell>
          <cell r="F74">
            <v>36923</v>
          </cell>
          <cell r="G74" t="str">
            <v>Обстоен преглед за установяване на орален статус</v>
          </cell>
          <cell r="H74">
            <v>101</v>
          </cell>
          <cell r="I74">
            <v>20</v>
          </cell>
          <cell r="J74">
            <v>5</v>
          </cell>
          <cell r="K74">
            <v>130</v>
          </cell>
          <cell r="L74">
            <v>14.11</v>
          </cell>
          <cell r="M74">
            <v>11.02</v>
          </cell>
          <cell r="N74">
            <v>20</v>
          </cell>
          <cell r="O74">
            <v>5</v>
          </cell>
          <cell r="P74">
            <v>650</v>
          </cell>
          <cell r="Q74">
            <v>10.89</v>
          </cell>
          <cell r="R74">
            <v>14.11</v>
          </cell>
        </row>
        <row r="75">
          <cell r="B75">
            <v>2412112067</v>
          </cell>
          <cell r="C75">
            <v>6610217640</v>
          </cell>
          <cell r="D75" t="str">
            <v>ИППСП</v>
          </cell>
          <cell r="E75" t="str">
            <v>24-0510</v>
          </cell>
          <cell r="F75">
            <v>36923</v>
          </cell>
          <cell r="G75" t="str">
            <v>Обстоен преглед за установяване на орален статус</v>
          </cell>
          <cell r="H75">
            <v>101</v>
          </cell>
          <cell r="I75">
            <v>16</v>
          </cell>
          <cell r="J75">
            <v>4</v>
          </cell>
          <cell r="K75">
            <v>104</v>
          </cell>
          <cell r="L75">
            <v>15.07</v>
          </cell>
          <cell r="M75">
            <v>3.53</v>
          </cell>
          <cell r="N75">
            <v>15</v>
          </cell>
          <cell r="O75">
            <v>6</v>
          </cell>
          <cell r="P75">
            <v>481.78</v>
          </cell>
          <cell r="Q75">
            <v>3.53</v>
          </cell>
          <cell r="R75">
            <v>15</v>
          </cell>
        </row>
        <row r="76">
          <cell r="B76">
            <v>2412112060</v>
          </cell>
          <cell r="C76">
            <v>3609147582</v>
          </cell>
          <cell r="D76" t="str">
            <v>ИППСП</v>
          </cell>
          <cell r="E76" t="str">
            <v>24-0161</v>
          </cell>
          <cell r="F76">
            <v>36923</v>
          </cell>
          <cell r="G76" t="str">
            <v>Обстоен преглед за установяване на орален статус</v>
          </cell>
          <cell r="H76">
            <v>101</v>
          </cell>
          <cell r="I76">
            <v>9</v>
          </cell>
          <cell r="J76">
            <v>2.25</v>
          </cell>
          <cell r="K76">
            <v>58.5</v>
          </cell>
          <cell r="L76">
            <v>7.23</v>
          </cell>
          <cell r="M76">
            <v>3.03</v>
          </cell>
          <cell r="N76">
            <v>7</v>
          </cell>
          <cell r="O76">
            <v>3</v>
          </cell>
          <cell r="P76">
            <v>260</v>
          </cell>
          <cell r="Q76">
            <v>3</v>
          </cell>
          <cell r="R76">
            <v>7</v>
          </cell>
        </row>
        <row r="77">
          <cell r="B77">
            <v>2412112003</v>
          </cell>
          <cell r="C77">
            <v>4901297681</v>
          </cell>
          <cell r="D77" t="str">
            <v>ИППСП</v>
          </cell>
          <cell r="E77" t="str">
            <v>24-0305</v>
          </cell>
          <cell r="F77">
            <v>36924</v>
          </cell>
          <cell r="G77" t="str">
            <v>Обстоен преглед за установяване на орален статус</v>
          </cell>
          <cell r="H77">
            <v>101</v>
          </cell>
          <cell r="I77">
            <v>18</v>
          </cell>
          <cell r="J77">
            <v>4.5</v>
          </cell>
          <cell r="K77">
            <v>117</v>
          </cell>
          <cell r="L77">
            <v>17.7</v>
          </cell>
          <cell r="M77">
            <v>4.4000000000000004</v>
          </cell>
          <cell r="N77">
            <v>18</v>
          </cell>
          <cell r="O77">
            <v>4</v>
          </cell>
          <cell r="P77">
            <v>572</v>
          </cell>
          <cell r="Q77">
            <v>4.3</v>
          </cell>
          <cell r="R77">
            <v>17.7</v>
          </cell>
        </row>
        <row r="78">
          <cell r="B78">
            <v>2412112018</v>
          </cell>
          <cell r="C78">
            <v>3902137618</v>
          </cell>
          <cell r="D78" t="str">
            <v>ИППСП</v>
          </cell>
          <cell r="E78" t="str">
            <v>24-0120</v>
          </cell>
          <cell r="F78">
            <v>36916</v>
          </cell>
          <cell r="G78" t="str">
            <v>Обстоен преглед за установяване на орален статус</v>
          </cell>
          <cell r="H78">
            <v>101</v>
          </cell>
          <cell r="I78">
            <v>15</v>
          </cell>
          <cell r="J78">
            <v>3.75</v>
          </cell>
          <cell r="K78">
            <v>97.5</v>
          </cell>
          <cell r="L78">
            <v>15.23</v>
          </cell>
          <cell r="M78">
            <v>7.07</v>
          </cell>
          <cell r="N78">
            <v>15</v>
          </cell>
          <cell r="O78">
            <v>7</v>
          </cell>
          <cell r="P78">
            <v>572</v>
          </cell>
          <cell r="Q78">
            <v>7</v>
          </cell>
          <cell r="R78">
            <v>15</v>
          </cell>
        </row>
        <row r="79">
          <cell r="B79">
            <v>2412112074</v>
          </cell>
          <cell r="C79">
            <v>5111167672</v>
          </cell>
          <cell r="D79" t="str">
            <v>ИППСП</v>
          </cell>
          <cell r="E79" t="str">
            <v>24-0696</v>
          </cell>
          <cell r="F79">
            <v>37135</v>
          </cell>
          <cell r="G79" t="str">
            <v>Обстоен преглед за установяване на орален статус</v>
          </cell>
          <cell r="H79">
            <v>101</v>
          </cell>
          <cell r="I79">
            <v>4</v>
          </cell>
          <cell r="J79">
            <v>1.47</v>
          </cell>
          <cell r="K79">
            <v>38.22</v>
          </cell>
          <cell r="L79">
            <v>4.2699999999999996</v>
          </cell>
          <cell r="M79">
            <v>4.3600000000000003</v>
          </cell>
          <cell r="N79">
            <v>7</v>
          </cell>
          <cell r="O79">
            <v>1</v>
          </cell>
          <cell r="P79">
            <v>208</v>
          </cell>
          <cell r="Q79">
            <v>3.73</v>
          </cell>
          <cell r="R79">
            <v>4.2699999999999996</v>
          </cell>
        </row>
        <row r="80">
          <cell r="B80">
            <v>2412112070</v>
          </cell>
          <cell r="C80">
            <v>4308107626</v>
          </cell>
          <cell r="D80" t="str">
            <v>ИППСП</v>
          </cell>
          <cell r="E80" t="str">
            <v>24-0619</v>
          </cell>
          <cell r="F80">
            <v>36927</v>
          </cell>
          <cell r="G80" t="str">
            <v>Обстоен преглед за установяване на орален статус</v>
          </cell>
          <cell r="H80">
            <v>101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>
            <v>2431112107</v>
          </cell>
          <cell r="C81">
            <v>4402027527</v>
          </cell>
          <cell r="D81" t="str">
            <v>ИППСП</v>
          </cell>
          <cell r="E81" t="str">
            <v>24-0561</v>
          </cell>
          <cell r="F81">
            <v>36924</v>
          </cell>
          <cell r="G81" t="str">
            <v>Обстоен преглед за установяване на орален статус</v>
          </cell>
          <cell r="H81">
            <v>101</v>
          </cell>
          <cell r="I81">
            <v>9</v>
          </cell>
          <cell r="J81">
            <v>2.25</v>
          </cell>
          <cell r="K81">
            <v>58.5</v>
          </cell>
          <cell r="L81">
            <v>12.36</v>
          </cell>
          <cell r="M81">
            <v>9.9</v>
          </cell>
          <cell r="N81">
            <v>17</v>
          </cell>
          <cell r="O81">
            <v>5</v>
          </cell>
          <cell r="P81">
            <v>572</v>
          </cell>
          <cell r="Q81">
            <v>9.64</v>
          </cell>
          <cell r="R81">
            <v>12.36</v>
          </cell>
        </row>
        <row r="82">
          <cell r="B82">
            <v>2412112072</v>
          </cell>
          <cell r="C82">
            <v>5306029125</v>
          </cell>
          <cell r="D82" t="str">
            <v>ИППСП</v>
          </cell>
          <cell r="E82" t="str">
            <v>24-676</v>
          </cell>
          <cell r="F82">
            <v>37062</v>
          </cell>
          <cell r="G82" t="str">
            <v>Обстоен преглед за установяване на орален статус</v>
          </cell>
          <cell r="H82">
            <v>101</v>
          </cell>
          <cell r="I82">
            <v>4</v>
          </cell>
          <cell r="J82">
            <v>1</v>
          </cell>
          <cell r="K82">
            <v>26</v>
          </cell>
          <cell r="L82">
            <v>4.41</v>
          </cell>
          <cell r="M82">
            <v>5.7</v>
          </cell>
          <cell r="N82">
            <v>9</v>
          </cell>
          <cell r="O82">
            <v>1</v>
          </cell>
          <cell r="P82">
            <v>260</v>
          </cell>
          <cell r="Q82">
            <v>5.59</v>
          </cell>
          <cell r="R82">
            <v>4.41</v>
          </cell>
        </row>
        <row r="83">
          <cell r="B83">
            <v>2422112002</v>
          </cell>
          <cell r="C83">
            <v>4908277563</v>
          </cell>
          <cell r="D83" t="str">
            <v>ИППСП</v>
          </cell>
          <cell r="E83" t="str">
            <v>24-0499</v>
          </cell>
          <cell r="F83">
            <v>36922</v>
          </cell>
          <cell r="G83" t="str">
            <v>Обстоен преглед за установяване на орален статус</v>
          </cell>
          <cell r="H83">
            <v>101</v>
          </cell>
          <cell r="I83">
            <v>35</v>
          </cell>
          <cell r="J83">
            <v>8.75</v>
          </cell>
          <cell r="K83">
            <v>227.5</v>
          </cell>
          <cell r="L83">
            <v>30.12</v>
          </cell>
          <cell r="M83">
            <v>0</v>
          </cell>
          <cell r="N83">
            <v>30</v>
          </cell>
          <cell r="O83">
            <v>0</v>
          </cell>
          <cell r="P83">
            <v>780</v>
          </cell>
          <cell r="Q83">
            <v>0</v>
          </cell>
          <cell r="R83">
            <v>30</v>
          </cell>
        </row>
        <row r="84">
          <cell r="B84">
            <v>2422112001</v>
          </cell>
          <cell r="C84">
            <v>6303170450</v>
          </cell>
          <cell r="D84" t="str">
            <v>ИППСП</v>
          </cell>
          <cell r="E84" t="str">
            <v>24-0231</v>
          </cell>
          <cell r="F84">
            <v>36917</v>
          </cell>
          <cell r="G84" t="str">
            <v>Обстоен преглед за установяване на орален статус</v>
          </cell>
          <cell r="H84">
            <v>101</v>
          </cell>
          <cell r="I84">
            <v>6</v>
          </cell>
          <cell r="J84">
            <v>1.5</v>
          </cell>
          <cell r="K84">
            <v>39</v>
          </cell>
          <cell r="L84">
            <v>16.239999999999998</v>
          </cell>
          <cell r="M84">
            <v>5.88</v>
          </cell>
          <cell r="N84">
            <v>17</v>
          </cell>
          <cell r="O84">
            <v>5</v>
          </cell>
          <cell r="P84">
            <v>572</v>
          </cell>
          <cell r="Q84">
            <v>5.76</v>
          </cell>
          <cell r="R84">
            <v>16.239999999999998</v>
          </cell>
        </row>
        <row r="85">
          <cell r="B85">
            <v>2422112005</v>
          </cell>
          <cell r="C85">
            <v>7505255880</v>
          </cell>
          <cell r="D85" t="str">
            <v>ИППСП</v>
          </cell>
          <cell r="E85" t="str">
            <v>24-0162</v>
          </cell>
          <cell r="F85">
            <v>36917</v>
          </cell>
          <cell r="G85" t="str">
            <v>Обстоен преглед за установяване на орален статус</v>
          </cell>
          <cell r="H85">
            <v>101</v>
          </cell>
          <cell r="I85">
            <v>15</v>
          </cell>
          <cell r="J85">
            <v>3.75</v>
          </cell>
          <cell r="K85">
            <v>97.5</v>
          </cell>
          <cell r="L85">
            <v>19.82</v>
          </cell>
          <cell r="M85">
            <v>2.4500000000000002</v>
          </cell>
          <cell r="N85">
            <v>20</v>
          </cell>
          <cell r="O85">
            <v>2</v>
          </cell>
          <cell r="P85">
            <v>572</v>
          </cell>
          <cell r="Q85">
            <v>2.1800000000000002</v>
          </cell>
          <cell r="R85">
            <v>19.82</v>
          </cell>
        </row>
        <row r="86">
          <cell r="B86">
            <v>2422112003</v>
          </cell>
          <cell r="C86">
            <v>5802255591</v>
          </cell>
          <cell r="D86" t="str">
            <v>ИППСП</v>
          </cell>
          <cell r="E86" t="str">
            <v>24-0111</v>
          </cell>
          <cell r="F86">
            <v>36916</v>
          </cell>
          <cell r="G86" t="str">
            <v>Обстоен преглед за установяване на орален статус</v>
          </cell>
          <cell r="H86">
            <v>101</v>
          </cell>
          <cell r="I86">
            <v>2</v>
          </cell>
          <cell r="J86">
            <v>0.5</v>
          </cell>
          <cell r="K86">
            <v>13</v>
          </cell>
          <cell r="L86">
            <v>7.49</v>
          </cell>
          <cell r="M86">
            <v>13.6</v>
          </cell>
          <cell r="N86">
            <v>19</v>
          </cell>
          <cell r="O86">
            <v>3</v>
          </cell>
          <cell r="P86">
            <v>548.34</v>
          </cell>
          <cell r="Q86">
            <v>13.6</v>
          </cell>
          <cell r="R86">
            <v>7.49</v>
          </cell>
        </row>
        <row r="87">
          <cell r="B87">
            <v>2422112004</v>
          </cell>
          <cell r="C87">
            <v>4809017700</v>
          </cell>
          <cell r="D87" t="str">
            <v>ИППСП</v>
          </cell>
          <cell r="E87" t="str">
            <v>24-0567</v>
          </cell>
          <cell r="F87">
            <v>36924</v>
          </cell>
          <cell r="G87" t="str">
            <v>Обстоен преглед за установяване на орален статус</v>
          </cell>
          <cell r="H87">
            <v>101</v>
          </cell>
          <cell r="I87">
            <v>23</v>
          </cell>
          <cell r="J87">
            <v>5.75</v>
          </cell>
          <cell r="K87">
            <v>149.5</v>
          </cell>
          <cell r="L87">
            <v>20.13</v>
          </cell>
          <cell r="M87">
            <v>1.93</v>
          </cell>
          <cell r="N87">
            <v>20</v>
          </cell>
          <cell r="O87">
            <v>2</v>
          </cell>
          <cell r="P87">
            <v>570.17999999999995</v>
          </cell>
          <cell r="Q87">
            <v>1.93</v>
          </cell>
          <cell r="R87">
            <v>20</v>
          </cell>
        </row>
        <row r="88">
          <cell r="B88">
            <v>2422112006</v>
          </cell>
          <cell r="C88">
            <v>7402157568</v>
          </cell>
          <cell r="D88" t="str">
            <v>ИППСП</v>
          </cell>
          <cell r="E88" t="str">
            <v>24-0695</v>
          </cell>
          <cell r="F88">
            <v>37135</v>
          </cell>
          <cell r="G88" t="str">
            <v>Обстоен преглед за установяване на орален статус</v>
          </cell>
          <cell r="H88">
            <v>101</v>
          </cell>
          <cell r="I88">
            <v>4</v>
          </cell>
          <cell r="J88">
            <v>1</v>
          </cell>
          <cell r="K88">
            <v>26</v>
          </cell>
          <cell r="L88">
            <v>6.24</v>
          </cell>
          <cell r="M88">
            <v>2.78</v>
          </cell>
          <cell r="N88">
            <v>7</v>
          </cell>
          <cell r="O88">
            <v>1</v>
          </cell>
          <cell r="P88">
            <v>208</v>
          </cell>
          <cell r="Q88">
            <v>1.76</v>
          </cell>
          <cell r="R88">
            <v>6.24</v>
          </cell>
        </row>
        <row r="89">
          <cell r="B89">
            <v>2431112160</v>
          </cell>
          <cell r="C89">
            <v>7509020781</v>
          </cell>
          <cell r="D89" t="str">
            <v>ИППСП</v>
          </cell>
          <cell r="E89" t="str">
            <v>24-0512</v>
          </cell>
          <cell r="F89">
            <v>36920</v>
          </cell>
          <cell r="G89" t="str">
            <v>Обстоен преглед за установяване на орален статус</v>
          </cell>
          <cell r="H89">
            <v>101</v>
          </cell>
          <cell r="I89">
            <v>16</v>
          </cell>
          <cell r="J89">
            <v>4.53</v>
          </cell>
          <cell r="K89">
            <v>117.78</v>
          </cell>
          <cell r="L89">
            <v>15.6</v>
          </cell>
          <cell r="M89">
            <v>5.0199999999999996</v>
          </cell>
          <cell r="N89">
            <v>15</v>
          </cell>
          <cell r="O89">
            <v>5</v>
          </cell>
          <cell r="P89">
            <v>520</v>
          </cell>
          <cell r="Q89">
            <v>5</v>
          </cell>
          <cell r="R89">
            <v>15</v>
          </cell>
        </row>
        <row r="90">
          <cell r="B90">
            <v>2423112001</v>
          </cell>
          <cell r="C90">
            <v>6304285834</v>
          </cell>
          <cell r="D90" t="str">
            <v>ИППСП</v>
          </cell>
          <cell r="E90" t="str">
            <v>24-0420</v>
          </cell>
          <cell r="F90">
            <v>36922</v>
          </cell>
          <cell r="G90" t="str">
            <v>Обстоен преглед за установяване на орален статус</v>
          </cell>
          <cell r="H90">
            <v>101</v>
          </cell>
          <cell r="I90">
            <v>17</v>
          </cell>
          <cell r="J90">
            <v>4.25</v>
          </cell>
          <cell r="K90">
            <v>110.5</v>
          </cell>
          <cell r="L90">
            <v>20.010000000000002</v>
          </cell>
          <cell r="M90">
            <v>2.0099999999999998</v>
          </cell>
          <cell r="N90">
            <v>20</v>
          </cell>
          <cell r="O90">
            <v>2</v>
          </cell>
          <cell r="P90">
            <v>572</v>
          </cell>
          <cell r="Q90">
            <v>2</v>
          </cell>
          <cell r="R90">
            <v>20</v>
          </cell>
        </row>
        <row r="91">
          <cell r="B91">
            <v>2423112002</v>
          </cell>
          <cell r="C91">
            <v>6306297599</v>
          </cell>
          <cell r="D91" t="str">
            <v>ИППСП</v>
          </cell>
          <cell r="E91" t="str">
            <v>24-0428</v>
          </cell>
          <cell r="F91">
            <v>36922</v>
          </cell>
          <cell r="G91" t="str">
            <v>Обстоен преглед за установяване на орален статус</v>
          </cell>
          <cell r="H91">
            <v>101</v>
          </cell>
          <cell r="I91">
            <v>25</v>
          </cell>
          <cell r="J91">
            <v>6.25</v>
          </cell>
          <cell r="K91">
            <v>162.5</v>
          </cell>
          <cell r="L91">
            <v>18.37</v>
          </cell>
          <cell r="M91">
            <v>4.66</v>
          </cell>
          <cell r="N91">
            <v>20</v>
          </cell>
          <cell r="O91">
            <v>3</v>
          </cell>
          <cell r="P91">
            <v>598</v>
          </cell>
          <cell r="Q91">
            <v>4.63</v>
          </cell>
          <cell r="R91">
            <v>18.37</v>
          </cell>
        </row>
        <row r="92">
          <cell r="B92">
            <v>2424112001</v>
          </cell>
          <cell r="C92">
            <v>7210157614</v>
          </cell>
          <cell r="D92" t="str">
            <v>ИППСП</v>
          </cell>
          <cell r="E92" t="str">
            <v>24-0129</v>
          </cell>
          <cell r="F92">
            <v>36915</v>
          </cell>
          <cell r="G92" t="str">
            <v>Обстоен преглед за установяване на орален статус</v>
          </cell>
          <cell r="H92">
            <v>101</v>
          </cell>
          <cell r="I92">
            <v>20</v>
          </cell>
          <cell r="J92">
            <v>5</v>
          </cell>
          <cell r="K92">
            <v>130</v>
          </cell>
          <cell r="L92">
            <v>21.08</v>
          </cell>
          <cell r="M92">
            <v>7</v>
          </cell>
          <cell r="N92">
            <v>20</v>
          </cell>
          <cell r="O92">
            <v>7</v>
          </cell>
          <cell r="P92">
            <v>702</v>
          </cell>
          <cell r="Q92">
            <v>7</v>
          </cell>
          <cell r="R92">
            <v>20</v>
          </cell>
        </row>
        <row r="93">
          <cell r="B93">
            <v>2424112002</v>
          </cell>
          <cell r="C93">
            <v>5711057260</v>
          </cell>
          <cell r="D93" t="str">
            <v>ИППСП</v>
          </cell>
          <cell r="E93" t="str">
            <v>24-0224</v>
          </cell>
          <cell r="F93">
            <v>36917</v>
          </cell>
          <cell r="G93" t="str">
            <v>Обстоен преглед за установяване на орален статус</v>
          </cell>
          <cell r="H93">
            <v>101</v>
          </cell>
          <cell r="I93">
            <v>12</v>
          </cell>
          <cell r="J93">
            <v>3</v>
          </cell>
          <cell r="K93">
            <v>78</v>
          </cell>
          <cell r="L93">
            <v>19.23</v>
          </cell>
          <cell r="M93">
            <v>9.34</v>
          </cell>
          <cell r="N93">
            <v>22</v>
          </cell>
          <cell r="O93">
            <v>6</v>
          </cell>
          <cell r="P93">
            <v>728</v>
          </cell>
          <cell r="Q93">
            <v>8.77</v>
          </cell>
          <cell r="R93">
            <v>19.23</v>
          </cell>
        </row>
        <row r="94">
          <cell r="B94">
            <v>2424112003</v>
          </cell>
          <cell r="C94">
            <v>6609287609</v>
          </cell>
          <cell r="D94" t="str">
            <v>ИППСП</v>
          </cell>
          <cell r="E94" t="str">
            <v>24-0223</v>
          </cell>
          <cell r="F94">
            <v>36917</v>
          </cell>
          <cell r="G94" t="str">
            <v>Обстоен преглед за установяване на орален статус</v>
          </cell>
          <cell r="H94">
            <v>101</v>
          </cell>
          <cell r="I94">
            <v>2</v>
          </cell>
          <cell r="J94">
            <v>0.5</v>
          </cell>
          <cell r="K94">
            <v>13</v>
          </cell>
          <cell r="L94">
            <v>6.23</v>
          </cell>
          <cell r="M94">
            <v>16.79</v>
          </cell>
          <cell r="N94">
            <v>18</v>
          </cell>
          <cell r="O94">
            <v>5</v>
          </cell>
          <cell r="P94">
            <v>598</v>
          </cell>
          <cell r="Q94">
            <v>16.77</v>
          </cell>
          <cell r="R94">
            <v>6.23</v>
          </cell>
        </row>
        <row r="95">
          <cell r="B95">
            <v>2424112004</v>
          </cell>
          <cell r="C95" t="str">
            <v>6004097538</v>
          </cell>
          <cell r="D95" t="str">
            <v>ИППСП</v>
          </cell>
          <cell r="E95" t="str">
            <v>24-0160</v>
          </cell>
          <cell r="F95">
            <v>36918</v>
          </cell>
          <cell r="G95" t="str">
            <v>Обстоен преглед за установяване на орален статус</v>
          </cell>
          <cell r="H95">
            <v>101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B96">
            <v>2424112005</v>
          </cell>
          <cell r="C96" t="str">
            <v>6910026480</v>
          </cell>
          <cell r="D96" t="str">
            <v>ИППСП</v>
          </cell>
          <cell r="E96" t="str">
            <v>24-0626</v>
          </cell>
          <cell r="F96">
            <v>36929</v>
          </cell>
          <cell r="G96" t="str">
            <v>Обстоен преглед за установяване на орален статус</v>
          </cell>
          <cell r="H96">
            <v>101</v>
          </cell>
          <cell r="I96">
            <v>5</v>
          </cell>
          <cell r="J96">
            <v>1.25</v>
          </cell>
          <cell r="K96">
            <v>32.5</v>
          </cell>
          <cell r="L96">
            <v>7.08</v>
          </cell>
          <cell r="M96">
            <v>4.92</v>
          </cell>
          <cell r="N96">
            <v>8</v>
          </cell>
          <cell r="O96">
            <v>4</v>
          </cell>
          <cell r="P96">
            <v>312</v>
          </cell>
          <cell r="Q96">
            <v>4.92</v>
          </cell>
          <cell r="R96">
            <v>7.08</v>
          </cell>
        </row>
        <row r="97">
          <cell r="B97">
            <v>2412112031</v>
          </cell>
          <cell r="C97">
            <v>6111257530</v>
          </cell>
          <cell r="D97" t="str">
            <v>ИППСП</v>
          </cell>
          <cell r="E97" t="str">
            <v>24-0106</v>
          </cell>
          <cell r="F97">
            <v>36916</v>
          </cell>
          <cell r="G97" t="str">
            <v>Обстоен преглед за установяване на орален статус</v>
          </cell>
          <cell r="H97">
            <v>101</v>
          </cell>
          <cell r="I97">
            <v>10</v>
          </cell>
          <cell r="J97">
            <v>2.5</v>
          </cell>
          <cell r="K97">
            <v>65</v>
          </cell>
          <cell r="L97">
            <v>13.91</v>
          </cell>
          <cell r="M97">
            <v>8.1</v>
          </cell>
          <cell r="N97">
            <v>16</v>
          </cell>
          <cell r="O97">
            <v>6</v>
          </cell>
          <cell r="P97">
            <v>572</v>
          </cell>
          <cell r="Q97">
            <v>8.09</v>
          </cell>
          <cell r="R97">
            <v>13.91</v>
          </cell>
        </row>
        <row r="98">
          <cell r="B98">
            <v>2427112002</v>
          </cell>
          <cell r="C98">
            <v>5812024408</v>
          </cell>
          <cell r="D98" t="str">
            <v>ИППСП</v>
          </cell>
          <cell r="E98" t="str">
            <v>24-0425</v>
          </cell>
          <cell r="F98">
            <v>36922</v>
          </cell>
          <cell r="G98" t="str">
            <v>Обстоен преглед за установяване на орален статус</v>
          </cell>
          <cell r="H98">
            <v>101</v>
          </cell>
          <cell r="I98">
            <v>11</v>
          </cell>
          <cell r="J98">
            <v>2.75</v>
          </cell>
          <cell r="K98">
            <v>71.5</v>
          </cell>
          <cell r="L98">
            <v>20.059999999999999</v>
          </cell>
          <cell r="M98">
            <v>7.04</v>
          </cell>
          <cell r="N98">
            <v>20</v>
          </cell>
          <cell r="O98">
            <v>7</v>
          </cell>
          <cell r="P98">
            <v>702</v>
          </cell>
          <cell r="Q98">
            <v>7</v>
          </cell>
          <cell r="R98">
            <v>20</v>
          </cell>
        </row>
        <row r="99">
          <cell r="B99">
            <v>2427112003</v>
          </cell>
          <cell r="C99">
            <v>6004254771</v>
          </cell>
          <cell r="D99" t="str">
            <v>ИППСП</v>
          </cell>
          <cell r="E99" t="str">
            <v>24-0433</v>
          </cell>
          <cell r="F99">
            <v>36922</v>
          </cell>
          <cell r="G99" t="str">
            <v>Обстоен преглед за установяване на орален статус</v>
          </cell>
          <cell r="H99">
            <v>101</v>
          </cell>
          <cell r="I99">
            <v>5</v>
          </cell>
          <cell r="J99">
            <v>1.25</v>
          </cell>
          <cell r="K99">
            <v>32.5</v>
          </cell>
          <cell r="L99">
            <v>10.25</v>
          </cell>
          <cell r="M99">
            <v>11.93</v>
          </cell>
          <cell r="N99">
            <v>15</v>
          </cell>
          <cell r="O99">
            <v>7</v>
          </cell>
          <cell r="P99">
            <v>572</v>
          </cell>
          <cell r="Q99">
            <v>11.75</v>
          </cell>
          <cell r="R99">
            <v>10.25</v>
          </cell>
        </row>
        <row r="100">
          <cell r="B100">
            <v>2427112004</v>
          </cell>
          <cell r="C100">
            <v>6012248479</v>
          </cell>
          <cell r="D100" t="str">
            <v>ИППСП</v>
          </cell>
          <cell r="E100" t="str">
            <v>24-0422</v>
          </cell>
          <cell r="F100">
            <v>36922</v>
          </cell>
          <cell r="G100" t="str">
            <v>Обстоен преглед за установяване на орален статус</v>
          </cell>
          <cell r="H100">
            <v>101</v>
          </cell>
          <cell r="I100">
            <v>7</v>
          </cell>
          <cell r="J100">
            <v>1.75</v>
          </cell>
          <cell r="K100">
            <v>45.5</v>
          </cell>
          <cell r="L100">
            <v>20</v>
          </cell>
          <cell r="M100">
            <v>7.05</v>
          </cell>
          <cell r="N100">
            <v>20</v>
          </cell>
          <cell r="O100">
            <v>7</v>
          </cell>
          <cell r="P100">
            <v>702</v>
          </cell>
          <cell r="Q100">
            <v>7</v>
          </cell>
          <cell r="R100">
            <v>20</v>
          </cell>
        </row>
        <row r="101">
          <cell r="B101">
            <v>2427112006</v>
          </cell>
          <cell r="C101">
            <v>6901095771</v>
          </cell>
          <cell r="D101" t="str">
            <v>ИППСП</v>
          </cell>
          <cell r="E101" t="str">
            <v>24-0427</v>
          </cell>
          <cell r="F101">
            <v>36922</v>
          </cell>
          <cell r="G101" t="str">
            <v>Обстоен преглед за установяване на орален статус</v>
          </cell>
          <cell r="H101">
            <v>101</v>
          </cell>
          <cell r="I101">
            <v>4</v>
          </cell>
          <cell r="J101">
            <v>1</v>
          </cell>
          <cell r="K101">
            <v>26</v>
          </cell>
          <cell r="L101">
            <v>22.62</v>
          </cell>
          <cell r="M101">
            <v>0</v>
          </cell>
          <cell r="N101">
            <v>22</v>
          </cell>
          <cell r="O101">
            <v>0</v>
          </cell>
          <cell r="P101">
            <v>572</v>
          </cell>
          <cell r="Q101">
            <v>0</v>
          </cell>
          <cell r="R101">
            <v>22</v>
          </cell>
        </row>
        <row r="102">
          <cell r="B102">
            <v>2427112007</v>
          </cell>
          <cell r="C102">
            <v>6203297673</v>
          </cell>
          <cell r="D102" t="str">
            <v>ИППСП</v>
          </cell>
          <cell r="E102" t="str">
            <v>24-035</v>
          </cell>
          <cell r="F102">
            <v>36914</v>
          </cell>
          <cell r="G102" t="str">
            <v>Обстоен преглед за установяване на орален статус</v>
          </cell>
          <cell r="H102">
            <v>101</v>
          </cell>
          <cell r="I102">
            <v>13</v>
          </cell>
          <cell r="J102">
            <v>3.25</v>
          </cell>
          <cell r="K102">
            <v>84.5</v>
          </cell>
          <cell r="L102">
            <v>15.43</v>
          </cell>
          <cell r="M102">
            <v>9.9</v>
          </cell>
          <cell r="N102">
            <v>17</v>
          </cell>
          <cell r="O102">
            <v>5</v>
          </cell>
          <cell r="P102">
            <v>572</v>
          </cell>
          <cell r="Q102">
            <v>6.57</v>
          </cell>
          <cell r="R102">
            <v>15.43</v>
          </cell>
        </row>
        <row r="103">
          <cell r="B103">
            <v>2427112008</v>
          </cell>
          <cell r="C103" t="str">
            <v>6208137560</v>
          </cell>
          <cell r="D103" t="str">
            <v>ИППСП</v>
          </cell>
          <cell r="E103" t="str">
            <v>24-0131</v>
          </cell>
          <cell r="F103">
            <v>36915</v>
          </cell>
          <cell r="G103" t="str">
            <v>Обстоен преглед за установяване на орален статус</v>
          </cell>
          <cell r="H103">
            <v>101</v>
          </cell>
          <cell r="I103">
            <v>6</v>
          </cell>
          <cell r="J103">
            <v>1.5</v>
          </cell>
          <cell r="K103">
            <v>39</v>
          </cell>
          <cell r="L103">
            <v>15.06</v>
          </cell>
          <cell r="M103">
            <v>12.13</v>
          </cell>
          <cell r="N103">
            <v>20</v>
          </cell>
          <cell r="O103">
            <v>7</v>
          </cell>
          <cell r="P103">
            <v>702</v>
          </cell>
          <cell r="Q103">
            <v>11.94</v>
          </cell>
          <cell r="R103">
            <v>15.06</v>
          </cell>
        </row>
        <row r="104">
          <cell r="B104">
            <v>2427112009</v>
          </cell>
          <cell r="C104">
            <v>6507147630</v>
          </cell>
          <cell r="D104" t="str">
            <v>ИППСП</v>
          </cell>
          <cell r="E104" t="str">
            <v>24-0400</v>
          </cell>
          <cell r="F104">
            <v>36921</v>
          </cell>
          <cell r="G104" t="str">
            <v>Обстоен преглед за установяване на орален статус</v>
          </cell>
          <cell r="H104">
            <v>101</v>
          </cell>
          <cell r="I104">
            <v>17</v>
          </cell>
          <cell r="J104">
            <v>4.25</v>
          </cell>
          <cell r="K104">
            <v>110.5</v>
          </cell>
          <cell r="L104">
            <v>14.8</v>
          </cell>
          <cell r="M104">
            <v>7.2</v>
          </cell>
          <cell r="N104">
            <v>15</v>
          </cell>
          <cell r="O104">
            <v>7</v>
          </cell>
          <cell r="P104">
            <v>572</v>
          </cell>
          <cell r="Q104">
            <v>7.2</v>
          </cell>
          <cell r="R104">
            <v>14.8</v>
          </cell>
        </row>
        <row r="105">
          <cell r="B105">
            <v>2427112010</v>
          </cell>
          <cell r="C105">
            <v>7001037579</v>
          </cell>
          <cell r="D105" t="str">
            <v>ИППСП</v>
          </cell>
          <cell r="E105" t="str">
            <v>24-0403</v>
          </cell>
          <cell r="F105">
            <v>36921</v>
          </cell>
          <cell r="G105" t="str">
            <v>Обстоен преглед за установяване на орален статус</v>
          </cell>
          <cell r="H105">
            <v>101</v>
          </cell>
          <cell r="I105">
            <v>10</v>
          </cell>
          <cell r="J105">
            <v>2.5</v>
          </cell>
          <cell r="K105">
            <v>65</v>
          </cell>
          <cell r="L105">
            <v>20.079999999999998</v>
          </cell>
          <cell r="M105">
            <v>6.12</v>
          </cell>
          <cell r="N105">
            <v>20</v>
          </cell>
          <cell r="O105">
            <v>6</v>
          </cell>
          <cell r="P105">
            <v>676</v>
          </cell>
          <cell r="Q105">
            <v>6</v>
          </cell>
          <cell r="R105">
            <v>20</v>
          </cell>
        </row>
        <row r="106">
          <cell r="B106">
            <v>2427112011</v>
          </cell>
          <cell r="C106">
            <v>4509047750</v>
          </cell>
          <cell r="D106" t="str">
            <v>ИППСП</v>
          </cell>
          <cell r="E106" t="str">
            <v>24-0127</v>
          </cell>
          <cell r="F106">
            <v>36916</v>
          </cell>
          <cell r="G106" t="str">
            <v>Обстоен преглед за установяване на орален статус</v>
          </cell>
          <cell r="H106">
            <v>101</v>
          </cell>
          <cell r="I106">
            <v>12</v>
          </cell>
          <cell r="J106">
            <v>3</v>
          </cell>
          <cell r="K106">
            <v>78</v>
          </cell>
          <cell r="L106">
            <v>20.57</v>
          </cell>
          <cell r="M106">
            <v>6.52</v>
          </cell>
          <cell r="N106">
            <v>21</v>
          </cell>
          <cell r="O106">
            <v>6</v>
          </cell>
          <cell r="P106">
            <v>702</v>
          </cell>
          <cell r="Q106">
            <v>6.43</v>
          </cell>
          <cell r="R106">
            <v>20.57</v>
          </cell>
        </row>
        <row r="107">
          <cell r="B107">
            <v>2427112012</v>
          </cell>
          <cell r="C107">
            <v>4704207679</v>
          </cell>
          <cell r="D107" t="str">
            <v>ИППСП</v>
          </cell>
          <cell r="E107" t="str">
            <v>24-0126</v>
          </cell>
          <cell r="F107">
            <v>36916</v>
          </cell>
          <cell r="G107" t="str">
            <v>Обстоен преглед за установяване на орален статус</v>
          </cell>
          <cell r="H107">
            <v>101</v>
          </cell>
          <cell r="I107">
            <v>12</v>
          </cell>
          <cell r="J107">
            <v>3</v>
          </cell>
          <cell r="K107">
            <v>78</v>
          </cell>
          <cell r="L107">
            <v>20.22</v>
          </cell>
          <cell r="M107">
            <v>5.13</v>
          </cell>
          <cell r="N107">
            <v>20</v>
          </cell>
          <cell r="O107">
            <v>5</v>
          </cell>
          <cell r="P107">
            <v>650</v>
          </cell>
          <cell r="Q107">
            <v>5</v>
          </cell>
          <cell r="R107">
            <v>20</v>
          </cell>
        </row>
        <row r="108">
          <cell r="B108">
            <v>2427112016</v>
          </cell>
          <cell r="C108" t="str">
            <v>7307187535</v>
          </cell>
          <cell r="D108" t="str">
            <v>ИППСП</v>
          </cell>
          <cell r="E108" t="str">
            <v>24-0563</v>
          </cell>
          <cell r="F108">
            <v>36921</v>
          </cell>
          <cell r="G108" t="str">
            <v>Обстоен преглед за установяване на орален статус</v>
          </cell>
          <cell r="H108">
            <v>101</v>
          </cell>
          <cell r="I108">
            <v>12</v>
          </cell>
          <cell r="J108">
            <v>3</v>
          </cell>
          <cell r="K108">
            <v>78</v>
          </cell>
          <cell r="L108">
            <v>10.49</v>
          </cell>
          <cell r="M108">
            <v>0</v>
          </cell>
          <cell r="N108">
            <v>10</v>
          </cell>
          <cell r="O108">
            <v>0</v>
          </cell>
          <cell r="P108">
            <v>260</v>
          </cell>
          <cell r="Q108">
            <v>0</v>
          </cell>
          <cell r="R108">
            <v>10</v>
          </cell>
        </row>
        <row r="109">
          <cell r="B109">
            <v>2427112005</v>
          </cell>
          <cell r="C109">
            <v>5107019119</v>
          </cell>
          <cell r="D109" t="str">
            <v>ИППСП</v>
          </cell>
          <cell r="E109" t="str">
            <v>24-0015</v>
          </cell>
          <cell r="F109">
            <v>36915</v>
          </cell>
          <cell r="G109" t="str">
            <v>Обстоен преглед за установяване на орален статус</v>
          </cell>
          <cell r="H109">
            <v>101</v>
          </cell>
          <cell r="I109">
            <v>12</v>
          </cell>
          <cell r="J109">
            <v>3</v>
          </cell>
          <cell r="K109">
            <v>78</v>
          </cell>
          <cell r="L109">
            <v>16.059999999999999</v>
          </cell>
          <cell r="M109">
            <v>7.99</v>
          </cell>
          <cell r="N109">
            <v>18</v>
          </cell>
          <cell r="O109">
            <v>6</v>
          </cell>
          <cell r="P109">
            <v>624</v>
          </cell>
          <cell r="Q109">
            <v>7.94</v>
          </cell>
          <cell r="R109">
            <v>16.059999999999999</v>
          </cell>
        </row>
        <row r="110">
          <cell r="B110">
            <v>2427112001</v>
          </cell>
          <cell r="C110">
            <v>6709270493</v>
          </cell>
          <cell r="D110" t="str">
            <v>ИППСП</v>
          </cell>
          <cell r="E110" t="str">
            <v>24-0577</v>
          </cell>
          <cell r="F110">
            <v>36924</v>
          </cell>
          <cell r="G110" t="str">
            <v>Обстоен преглед за установяване на орален статус</v>
          </cell>
          <cell r="H110">
            <v>101</v>
          </cell>
          <cell r="I110">
            <v>2</v>
          </cell>
          <cell r="J110">
            <v>0.5</v>
          </cell>
          <cell r="K110">
            <v>13</v>
          </cell>
          <cell r="L110">
            <v>14.23</v>
          </cell>
          <cell r="M110">
            <v>6.1</v>
          </cell>
          <cell r="N110">
            <v>14</v>
          </cell>
          <cell r="O110">
            <v>6</v>
          </cell>
          <cell r="P110">
            <v>520</v>
          </cell>
          <cell r="Q110">
            <v>6</v>
          </cell>
          <cell r="R110">
            <v>14</v>
          </cell>
        </row>
        <row r="111">
          <cell r="B111">
            <v>2431112069</v>
          </cell>
          <cell r="C111">
            <v>4105207624</v>
          </cell>
          <cell r="D111" t="str">
            <v>ИППСП</v>
          </cell>
          <cell r="E111" t="str">
            <v>24-0148</v>
          </cell>
          <cell r="F111">
            <v>36922</v>
          </cell>
          <cell r="G111" t="str">
            <v>Обстоен преглед за установяване на орален статус</v>
          </cell>
          <cell r="H111">
            <v>101</v>
          </cell>
          <cell r="I111">
            <v>22</v>
          </cell>
          <cell r="J111">
            <v>5.5</v>
          </cell>
          <cell r="K111">
            <v>143</v>
          </cell>
          <cell r="L111">
            <v>18.02</v>
          </cell>
          <cell r="M111">
            <v>5.01</v>
          </cell>
          <cell r="N111">
            <v>18</v>
          </cell>
          <cell r="O111">
            <v>5</v>
          </cell>
          <cell r="P111">
            <v>598</v>
          </cell>
          <cell r="Q111">
            <v>5</v>
          </cell>
          <cell r="R111">
            <v>18</v>
          </cell>
        </row>
        <row r="112">
          <cell r="B112">
            <v>2431112028</v>
          </cell>
          <cell r="C112">
            <v>6710137595</v>
          </cell>
          <cell r="D112" t="str">
            <v>ИППСП</v>
          </cell>
          <cell r="E112" t="str">
            <v>24-0124</v>
          </cell>
          <cell r="F112">
            <v>36916</v>
          </cell>
          <cell r="G112" t="str">
            <v>Обстоен преглед за установяване на орален статус</v>
          </cell>
          <cell r="H112">
            <v>101</v>
          </cell>
          <cell r="I112">
            <v>18</v>
          </cell>
          <cell r="J112">
            <v>4.5</v>
          </cell>
          <cell r="K112">
            <v>117</v>
          </cell>
          <cell r="L112">
            <v>16.23</v>
          </cell>
          <cell r="M112">
            <v>6.17</v>
          </cell>
          <cell r="N112">
            <v>18</v>
          </cell>
          <cell r="O112">
            <v>4</v>
          </cell>
          <cell r="P112">
            <v>572</v>
          </cell>
          <cell r="Q112">
            <v>5.77</v>
          </cell>
          <cell r="R112">
            <v>16.23</v>
          </cell>
        </row>
        <row r="113">
          <cell r="B113">
            <v>2431112032</v>
          </cell>
          <cell r="C113">
            <v>4004067530</v>
          </cell>
          <cell r="D113" t="str">
            <v>ИППСП</v>
          </cell>
          <cell r="E113" t="str">
            <v>24-0252</v>
          </cell>
          <cell r="F113">
            <v>36922</v>
          </cell>
          <cell r="G113" t="str">
            <v>Обстоен преглед за установяване на орален статус</v>
          </cell>
          <cell r="H113">
            <v>101</v>
          </cell>
          <cell r="I113">
            <v>18</v>
          </cell>
          <cell r="J113">
            <v>4.5</v>
          </cell>
          <cell r="K113">
            <v>117</v>
          </cell>
          <cell r="L113">
            <v>15.04</v>
          </cell>
          <cell r="M113">
            <v>5.05</v>
          </cell>
          <cell r="N113">
            <v>15</v>
          </cell>
          <cell r="O113">
            <v>5</v>
          </cell>
          <cell r="P113">
            <v>520</v>
          </cell>
          <cell r="Q113">
            <v>5</v>
          </cell>
          <cell r="R113">
            <v>15</v>
          </cell>
        </row>
        <row r="114">
          <cell r="B114">
            <v>2431112104</v>
          </cell>
          <cell r="C114">
            <v>5606258605</v>
          </cell>
          <cell r="D114" t="str">
            <v>ИППСП</v>
          </cell>
          <cell r="E114" t="str">
            <v>24-0533</v>
          </cell>
          <cell r="F114">
            <v>36922</v>
          </cell>
          <cell r="G114" t="str">
            <v>Обстоен преглед за установяване на орален статус</v>
          </cell>
          <cell r="H114">
            <v>101</v>
          </cell>
          <cell r="I114">
            <v>9</v>
          </cell>
          <cell r="J114">
            <v>2.25</v>
          </cell>
          <cell r="K114">
            <v>58.5</v>
          </cell>
          <cell r="L114">
            <v>13.38</v>
          </cell>
          <cell r="M114">
            <v>8.67</v>
          </cell>
          <cell r="N114">
            <v>20</v>
          </cell>
          <cell r="O114">
            <v>2</v>
          </cell>
          <cell r="P114">
            <v>572</v>
          </cell>
          <cell r="Q114">
            <v>8.6199999999999992</v>
          </cell>
          <cell r="R114">
            <v>13.38</v>
          </cell>
        </row>
        <row r="115">
          <cell r="B115">
            <v>2431112014</v>
          </cell>
          <cell r="C115">
            <v>4811231733</v>
          </cell>
          <cell r="D115" t="str">
            <v>ИППСП</v>
          </cell>
          <cell r="E115" t="str">
            <v>24-0116</v>
          </cell>
          <cell r="F115">
            <v>36916</v>
          </cell>
          <cell r="G115" t="str">
            <v>Обстоен преглед за установяване на орален статус</v>
          </cell>
          <cell r="H115">
            <v>101</v>
          </cell>
          <cell r="I115">
            <v>16</v>
          </cell>
          <cell r="J115">
            <v>4</v>
          </cell>
          <cell r="K115">
            <v>104</v>
          </cell>
          <cell r="L115">
            <v>15.05</v>
          </cell>
          <cell r="M115">
            <v>7.18</v>
          </cell>
          <cell r="N115">
            <v>15</v>
          </cell>
          <cell r="O115">
            <v>7</v>
          </cell>
          <cell r="P115">
            <v>572</v>
          </cell>
          <cell r="Q115">
            <v>7</v>
          </cell>
          <cell r="R115">
            <v>15</v>
          </cell>
        </row>
        <row r="116">
          <cell r="B116">
            <v>2431112148</v>
          </cell>
          <cell r="C116">
            <v>5601297620</v>
          </cell>
          <cell r="D116" t="str">
            <v>ИППСП</v>
          </cell>
          <cell r="E116" t="str">
            <v>24-0207</v>
          </cell>
          <cell r="F116">
            <v>36921</v>
          </cell>
          <cell r="G116" t="str">
            <v>Обстоен преглед за установяване на орален статус</v>
          </cell>
          <cell r="H116">
            <v>101</v>
          </cell>
          <cell r="I116">
            <v>10</v>
          </cell>
          <cell r="J116">
            <v>2.5</v>
          </cell>
          <cell r="K116">
            <v>65</v>
          </cell>
          <cell r="L116">
            <v>18.100000000000001</v>
          </cell>
          <cell r="M116">
            <v>4.1500000000000004</v>
          </cell>
          <cell r="N116">
            <v>18</v>
          </cell>
          <cell r="O116">
            <v>4</v>
          </cell>
          <cell r="P116">
            <v>572</v>
          </cell>
          <cell r="Q116">
            <v>4</v>
          </cell>
          <cell r="R116">
            <v>18</v>
          </cell>
        </row>
        <row r="117">
          <cell r="B117">
            <v>2431112059</v>
          </cell>
          <cell r="C117">
            <v>4511017572</v>
          </cell>
          <cell r="D117" t="str">
            <v>ИППСП</v>
          </cell>
          <cell r="E117" t="str">
            <v>24-0370</v>
          </cell>
          <cell r="F117">
            <v>36922</v>
          </cell>
          <cell r="G117" t="str">
            <v>Обстоен преглед за установяване на орален статус</v>
          </cell>
          <cell r="H117">
            <v>101</v>
          </cell>
          <cell r="I117">
            <v>22</v>
          </cell>
          <cell r="J117">
            <v>5.5</v>
          </cell>
          <cell r="K117">
            <v>143</v>
          </cell>
          <cell r="L117">
            <v>20.56</v>
          </cell>
          <cell r="M117">
            <v>7.2</v>
          </cell>
          <cell r="N117">
            <v>20</v>
          </cell>
          <cell r="O117">
            <v>7</v>
          </cell>
          <cell r="P117">
            <v>702</v>
          </cell>
          <cell r="Q117">
            <v>7</v>
          </cell>
          <cell r="R117">
            <v>20</v>
          </cell>
        </row>
        <row r="118">
          <cell r="B118">
            <v>2431112093</v>
          </cell>
          <cell r="C118">
            <v>4904097579</v>
          </cell>
          <cell r="D118" t="str">
            <v>ИППСП</v>
          </cell>
          <cell r="E118" t="str">
            <v>24-0115</v>
          </cell>
          <cell r="F118">
            <v>36916</v>
          </cell>
          <cell r="G118" t="str">
            <v>Обстоен преглед за установяване на орален статус</v>
          </cell>
          <cell r="H118">
            <v>101</v>
          </cell>
          <cell r="I118">
            <v>26</v>
          </cell>
          <cell r="J118">
            <v>6.5</v>
          </cell>
          <cell r="K118">
            <v>169</v>
          </cell>
          <cell r="L118">
            <v>20.13</v>
          </cell>
          <cell r="M118">
            <v>7.02</v>
          </cell>
          <cell r="N118">
            <v>20</v>
          </cell>
          <cell r="O118">
            <v>7</v>
          </cell>
          <cell r="P118">
            <v>702</v>
          </cell>
          <cell r="Q118">
            <v>7</v>
          </cell>
          <cell r="R118">
            <v>20</v>
          </cell>
        </row>
        <row r="119">
          <cell r="B119">
            <v>2431112100</v>
          </cell>
          <cell r="C119">
            <v>6001143711</v>
          </cell>
          <cell r="D119" t="str">
            <v>ИППСП</v>
          </cell>
          <cell r="E119" t="str">
            <v>24-0151</v>
          </cell>
          <cell r="F119">
            <v>36922</v>
          </cell>
          <cell r="G119" t="str">
            <v>Обстоен преглед за установяване на орален статус</v>
          </cell>
          <cell r="H119">
            <v>101</v>
          </cell>
          <cell r="I119">
            <v>16</v>
          </cell>
          <cell r="J119">
            <v>4</v>
          </cell>
          <cell r="K119">
            <v>104</v>
          </cell>
          <cell r="L119">
            <v>12.89</v>
          </cell>
          <cell r="M119">
            <v>9.44</v>
          </cell>
          <cell r="N119">
            <v>18</v>
          </cell>
          <cell r="O119">
            <v>4</v>
          </cell>
          <cell r="P119">
            <v>572</v>
          </cell>
          <cell r="Q119">
            <v>9.11</v>
          </cell>
          <cell r="R119">
            <v>12.89</v>
          </cell>
        </row>
        <row r="120">
          <cell r="B120">
            <v>2431112101</v>
          </cell>
          <cell r="C120">
            <v>5902253859</v>
          </cell>
          <cell r="D120" t="str">
            <v>ИППСП</v>
          </cell>
          <cell r="E120" t="str">
            <v>24-0436</v>
          </cell>
          <cell r="F120">
            <v>36922</v>
          </cell>
          <cell r="G120" t="str">
            <v>Обстоен преглед за установяване на орален статус</v>
          </cell>
          <cell r="H120">
            <v>101</v>
          </cell>
          <cell r="I120">
            <v>18</v>
          </cell>
          <cell r="J120">
            <v>4.5</v>
          </cell>
          <cell r="K120">
            <v>117</v>
          </cell>
          <cell r="L120">
            <v>15.06</v>
          </cell>
          <cell r="M120">
            <v>7.03</v>
          </cell>
          <cell r="N120">
            <v>15</v>
          </cell>
          <cell r="O120">
            <v>7</v>
          </cell>
          <cell r="P120">
            <v>572</v>
          </cell>
          <cell r="Q120">
            <v>7</v>
          </cell>
          <cell r="R120">
            <v>15</v>
          </cell>
        </row>
        <row r="121">
          <cell r="B121">
            <v>2431112119</v>
          </cell>
          <cell r="C121">
            <v>5902017560</v>
          </cell>
          <cell r="D121" t="str">
            <v>ИППСП</v>
          </cell>
          <cell r="E121" t="str">
            <v>24-0432</v>
          </cell>
          <cell r="F121">
            <v>36922</v>
          </cell>
          <cell r="G121" t="str">
            <v>Обстоен преглед за установяване на орален статус</v>
          </cell>
          <cell r="H121">
            <v>101</v>
          </cell>
          <cell r="I121">
            <v>17</v>
          </cell>
          <cell r="J121">
            <v>4.25</v>
          </cell>
          <cell r="K121">
            <v>110.5</v>
          </cell>
          <cell r="L121">
            <v>20.079999999999998</v>
          </cell>
          <cell r="M121">
            <v>0</v>
          </cell>
          <cell r="N121">
            <v>20</v>
          </cell>
          <cell r="O121">
            <v>0</v>
          </cell>
          <cell r="P121">
            <v>520</v>
          </cell>
          <cell r="Q121">
            <v>0</v>
          </cell>
          <cell r="R121">
            <v>20</v>
          </cell>
        </row>
        <row r="122">
          <cell r="B122">
            <v>2431112144</v>
          </cell>
          <cell r="C122">
            <v>6610207615</v>
          </cell>
          <cell r="D122" t="str">
            <v>ИППСП</v>
          </cell>
          <cell r="E122" t="str">
            <v>24-0456</v>
          </cell>
          <cell r="F122">
            <v>36922</v>
          </cell>
          <cell r="G122" t="str">
            <v>Обстоен преглед за установяване на орален статус</v>
          </cell>
          <cell r="H122">
            <v>101</v>
          </cell>
          <cell r="I122">
            <v>9</v>
          </cell>
          <cell r="J122">
            <v>2.25</v>
          </cell>
          <cell r="K122">
            <v>58.5</v>
          </cell>
          <cell r="L122">
            <v>9.06</v>
          </cell>
          <cell r="M122">
            <v>13.06</v>
          </cell>
          <cell r="N122">
            <v>15</v>
          </cell>
          <cell r="O122">
            <v>7</v>
          </cell>
          <cell r="P122">
            <v>572</v>
          </cell>
          <cell r="Q122">
            <v>12.94</v>
          </cell>
          <cell r="R122">
            <v>9.06</v>
          </cell>
        </row>
        <row r="123">
          <cell r="B123">
            <v>2431112127</v>
          </cell>
          <cell r="C123">
            <v>5411287679</v>
          </cell>
          <cell r="D123" t="str">
            <v>ИППСП</v>
          </cell>
          <cell r="E123" t="str">
            <v>24-0430</v>
          </cell>
          <cell r="F123">
            <v>36922</v>
          </cell>
          <cell r="G123" t="str">
            <v>Обстоен преглед за установяване на орален статус</v>
          </cell>
          <cell r="H123">
            <v>101</v>
          </cell>
          <cell r="I123">
            <v>11</v>
          </cell>
          <cell r="J123">
            <v>2.75</v>
          </cell>
          <cell r="K123">
            <v>71.5</v>
          </cell>
          <cell r="L123">
            <v>20.170000000000002</v>
          </cell>
          <cell r="M123">
            <v>0</v>
          </cell>
          <cell r="N123">
            <v>20</v>
          </cell>
          <cell r="O123">
            <v>0</v>
          </cell>
          <cell r="P123">
            <v>520</v>
          </cell>
          <cell r="Q123">
            <v>0</v>
          </cell>
          <cell r="R123">
            <v>20</v>
          </cell>
        </row>
        <row r="124">
          <cell r="B124">
            <v>2431112060</v>
          </cell>
          <cell r="C124">
            <v>5912157620</v>
          </cell>
          <cell r="D124" t="str">
            <v>ИППСП</v>
          </cell>
          <cell r="E124" t="str">
            <v>24-0431</v>
          </cell>
          <cell r="F124">
            <v>36922</v>
          </cell>
          <cell r="G124" t="str">
            <v>Обстоен преглед за установяване на орален статус</v>
          </cell>
          <cell r="H124">
            <v>101</v>
          </cell>
          <cell r="I124">
            <v>11</v>
          </cell>
          <cell r="J124">
            <v>2.75</v>
          </cell>
          <cell r="K124">
            <v>71.5</v>
          </cell>
          <cell r="L124">
            <v>18.98</v>
          </cell>
          <cell r="M124">
            <v>4.1500000000000004</v>
          </cell>
          <cell r="N124">
            <v>20</v>
          </cell>
          <cell r="O124">
            <v>3</v>
          </cell>
          <cell r="P124">
            <v>598</v>
          </cell>
          <cell r="Q124">
            <v>4.0199999999999996</v>
          </cell>
          <cell r="R124">
            <v>18.98</v>
          </cell>
        </row>
        <row r="125">
          <cell r="B125">
            <v>2431112141</v>
          </cell>
          <cell r="C125">
            <v>7104197580</v>
          </cell>
          <cell r="D125" t="str">
            <v>ИППСП</v>
          </cell>
          <cell r="E125" t="str">
            <v>24-0344</v>
          </cell>
          <cell r="F125">
            <v>36922</v>
          </cell>
          <cell r="G125" t="str">
            <v>Обстоен преглед за установяване на орален статус</v>
          </cell>
          <cell r="H125">
            <v>101</v>
          </cell>
          <cell r="I125">
            <v>9</v>
          </cell>
          <cell r="J125">
            <v>2.25</v>
          </cell>
          <cell r="K125">
            <v>58.5</v>
          </cell>
          <cell r="L125">
            <v>10.199999999999999</v>
          </cell>
          <cell r="M125">
            <v>5.01</v>
          </cell>
          <cell r="N125">
            <v>10</v>
          </cell>
          <cell r="O125">
            <v>5</v>
          </cell>
          <cell r="P125">
            <v>390</v>
          </cell>
          <cell r="Q125">
            <v>5</v>
          </cell>
          <cell r="R125">
            <v>10</v>
          </cell>
        </row>
        <row r="126">
          <cell r="B126">
            <v>2431112052</v>
          </cell>
          <cell r="C126">
            <v>6403067560</v>
          </cell>
          <cell r="D126" t="str">
            <v>ИППСП</v>
          </cell>
          <cell r="E126" t="str">
            <v>24-0419</v>
          </cell>
          <cell r="F126">
            <v>36922</v>
          </cell>
          <cell r="G126" t="str">
            <v>Обстоен преглед за установяване на орален статус</v>
          </cell>
          <cell r="H126">
            <v>101</v>
          </cell>
          <cell r="I126">
            <v>11</v>
          </cell>
          <cell r="J126">
            <v>2.75</v>
          </cell>
          <cell r="K126">
            <v>71.5</v>
          </cell>
          <cell r="L126">
            <v>15.11</v>
          </cell>
          <cell r="M126">
            <v>7.02</v>
          </cell>
          <cell r="N126">
            <v>15</v>
          </cell>
          <cell r="O126">
            <v>7</v>
          </cell>
          <cell r="P126">
            <v>572</v>
          </cell>
          <cell r="Q126">
            <v>7</v>
          </cell>
          <cell r="R126">
            <v>15</v>
          </cell>
        </row>
        <row r="127">
          <cell r="B127">
            <v>2431112143</v>
          </cell>
          <cell r="C127">
            <v>5411127578</v>
          </cell>
          <cell r="D127" t="str">
            <v>ИППСП</v>
          </cell>
          <cell r="E127" t="str">
            <v>24-0304</v>
          </cell>
          <cell r="F127">
            <v>36922</v>
          </cell>
          <cell r="G127" t="str">
            <v>Обстоен преглед за установяване на орален статус</v>
          </cell>
          <cell r="H127">
            <v>101</v>
          </cell>
          <cell r="J127">
            <v>0</v>
          </cell>
          <cell r="K127">
            <v>0</v>
          </cell>
          <cell r="L127">
            <v>11.65</v>
          </cell>
          <cell r="M127">
            <v>11.2</v>
          </cell>
          <cell r="N127">
            <v>15</v>
          </cell>
          <cell r="O127">
            <v>5</v>
          </cell>
          <cell r="P127">
            <v>520</v>
          </cell>
          <cell r="Q127">
            <v>8.35</v>
          </cell>
          <cell r="R127">
            <v>11.65</v>
          </cell>
        </row>
        <row r="128">
          <cell r="B128">
            <v>2431112106</v>
          </cell>
          <cell r="C128">
            <v>4805235848</v>
          </cell>
          <cell r="D128" t="str">
            <v>ИППСП</v>
          </cell>
          <cell r="E128" t="str">
            <v>24-0421</v>
          </cell>
          <cell r="F128">
            <v>36922</v>
          </cell>
          <cell r="G128" t="str">
            <v>Обстоен преглед за установяване на орален статус</v>
          </cell>
          <cell r="H128">
            <v>101</v>
          </cell>
          <cell r="I128">
            <v>15</v>
          </cell>
          <cell r="J128">
            <v>3.75</v>
          </cell>
          <cell r="K128">
            <v>97.5</v>
          </cell>
          <cell r="L128">
            <v>19.649999999999999</v>
          </cell>
          <cell r="M128">
            <v>7.62</v>
          </cell>
          <cell r="N128">
            <v>20</v>
          </cell>
          <cell r="O128">
            <v>7</v>
          </cell>
          <cell r="P128">
            <v>702</v>
          </cell>
          <cell r="Q128">
            <v>7.35</v>
          </cell>
          <cell r="R128">
            <v>19.649999999999999</v>
          </cell>
        </row>
        <row r="129">
          <cell r="B129">
            <v>2431112140</v>
          </cell>
          <cell r="C129">
            <v>5504067695</v>
          </cell>
          <cell r="D129" t="str">
            <v>ИППСП</v>
          </cell>
          <cell r="E129" t="str">
            <v>24-0426</v>
          </cell>
          <cell r="F129">
            <v>36922</v>
          </cell>
          <cell r="G129" t="str">
            <v>Обстоен преглед за установяване на орален статус</v>
          </cell>
          <cell r="H129">
            <v>101</v>
          </cell>
          <cell r="I129">
            <v>12</v>
          </cell>
          <cell r="J129">
            <v>3</v>
          </cell>
          <cell r="K129">
            <v>78</v>
          </cell>
          <cell r="L129">
            <v>19.03</v>
          </cell>
          <cell r="M129">
            <v>3.02</v>
          </cell>
          <cell r="N129">
            <v>19</v>
          </cell>
          <cell r="O129">
            <v>3</v>
          </cell>
          <cell r="P129">
            <v>572</v>
          </cell>
          <cell r="Q129">
            <v>3</v>
          </cell>
          <cell r="R129">
            <v>19</v>
          </cell>
        </row>
        <row r="130">
          <cell r="B130">
            <v>2431112151</v>
          </cell>
          <cell r="C130">
            <v>7112127636</v>
          </cell>
          <cell r="D130" t="str">
            <v>ИППСП</v>
          </cell>
          <cell r="E130" t="str">
            <v>24-0343</v>
          </cell>
          <cell r="F130">
            <v>36922</v>
          </cell>
          <cell r="G130" t="str">
            <v>Обстоен преглед за установяване на орален статус</v>
          </cell>
          <cell r="H130">
            <v>101</v>
          </cell>
          <cell r="I130">
            <v>3</v>
          </cell>
          <cell r="J130">
            <v>0.75</v>
          </cell>
          <cell r="K130">
            <v>19.5</v>
          </cell>
          <cell r="L130">
            <v>15.05</v>
          </cell>
          <cell r="M130">
            <v>7</v>
          </cell>
          <cell r="N130">
            <v>15</v>
          </cell>
          <cell r="O130">
            <v>7</v>
          </cell>
          <cell r="P130">
            <v>572</v>
          </cell>
          <cell r="Q130">
            <v>7</v>
          </cell>
          <cell r="R130">
            <v>15</v>
          </cell>
        </row>
        <row r="131">
          <cell r="B131">
            <v>2431112007</v>
          </cell>
          <cell r="C131" t="str">
            <v>5307267597</v>
          </cell>
          <cell r="D131" t="str">
            <v>ИППСП</v>
          </cell>
          <cell r="E131" t="str">
            <v>24-0541</v>
          </cell>
          <cell r="F131">
            <v>36922</v>
          </cell>
          <cell r="G131" t="str">
            <v>Обстоен преглед за установяване на орален статус</v>
          </cell>
          <cell r="H131">
            <v>101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>
            <v>2431112008</v>
          </cell>
          <cell r="C132" t="str">
            <v>5105281860</v>
          </cell>
          <cell r="D132" t="str">
            <v>ИППСП</v>
          </cell>
          <cell r="E132" t="str">
            <v>24-0540</v>
          </cell>
          <cell r="F132">
            <v>36922</v>
          </cell>
          <cell r="G132" t="str">
            <v>Обстоен преглед за установяване на орален статус</v>
          </cell>
          <cell r="H132">
            <v>101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B133">
            <v>2431112159</v>
          </cell>
          <cell r="C133" t="str">
            <v>4508067650</v>
          </cell>
          <cell r="D133" t="str">
            <v>ИППСП</v>
          </cell>
          <cell r="E133" t="str">
            <v>24-0451</v>
          </cell>
          <cell r="F133">
            <v>36922</v>
          </cell>
          <cell r="G133" t="str">
            <v>Обстоен преглед за установяване на орален статус</v>
          </cell>
          <cell r="H133">
            <v>101</v>
          </cell>
          <cell r="I133">
            <v>10</v>
          </cell>
          <cell r="J133">
            <v>2.5</v>
          </cell>
          <cell r="K133">
            <v>65</v>
          </cell>
          <cell r="L133">
            <v>10.220000000000001</v>
          </cell>
          <cell r="M133">
            <v>0</v>
          </cell>
          <cell r="N133">
            <v>10</v>
          </cell>
          <cell r="O133">
            <v>0</v>
          </cell>
          <cell r="P133">
            <v>260</v>
          </cell>
          <cell r="Q133">
            <v>0</v>
          </cell>
          <cell r="R133">
            <v>10</v>
          </cell>
        </row>
        <row r="134">
          <cell r="B134">
            <v>2431112161</v>
          </cell>
          <cell r="C134" t="str">
            <v>7206257608</v>
          </cell>
          <cell r="D134" t="str">
            <v>ИППСП</v>
          </cell>
          <cell r="E134" t="str">
            <v>24-0208</v>
          </cell>
          <cell r="F134">
            <v>36921</v>
          </cell>
          <cell r="G134" t="str">
            <v>Обстоен преглед за установяване на орален статус</v>
          </cell>
          <cell r="H134">
            <v>101</v>
          </cell>
          <cell r="I134">
            <v>3</v>
          </cell>
          <cell r="J134">
            <v>0.75</v>
          </cell>
          <cell r="K134">
            <v>19.5</v>
          </cell>
          <cell r="L134">
            <v>10.14</v>
          </cell>
          <cell r="M134">
            <v>0</v>
          </cell>
          <cell r="N134">
            <v>10</v>
          </cell>
          <cell r="O134">
            <v>0</v>
          </cell>
          <cell r="P134">
            <v>260</v>
          </cell>
          <cell r="Q134">
            <v>0</v>
          </cell>
          <cell r="R134">
            <v>10</v>
          </cell>
        </row>
        <row r="135">
          <cell r="B135">
            <v>2431112042</v>
          </cell>
          <cell r="C135">
            <v>5901293517</v>
          </cell>
          <cell r="D135" t="str">
            <v>ИППСП</v>
          </cell>
          <cell r="E135" t="str">
            <v>24-0206</v>
          </cell>
          <cell r="F135">
            <v>36921</v>
          </cell>
          <cell r="G135" t="str">
            <v>Обстоен преглед за установяване на орален статус</v>
          </cell>
          <cell r="H135">
            <v>101</v>
          </cell>
          <cell r="I135">
            <v>8</v>
          </cell>
          <cell r="J135">
            <v>2</v>
          </cell>
          <cell r="K135">
            <v>52</v>
          </cell>
          <cell r="L135">
            <v>15.03</v>
          </cell>
          <cell r="M135">
            <v>6.15</v>
          </cell>
          <cell r="N135">
            <v>15</v>
          </cell>
          <cell r="O135">
            <v>6</v>
          </cell>
          <cell r="P135">
            <v>546</v>
          </cell>
          <cell r="Q135">
            <v>6</v>
          </cell>
          <cell r="R135">
            <v>15</v>
          </cell>
        </row>
        <row r="136">
          <cell r="B136">
            <v>2431112125</v>
          </cell>
          <cell r="C136">
            <v>5910317611</v>
          </cell>
          <cell r="D136" t="str">
            <v>ИППСП</v>
          </cell>
          <cell r="E136" t="str">
            <v>24-0372</v>
          </cell>
          <cell r="F136">
            <v>36921</v>
          </cell>
          <cell r="G136" t="str">
            <v>Обстоен преглед за установяване на орален статус</v>
          </cell>
          <cell r="H136">
            <v>101</v>
          </cell>
          <cell r="I136">
            <v>5</v>
          </cell>
          <cell r="J136">
            <v>1.25</v>
          </cell>
          <cell r="K136">
            <v>32.5</v>
          </cell>
          <cell r="L136">
            <v>12.74</v>
          </cell>
          <cell r="M136">
            <v>7.38</v>
          </cell>
          <cell r="N136">
            <v>13</v>
          </cell>
          <cell r="O136">
            <v>7</v>
          </cell>
          <cell r="P136">
            <v>520</v>
          </cell>
          <cell r="Q136">
            <v>7.26</v>
          </cell>
          <cell r="R136">
            <v>12.74</v>
          </cell>
        </row>
        <row r="137">
          <cell r="B137">
            <v>2431112088</v>
          </cell>
          <cell r="C137">
            <v>5812147655</v>
          </cell>
          <cell r="D137" t="str">
            <v>ИППСП</v>
          </cell>
          <cell r="E137" t="str">
            <v>24-0410</v>
          </cell>
          <cell r="F137">
            <v>36921</v>
          </cell>
          <cell r="G137" t="str">
            <v>Обстоен преглед за установяване на орален статус</v>
          </cell>
          <cell r="H137">
            <v>101</v>
          </cell>
          <cell r="I137">
            <v>15</v>
          </cell>
          <cell r="J137">
            <v>3.75</v>
          </cell>
          <cell r="K137">
            <v>97.5</v>
          </cell>
          <cell r="L137">
            <v>14.15</v>
          </cell>
          <cell r="M137">
            <v>8.09</v>
          </cell>
          <cell r="N137">
            <v>20</v>
          </cell>
          <cell r="O137">
            <v>2</v>
          </cell>
          <cell r="P137">
            <v>572</v>
          </cell>
          <cell r="Q137">
            <v>7.85</v>
          </cell>
          <cell r="R137">
            <v>14.15</v>
          </cell>
        </row>
        <row r="138">
          <cell r="B138">
            <v>2431112006</v>
          </cell>
          <cell r="C138">
            <v>5802099077</v>
          </cell>
          <cell r="D138" t="str">
            <v>ИППСП</v>
          </cell>
          <cell r="E138" t="str">
            <v>24-0113</v>
          </cell>
          <cell r="F138">
            <v>36916</v>
          </cell>
          <cell r="G138" t="str">
            <v>Обстоен преглед за установяване на орален статус</v>
          </cell>
          <cell r="H138">
            <v>101</v>
          </cell>
          <cell r="I138">
            <v>15</v>
          </cell>
          <cell r="J138">
            <v>3.75</v>
          </cell>
          <cell r="K138">
            <v>97.5</v>
          </cell>
          <cell r="L138">
            <v>15.59</v>
          </cell>
          <cell r="M138">
            <v>7.16</v>
          </cell>
          <cell r="N138">
            <v>15</v>
          </cell>
          <cell r="O138">
            <v>7</v>
          </cell>
          <cell r="P138">
            <v>572</v>
          </cell>
          <cell r="Q138">
            <v>7</v>
          </cell>
          <cell r="R138">
            <v>15</v>
          </cell>
        </row>
        <row r="139">
          <cell r="B139">
            <v>2431112047</v>
          </cell>
          <cell r="C139">
            <v>5112277653</v>
          </cell>
          <cell r="D139" t="str">
            <v>ИППСП</v>
          </cell>
          <cell r="E139" t="str">
            <v>24-0235</v>
          </cell>
          <cell r="F139">
            <v>36921</v>
          </cell>
          <cell r="G139" t="str">
            <v>Обстоен преглед за установяване на орален статус</v>
          </cell>
          <cell r="H139">
            <v>101</v>
          </cell>
          <cell r="I139">
            <v>16</v>
          </cell>
          <cell r="J139">
            <v>4</v>
          </cell>
          <cell r="K139">
            <v>104</v>
          </cell>
          <cell r="L139">
            <v>13.38</v>
          </cell>
          <cell r="M139">
            <v>9.6</v>
          </cell>
          <cell r="N139">
            <v>16</v>
          </cell>
          <cell r="O139">
            <v>5</v>
          </cell>
          <cell r="P139">
            <v>546</v>
          </cell>
          <cell r="Q139">
            <v>7.62</v>
          </cell>
          <cell r="R139">
            <v>13.38</v>
          </cell>
        </row>
        <row r="140">
          <cell r="B140">
            <v>2431112050</v>
          </cell>
          <cell r="C140">
            <v>5906217778</v>
          </cell>
          <cell r="D140" t="str">
            <v>ИППСП</v>
          </cell>
          <cell r="E140" t="str">
            <v>24-0108</v>
          </cell>
          <cell r="F140">
            <v>36916</v>
          </cell>
          <cell r="G140" t="str">
            <v>Обстоен преглед за установяване на орален статус</v>
          </cell>
          <cell r="H140">
            <v>101</v>
          </cell>
          <cell r="J140">
            <v>0</v>
          </cell>
          <cell r="K140">
            <v>0</v>
          </cell>
          <cell r="L140">
            <v>15.6</v>
          </cell>
          <cell r="M140">
            <v>14.8</v>
          </cell>
          <cell r="N140">
            <v>25</v>
          </cell>
          <cell r="O140">
            <v>5</v>
          </cell>
          <cell r="P140">
            <v>780</v>
          </cell>
          <cell r="Q140">
            <v>14.4</v>
          </cell>
          <cell r="R140">
            <v>15.6</v>
          </cell>
        </row>
        <row r="141">
          <cell r="B141">
            <v>2431112084</v>
          </cell>
          <cell r="C141">
            <v>6810097670</v>
          </cell>
          <cell r="D141" t="str">
            <v>ИППСП</v>
          </cell>
          <cell r="E141" t="str">
            <v>24-0025</v>
          </cell>
          <cell r="F141">
            <v>36915</v>
          </cell>
          <cell r="G141" t="str">
            <v>Обстоен преглед за установяване на орален статус</v>
          </cell>
          <cell r="H141">
            <v>101</v>
          </cell>
          <cell r="I141">
            <v>20</v>
          </cell>
          <cell r="J141">
            <v>5</v>
          </cell>
          <cell r="K141">
            <v>130</v>
          </cell>
          <cell r="L141">
            <v>17.059999999999999</v>
          </cell>
          <cell r="M141">
            <v>5.07</v>
          </cell>
          <cell r="N141">
            <v>20</v>
          </cell>
          <cell r="O141">
            <v>2</v>
          </cell>
          <cell r="P141">
            <v>572</v>
          </cell>
          <cell r="Q141">
            <v>4.9400000000000004</v>
          </cell>
          <cell r="R141">
            <v>17.059999999999999</v>
          </cell>
        </row>
        <row r="142">
          <cell r="B142">
            <v>2431112070</v>
          </cell>
          <cell r="C142">
            <v>5010286077</v>
          </cell>
          <cell r="D142" t="str">
            <v>ИППСП</v>
          </cell>
          <cell r="E142" t="str">
            <v>24-0128</v>
          </cell>
          <cell r="F142">
            <v>36916</v>
          </cell>
          <cell r="G142" t="str">
            <v>Обстоен преглед за установяване на орален статус</v>
          </cell>
          <cell r="H142">
            <v>101</v>
          </cell>
          <cell r="I142">
            <v>23</v>
          </cell>
          <cell r="J142">
            <v>5.75</v>
          </cell>
          <cell r="K142">
            <v>149.5</v>
          </cell>
          <cell r="L142">
            <v>20.04</v>
          </cell>
          <cell r="M142">
            <v>0</v>
          </cell>
          <cell r="N142">
            <v>20</v>
          </cell>
          <cell r="O142">
            <v>0</v>
          </cell>
          <cell r="P142">
            <v>520</v>
          </cell>
          <cell r="Q142">
            <v>0</v>
          </cell>
          <cell r="R142">
            <v>20</v>
          </cell>
        </row>
        <row r="143">
          <cell r="B143">
            <v>2431112037</v>
          </cell>
          <cell r="C143">
            <v>5502097520</v>
          </cell>
          <cell r="D143" t="str">
            <v>ИППСП</v>
          </cell>
          <cell r="E143" t="str">
            <v>24-0121</v>
          </cell>
          <cell r="F143">
            <v>36916</v>
          </cell>
          <cell r="G143" t="str">
            <v>Обстоен преглед за установяване на орален статус</v>
          </cell>
          <cell r="H143">
            <v>101</v>
          </cell>
          <cell r="I143">
            <v>21</v>
          </cell>
          <cell r="J143">
            <v>5.25</v>
          </cell>
          <cell r="K143">
            <v>136.5</v>
          </cell>
          <cell r="L143">
            <v>20.23</v>
          </cell>
          <cell r="M143">
            <v>1.98</v>
          </cell>
          <cell r="N143">
            <v>20</v>
          </cell>
          <cell r="O143">
            <v>2</v>
          </cell>
          <cell r="P143">
            <v>571.48</v>
          </cell>
          <cell r="Q143">
            <v>1.98</v>
          </cell>
          <cell r="R143">
            <v>20</v>
          </cell>
        </row>
        <row r="144">
          <cell r="B144">
            <v>2431112126</v>
          </cell>
          <cell r="C144">
            <v>5609025778</v>
          </cell>
          <cell r="D144" t="str">
            <v>ИППСП</v>
          </cell>
          <cell r="E144" t="str">
            <v>24-005</v>
          </cell>
          <cell r="F144">
            <v>36914</v>
          </cell>
          <cell r="G144" t="str">
            <v>Обстоен преглед за установяване на орален статус</v>
          </cell>
          <cell r="H144">
            <v>101</v>
          </cell>
          <cell r="I144">
            <v>8</v>
          </cell>
          <cell r="J144">
            <v>2</v>
          </cell>
          <cell r="K144">
            <v>52</v>
          </cell>
          <cell r="L144">
            <v>20.25</v>
          </cell>
          <cell r="M144">
            <v>0</v>
          </cell>
          <cell r="N144">
            <v>20</v>
          </cell>
          <cell r="O144">
            <v>0</v>
          </cell>
          <cell r="P144">
            <v>520</v>
          </cell>
          <cell r="Q144">
            <v>0</v>
          </cell>
          <cell r="R144">
            <v>20</v>
          </cell>
        </row>
        <row r="145">
          <cell r="B145">
            <v>2431112145</v>
          </cell>
          <cell r="C145">
            <v>6609067538</v>
          </cell>
          <cell r="D145" t="str">
            <v>ИППСП</v>
          </cell>
          <cell r="E145" t="str">
            <v>24-0114</v>
          </cell>
          <cell r="F145">
            <v>36916</v>
          </cell>
          <cell r="G145" t="str">
            <v>Обстоен преглед за установяване на орален статус</v>
          </cell>
          <cell r="H145">
            <v>101</v>
          </cell>
          <cell r="I145">
            <v>7</v>
          </cell>
          <cell r="J145">
            <v>1.75</v>
          </cell>
          <cell r="K145">
            <v>45.5</v>
          </cell>
          <cell r="L145">
            <v>8.11</v>
          </cell>
          <cell r="M145">
            <v>1.8</v>
          </cell>
          <cell r="N145">
            <v>9</v>
          </cell>
          <cell r="O145">
            <v>1</v>
          </cell>
          <cell r="P145">
            <v>257.66000000000003</v>
          </cell>
          <cell r="Q145">
            <v>1.8</v>
          </cell>
          <cell r="R145">
            <v>8.11</v>
          </cell>
        </row>
        <row r="146">
          <cell r="B146">
            <v>2431112136</v>
          </cell>
          <cell r="C146">
            <v>5601207631</v>
          </cell>
          <cell r="D146" t="str">
            <v>ИППСП</v>
          </cell>
          <cell r="E146" t="str">
            <v>24-0107</v>
          </cell>
          <cell r="F146">
            <v>36916</v>
          </cell>
          <cell r="G146" t="str">
            <v>Обстоен преглед за установяване на орален статус</v>
          </cell>
          <cell r="H146">
            <v>101</v>
          </cell>
          <cell r="I146">
            <v>11</v>
          </cell>
          <cell r="J146">
            <v>2.75</v>
          </cell>
          <cell r="K146">
            <v>71.5</v>
          </cell>
          <cell r="L146">
            <v>13.77</v>
          </cell>
          <cell r="M146">
            <v>0</v>
          </cell>
          <cell r="N146">
            <v>15</v>
          </cell>
          <cell r="O146">
            <v>4</v>
          </cell>
          <cell r="P146">
            <v>358.02</v>
          </cell>
          <cell r="Q146">
            <v>0</v>
          </cell>
          <cell r="R146">
            <v>13.77</v>
          </cell>
        </row>
        <row r="147">
          <cell r="B147">
            <v>2431112003</v>
          </cell>
          <cell r="C147">
            <v>7306227572</v>
          </cell>
          <cell r="D147" t="str">
            <v>ИППСП</v>
          </cell>
          <cell r="E147" t="str">
            <v>24-0146</v>
          </cell>
          <cell r="F147">
            <v>36917</v>
          </cell>
          <cell r="G147" t="str">
            <v>Обстоен преглед за установяване на орален статус</v>
          </cell>
          <cell r="H147">
            <v>101</v>
          </cell>
          <cell r="I147">
            <v>11</v>
          </cell>
          <cell r="J147">
            <v>2.75</v>
          </cell>
          <cell r="K147">
            <v>71.5</v>
          </cell>
          <cell r="L147">
            <v>11.77</v>
          </cell>
          <cell r="M147">
            <v>10.3</v>
          </cell>
          <cell r="N147">
            <v>20</v>
          </cell>
          <cell r="O147">
            <v>2</v>
          </cell>
          <cell r="P147">
            <v>572</v>
          </cell>
          <cell r="Q147">
            <v>10.23</v>
          </cell>
          <cell r="R147">
            <v>11.77</v>
          </cell>
        </row>
        <row r="148">
          <cell r="B148">
            <v>2431112010</v>
          </cell>
          <cell r="C148">
            <v>6202087646</v>
          </cell>
          <cell r="D148" t="str">
            <v>ИППСП</v>
          </cell>
          <cell r="E148" t="str">
            <v>24-0232</v>
          </cell>
          <cell r="F148">
            <v>36917</v>
          </cell>
          <cell r="G148" t="str">
            <v>Обстоен преглед за установяване на орален статус</v>
          </cell>
          <cell r="H148">
            <v>101</v>
          </cell>
          <cell r="I148">
            <v>9</v>
          </cell>
          <cell r="J148">
            <v>2.25</v>
          </cell>
          <cell r="K148">
            <v>58.5</v>
          </cell>
          <cell r="L148">
            <v>20.21</v>
          </cell>
          <cell r="M148">
            <v>0</v>
          </cell>
          <cell r="N148">
            <v>20</v>
          </cell>
          <cell r="O148">
            <v>0</v>
          </cell>
          <cell r="P148">
            <v>520</v>
          </cell>
          <cell r="Q148">
            <v>0</v>
          </cell>
          <cell r="R148">
            <v>20</v>
          </cell>
        </row>
        <row r="149">
          <cell r="B149">
            <v>2431112038</v>
          </cell>
          <cell r="C149">
            <v>5101277630</v>
          </cell>
          <cell r="D149" t="str">
            <v>ИППСП</v>
          </cell>
          <cell r="E149" t="str">
            <v>24-0227</v>
          </cell>
          <cell r="F149">
            <v>36917</v>
          </cell>
          <cell r="G149" t="str">
            <v>Обстоен преглед за установяване на орален статус</v>
          </cell>
          <cell r="H149">
            <v>101</v>
          </cell>
          <cell r="I149">
            <v>10</v>
          </cell>
          <cell r="J149">
            <v>2.5</v>
          </cell>
          <cell r="K149">
            <v>65</v>
          </cell>
          <cell r="L149">
            <v>14.85</v>
          </cell>
          <cell r="M149">
            <v>5.13</v>
          </cell>
          <cell r="N149">
            <v>15</v>
          </cell>
          <cell r="O149">
            <v>5</v>
          </cell>
          <cell r="P149">
            <v>519.48</v>
          </cell>
          <cell r="Q149">
            <v>5.13</v>
          </cell>
          <cell r="R149">
            <v>14.85</v>
          </cell>
        </row>
        <row r="150">
          <cell r="B150">
            <v>2431112065</v>
          </cell>
          <cell r="C150">
            <v>7006287713</v>
          </cell>
          <cell r="D150" t="str">
            <v>ИППСП</v>
          </cell>
          <cell r="E150" t="str">
            <v>24-0125</v>
          </cell>
          <cell r="F150">
            <v>36916</v>
          </cell>
          <cell r="G150" t="str">
            <v>Обстоен преглед за установяване на орален статус</v>
          </cell>
          <cell r="H150">
            <v>101</v>
          </cell>
          <cell r="I150">
            <v>14</v>
          </cell>
          <cell r="J150">
            <v>3.5</v>
          </cell>
          <cell r="K150">
            <v>91</v>
          </cell>
          <cell r="L150">
            <v>14.57</v>
          </cell>
          <cell r="M150">
            <v>4.42</v>
          </cell>
          <cell r="N150">
            <v>15</v>
          </cell>
          <cell r="O150">
            <v>4</v>
          </cell>
          <cell r="P150">
            <v>493.74</v>
          </cell>
          <cell r="Q150">
            <v>4.42</v>
          </cell>
          <cell r="R150">
            <v>14.57</v>
          </cell>
        </row>
        <row r="151">
          <cell r="B151">
            <v>2431112029</v>
          </cell>
          <cell r="C151">
            <v>7103077532</v>
          </cell>
          <cell r="D151" t="str">
            <v>ИППСП</v>
          </cell>
          <cell r="E151" t="str">
            <v>24-0220</v>
          </cell>
          <cell r="F151">
            <v>36917</v>
          </cell>
          <cell r="G151" t="str">
            <v>Обстоен преглед за установяване на орален статус</v>
          </cell>
          <cell r="H151">
            <v>101</v>
          </cell>
          <cell r="I151">
            <v>10</v>
          </cell>
          <cell r="J151">
            <v>2.5</v>
          </cell>
          <cell r="K151">
            <v>65</v>
          </cell>
          <cell r="L151">
            <v>15.02</v>
          </cell>
          <cell r="M151">
            <v>7.12</v>
          </cell>
          <cell r="N151">
            <v>17</v>
          </cell>
          <cell r="O151">
            <v>5</v>
          </cell>
          <cell r="P151">
            <v>572</v>
          </cell>
          <cell r="Q151">
            <v>6.98</v>
          </cell>
          <cell r="R151">
            <v>15.02</v>
          </cell>
        </row>
        <row r="152">
          <cell r="B152">
            <v>2431112156</v>
          </cell>
          <cell r="C152">
            <v>6811137593</v>
          </cell>
          <cell r="D152" t="str">
            <v>ИППСП</v>
          </cell>
          <cell r="E152" t="str">
            <v>24-0229</v>
          </cell>
          <cell r="F152">
            <v>36917</v>
          </cell>
          <cell r="G152" t="str">
            <v>Обстоен преглед за установяване на орален статус</v>
          </cell>
          <cell r="H152">
            <v>101</v>
          </cell>
          <cell r="I152">
            <v>12</v>
          </cell>
          <cell r="J152">
            <v>3</v>
          </cell>
          <cell r="K152">
            <v>78</v>
          </cell>
          <cell r="L152">
            <v>15</v>
          </cell>
          <cell r="M152">
            <v>7</v>
          </cell>
          <cell r="N152">
            <v>15</v>
          </cell>
          <cell r="O152">
            <v>7</v>
          </cell>
          <cell r="P152">
            <v>572</v>
          </cell>
          <cell r="Q152">
            <v>7</v>
          </cell>
          <cell r="R152">
            <v>15</v>
          </cell>
        </row>
        <row r="153">
          <cell r="B153">
            <v>2431112091</v>
          </cell>
          <cell r="C153">
            <v>7404197549</v>
          </cell>
          <cell r="D153" t="str">
            <v>ИППСП</v>
          </cell>
          <cell r="E153" t="str">
            <v>24-0150</v>
          </cell>
          <cell r="F153">
            <v>36919</v>
          </cell>
          <cell r="G153" t="str">
            <v>Обстоен преглед за установяване на орален статус</v>
          </cell>
          <cell r="H153">
            <v>101</v>
          </cell>
          <cell r="I153">
            <v>21</v>
          </cell>
          <cell r="J153">
            <v>5.25</v>
          </cell>
          <cell r="K153">
            <v>136.5</v>
          </cell>
          <cell r="L153">
            <v>15.02</v>
          </cell>
          <cell r="M153">
            <v>7.05</v>
          </cell>
          <cell r="N153">
            <v>15</v>
          </cell>
          <cell r="O153">
            <v>7</v>
          </cell>
          <cell r="P153">
            <v>572</v>
          </cell>
          <cell r="Q153">
            <v>7</v>
          </cell>
          <cell r="R153">
            <v>15</v>
          </cell>
        </row>
        <row r="154">
          <cell r="B154">
            <v>2431112023</v>
          </cell>
          <cell r="C154">
            <v>6111050970</v>
          </cell>
          <cell r="D154" t="str">
            <v>ИППСП</v>
          </cell>
          <cell r="E154" t="str">
            <v>24-0205</v>
          </cell>
          <cell r="F154">
            <v>36918</v>
          </cell>
          <cell r="G154" t="str">
            <v>Обстоен преглед за установяване на орален статус</v>
          </cell>
          <cell r="H154">
            <v>101</v>
          </cell>
          <cell r="I154">
            <v>7</v>
          </cell>
          <cell r="J154">
            <v>1.75</v>
          </cell>
          <cell r="K154">
            <v>45.5</v>
          </cell>
          <cell r="L154">
            <v>9.98</v>
          </cell>
          <cell r="M154">
            <v>9.1300000000000008</v>
          </cell>
          <cell r="N154">
            <v>15</v>
          </cell>
          <cell r="O154">
            <v>4</v>
          </cell>
          <cell r="P154">
            <v>494</v>
          </cell>
          <cell r="Q154">
            <v>9.02</v>
          </cell>
          <cell r="R154">
            <v>9.98</v>
          </cell>
        </row>
        <row r="155">
          <cell r="B155">
            <v>2431112155</v>
          </cell>
          <cell r="C155">
            <v>7003197690</v>
          </cell>
          <cell r="D155" t="str">
            <v>ИППСП</v>
          </cell>
          <cell r="E155" t="str">
            <v>24-0295</v>
          </cell>
          <cell r="F155">
            <v>36918</v>
          </cell>
          <cell r="G155" t="str">
            <v>Обстоен преглед за установяване на орален статус</v>
          </cell>
          <cell r="H155">
            <v>101</v>
          </cell>
          <cell r="I155">
            <v>3</v>
          </cell>
          <cell r="J155">
            <v>0.75</v>
          </cell>
          <cell r="K155">
            <v>19.5</v>
          </cell>
          <cell r="L155">
            <v>8.85</v>
          </cell>
          <cell r="M155">
            <v>1.39</v>
          </cell>
          <cell r="N155">
            <v>9</v>
          </cell>
          <cell r="O155">
            <v>1</v>
          </cell>
          <cell r="P155">
            <v>260</v>
          </cell>
          <cell r="Q155">
            <v>1.1499999999999999</v>
          </cell>
          <cell r="R155">
            <v>8.85</v>
          </cell>
        </row>
        <row r="156">
          <cell r="B156">
            <v>2431112157</v>
          </cell>
          <cell r="C156" t="str">
            <v>6006243591</v>
          </cell>
          <cell r="D156" t="str">
            <v>ИППСП</v>
          </cell>
          <cell r="E156" t="str">
            <v>24-0294</v>
          </cell>
          <cell r="F156">
            <v>36918</v>
          </cell>
          <cell r="G156" t="str">
            <v>Обстоен преглед за установяване на орален статус</v>
          </cell>
          <cell r="H156">
            <v>101</v>
          </cell>
          <cell r="I156">
            <v>16</v>
          </cell>
          <cell r="J156">
            <v>4</v>
          </cell>
          <cell r="K156">
            <v>104</v>
          </cell>
          <cell r="L156">
            <v>15.07</v>
          </cell>
          <cell r="M156">
            <v>7.1</v>
          </cell>
          <cell r="N156">
            <v>15</v>
          </cell>
          <cell r="O156">
            <v>7</v>
          </cell>
          <cell r="P156">
            <v>572</v>
          </cell>
          <cell r="Q156">
            <v>7</v>
          </cell>
          <cell r="R156">
            <v>15</v>
          </cell>
        </row>
        <row r="157">
          <cell r="B157">
            <v>2431112053</v>
          </cell>
          <cell r="C157">
            <v>4910169106</v>
          </cell>
          <cell r="D157" t="str">
            <v>ИППСП</v>
          </cell>
          <cell r="E157" t="str">
            <v>24-0269</v>
          </cell>
          <cell r="F157">
            <v>36920</v>
          </cell>
          <cell r="G157" t="str">
            <v>Обстоен преглед за установяване на орален статус</v>
          </cell>
          <cell r="H157">
            <v>101</v>
          </cell>
          <cell r="I157">
            <v>13</v>
          </cell>
          <cell r="J157">
            <v>3.25</v>
          </cell>
          <cell r="K157">
            <v>84.5</v>
          </cell>
          <cell r="L157">
            <v>14.51</v>
          </cell>
          <cell r="M157">
            <v>7.49</v>
          </cell>
          <cell r="N157">
            <v>15</v>
          </cell>
          <cell r="O157">
            <v>7</v>
          </cell>
          <cell r="P157">
            <v>572</v>
          </cell>
          <cell r="Q157">
            <v>7.49</v>
          </cell>
          <cell r="R157">
            <v>14.51</v>
          </cell>
        </row>
        <row r="158">
          <cell r="B158">
            <v>2431112097</v>
          </cell>
          <cell r="C158">
            <v>6005025893</v>
          </cell>
          <cell r="D158" t="str">
            <v>ИППСП</v>
          </cell>
          <cell r="E158" t="str">
            <v>24-0157</v>
          </cell>
          <cell r="F158">
            <v>36920</v>
          </cell>
          <cell r="G158" t="str">
            <v>Обстоен преглед за установяване на орален статус</v>
          </cell>
          <cell r="H158">
            <v>101</v>
          </cell>
          <cell r="J158">
            <v>0</v>
          </cell>
          <cell r="K158">
            <v>0</v>
          </cell>
          <cell r="L158">
            <v>0</v>
          </cell>
          <cell r="M158">
            <v>10.02</v>
          </cell>
          <cell r="N158">
            <v>9</v>
          </cell>
          <cell r="O158">
            <v>1</v>
          </cell>
          <cell r="P158">
            <v>260</v>
          </cell>
          <cell r="Q158">
            <v>10</v>
          </cell>
          <cell r="R158">
            <v>0</v>
          </cell>
        </row>
        <row r="159">
          <cell r="B159">
            <v>2431112078</v>
          </cell>
          <cell r="C159">
            <v>5707277727</v>
          </cell>
          <cell r="D159" t="str">
            <v>ИППСП</v>
          </cell>
          <cell r="E159" t="str">
            <v>24-0149</v>
          </cell>
          <cell r="F159">
            <v>36920</v>
          </cell>
          <cell r="G159" t="str">
            <v>Обстоен преглед за установяване на орален статус</v>
          </cell>
          <cell r="H159">
            <v>101</v>
          </cell>
          <cell r="I159">
            <v>10</v>
          </cell>
          <cell r="J159">
            <v>2.5</v>
          </cell>
          <cell r="K159">
            <v>65</v>
          </cell>
          <cell r="L159">
            <v>14</v>
          </cell>
          <cell r="M159">
            <v>7.09</v>
          </cell>
          <cell r="N159">
            <v>15</v>
          </cell>
          <cell r="O159">
            <v>7</v>
          </cell>
          <cell r="P159">
            <v>548.34</v>
          </cell>
          <cell r="Q159">
            <v>7.09</v>
          </cell>
          <cell r="R159">
            <v>14</v>
          </cell>
        </row>
        <row r="160">
          <cell r="B160">
            <v>2431112083</v>
          </cell>
          <cell r="C160">
            <v>5909037553</v>
          </cell>
          <cell r="D160" t="str">
            <v>ИППСП</v>
          </cell>
          <cell r="E160" t="str">
            <v>24-0271</v>
          </cell>
          <cell r="F160">
            <v>36920</v>
          </cell>
          <cell r="G160" t="str">
            <v>Обстоен преглед за установяване на орален статус</v>
          </cell>
          <cell r="H160">
            <v>101</v>
          </cell>
          <cell r="I160">
            <v>22</v>
          </cell>
          <cell r="J160">
            <v>5.5</v>
          </cell>
          <cell r="K160">
            <v>143</v>
          </cell>
          <cell r="L160">
            <v>20.23</v>
          </cell>
          <cell r="M160">
            <v>2.6</v>
          </cell>
          <cell r="N160">
            <v>20</v>
          </cell>
          <cell r="O160">
            <v>2</v>
          </cell>
          <cell r="P160">
            <v>572</v>
          </cell>
          <cell r="Q160">
            <v>2</v>
          </cell>
          <cell r="R160">
            <v>20</v>
          </cell>
        </row>
        <row r="161">
          <cell r="B161">
            <v>2431112132</v>
          </cell>
          <cell r="C161">
            <v>5807093997</v>
          </cell>
          <cell r="D161" t="str">
            <v>ИППСП</v>
          </cell>
          <cell r="E161" t="str">
            <v>24-0153</v>
          </cell>
          <cell r="F161">
            <v>36920</v>
          </cell>
          <cell r="G161" t="str">
            <v>Обстоен преглед за установяване на орален статус</v>
          </cell>
          <cell r="H161">
            <v>101</v>
          </cell>
          <cell r="I161">
            <v>16</v>
          </cell>
          <cell r="J161">
            <v>4</v>
          </cell>
          <cell r="K161">
            <v>104</v>
          </cell>
          <cell r="L161">
            <v>19.23</v>
          </cell>
          <cell r="M161">
            <v>3.16</v>
          </cell>
          <cell r="N161">
            <v>19</v>
          </cell>
          <cell r="O161">
            <v>3</v>
          </cell>
          <cell r="P161">
            <v>572</v>
          </cell>
          <cell r="Q161">
            <v>3</v>
          </cell>
          <cell r="R161">
            <v>19</v>
          </cell>
        </row>
        <row r="162">
          <cell r="B162">
            <v>2431112076</v>
          </cell>
          <cell r="C162">
            <v>5001025785</v>
          </cell>
          <cell r="D162" t="str">
            <v>ИППСП</v>
          </cell>
          <cell r="E162" t="str">
            <v>24-0147</v>
          </cell>
          <cell r="F162">
            <v>36919</v>
          </cell>
          <cell r="G162" t="str">
            <v>Обстоен преглед за установяване на орален статус</v>
          </cell>
          <cell r="H162">
            <v>101</v>
          </cell>
          <cell r="I162">
            <v>18</v>
          </cell>
          <cell r="J162">
            <v>4.5</v>
          </cell>
          <cell r="K162">
            <v>117</v>
          </cell>
          <cell r="L162">
            <v>19.600000000000001</v>
          </cell>
          <cell r="M162">
            <v>2.73</v>
          </cell>
          <cell r="N162">
            <v>20</v>
          </cell>
          <cell r="O162">
            <v>2</v>
          </cell>
          <cell r="P162">
            <v>572</v>
          </cell>
          <cell r="Q162">
            <v>2.4</v>
          </cell>
          <cell r="R162">
            <v>19.600000000000001</v>
          </cell>
        </row>
        <row r="163">
          <cell r="B163">
            <v>2431112147</v>
          </cell>
          <cell r="C163">
            <v>6007117617</v>
          </cell>
          <cell r="D163" t="str">
            <v>ИППСП</v>
          </cell>
          <cell r="E163" t="str">
            <v>24-0371</v>
          </cell>
          <cell r="F163">
            <v>36919</v>
          </cell>
          <cell r="G163" t="str">
            <v>Обстоен преглед за установяване на орален статус</v>
          </cell>
          <cell r="H163">
            <v>101</v>
          </cell>
          <cell r="I163">
            <v>22</v>
          </cell>
          <cell r="J163">
            <v>5.5</v>
          </cell>
          <cell r="K163">
            <v>143</v>
          </cell>
          <cell r="L163">
            <v>20</v>
          </cell>
          <cell r="M163">
            <v>2.06</v>
          </cell>
          <cell r="N163">
            <v>20</v>
          </cell>
          <cell r="O163">
            <v>2</v>
          </cell>
          <cell r="P163">
            <v>572</v>
          </cell>
          <cell r="Q163">
            <v>2</v>
          </cell>
          <cell r="R163">
            <v>20</v>
          </cell>
        </row>
        <row r="164">
          <cell r="B164">
            <v>2431112118</v>
          </cell>
          <cell r="C164">
            <v>7401127574</v>
          </cell>
          <cell r="D164" t="str">
            <v>ИППСП</v>
          </cell>
          <cell r="E164" t="str">
            <v>24-0365</v>
          </cell>
          <cell r="F164">
            <v>36919</v>
          </cell>
          <cell r="G164" t="str">
            <v>Обстоен преглед за установяване на орален статус</v>
          </cell>
          <cell r="H164">
            <v>101</v>
          </cell>
          <cell r="I164">
            <v>17</v>
          </cell>
          <cell r="J164">
            <v>4.25</v>
          </cell>
          <cell r="K164">
            <v>110.5</v>
          </cell>
          <cell r="L164">
            <v>17.22</v>
          </cell>
          <cell r="M164">
            <v>5.3</v>
          </cell>
          <cell r="N164">
            <v>17</v>
          </cell>
          <cell r="O164">
            <v>5</v>
          </cell>
          <cell r="P164">
            <v>572</v>
          </cell>
          <cell r="Q164">
            <v>5</v>
          </cell>
          <cell r="R164">
            <v>17</v>
          </cell>
        </row>
        <row r="165">
          <cell r="B165">
            <v>2431112135</v>
          </cell>
          <cell r="C165">
            <v>6310167574</v>
          </cell>
          <cell r="D165" t="str">
            <v>ИППСП</v>
          </cell>
          <cell r="E165" t="str">
            <v>24-0366</v>
          </cell>
          <cell r="F165">
            <v>36919</v>
          </cell>
          <cell r="G165" t="str">
            <v>Обстоен преглед за установяване на орален статус</v>
          </cell>
          <cell r="H165">
            <v>101</v>
          </cell>
          <cell r="I165">
            <v>17</v>
          </cell>
          <cell r="J165">
            <v>4.25</v>
          </cell>
          <cell r="K165">
            <v>110.5</v>
          </cell>
          <cell r="L165">
            <v>15.01</v>
          </cell>
          <cell r="M165">
            <v>7.56</v>
          </cell>
          <cell r="N165">
            <v>15</v>
          </cell>
          <cell r="O165">
            <v>7</v>
          </cell>
          <cell r="P165">
            <v>572</v>
          </cell>
          <cell r="Q165">
            <v>7</v>
          </cell>
          <cell r="R165">
            <v>15</v>
          </cell>
        </row>
        <row r="166">
          <cell r="B166">
            <v>2431112111</v>
          </cell>
          <cell r="C166">
            <v>5506247551</v>
          </cell>
          <cell r="D166" t="str">
            <v>ИППСП</v>
          </cell>
          <cell r="E166" t="str">
            <v>24-0020</v>
          </cell>
          <cell r="F166">
            <v>36915</v>
          </cell>
          <cell r="G166" t="str">
            <v>Обстоен преглед за установяване на орален статус</v>
          </cell>
          <cell r="H166">
            <v>101</v>
          </cell>
          <cell r="I166">
            <v>1</v>
          </cell>
          <cell r="J166">
            <v>0.25</v>
          </cell>
          <cell r="K166">
            <v>6.5</v>
          </cell>
          <cell r="L166">
            <v>5.38</v>
          </cell>
          <cell r="M166">
            <v>16.75</v>
          </cell>
          <cell r="N166">
            <v>15</v>
          </cell>
          <cell r="O166">
            <v>7</v>
          </cell>
          <cell r="P166">
            <v>572</v>
          </cell>
          <cell r="Q166">
            <v>16.62</v>
          </cell>
          <cell r="R166">
            <v>5.38</v>
          </cell>
        </row>
        <row r="167">
          <cell r="B167">
            <v>2431112048</v>
          </cell>
          <cell r="C167">
            <v>5205084818</v>
          </cell>
          <cell r="D167" t="str">
            <v>ИППСП</v>
          </cell>
          <cell r="E167" t="str">
            <v>24-0066</v>
          </cell>
          <cell r="F167">
            <v>36915</v>
          </cell>
          <cell r="G167" t="str">
            <v>Обстоен преглед за установяване на орален статус</v>
          </cell>
          <cell r="H167">
            <v>101</v>
          </cell>
          <cell r="I167">
            <v>16</v>
          </cell>
          <cell r="J167">
            <v>4</v>
          </cell>
          <cell r="K167">
            <v>104</v>
          </cell>
          <cell r="L167">
            <v>15.08</v>
          </cell>
          <cell r="M167">
            <v>7.2</v>
          </cell>
          <cell r="N167">
            <v>15</v>
          </cell>
          <cell r="O167">
            <v>7</v>
          </cell>
          <cell r="P167">
            <v>572</v>
          </cell>
          <cell r="Q167">
            <v>7</v>
          </cell>
          <cell r="R167">
            <v>15</v>
          </cell>
        </row>
        <row r="168">
          <cell r="B168">
            <v>2431112129</v>
          </cell>
          <cell r="C168">
            <v>6410067542</v>
          </cell>
          <cell r="D168" t="str">
            <v>ИППСП</v>
          </cell>
          <cell r="E168" t="str">
            <v>24-007</v>
          </cell>
          <cell r="F168">
            <v>36914</v>
          </cell>
          <cell r="G168" t="str">
            <v>Обстоен преглед за установяване на орален статус</v>
          </cell>
          <cell r="H168">
            <v>101</v>
          </cell>
          <cell r="J168">
            <v>0</v>
          </cell>
          <cell r="K168">
            <v>0</v>
          </cell>
          <cell r="L168">
            <v>5.25</v>
          </cell>
          <cell r="M168">
            <v>17.13</v>
          </cell>
          <cell r="N168">
            <v>15</v>
          </cell>
          <cell r="O168">
            <v>7</v>
          </cell>
          <cell r="P168">
            <v>572</v>
          </cell>
          <cell r="Q168">
            <v>16.75</v>
          </cell>
          <cell r="R168">
            <v>5.25</v>
          </cell>
        </row>
        <row r="169">
          <cell r="B169">
            <v>2431112025</v>
          </cell>
          <cell r="C169">
            <v>6211247541</v>
          </cell>
          <cell r="D169" t="str">
            <v>ИППСП</v>
          </cell>
          <cell r="E169" t="str">
            <v>24-0123</v>
          </cell>
          <cell r="F169">
            <v>36916</v>
          </cell>
          <cell r="G169" t="str">
            <v>Обстоен преглед за установяване на орален статус</v>
          </cell>
          <cell r="H169">
            <v>101</v>
          </cell>
          <cell r="I169">
            <v>12</v>
          </cell>
          <cell r="J169">
            <v>3</v>
          </cell>
          <cell r="K169">
            <v>78</v>
          </cell>
          <cell r="L169">
            <v>14.48</v>
          </cell>
          <cell r="M169">
            <v>7.62</v>
          </cell>
          <cell r="N169">
            <v>17</v>
          </cell>
          <cell r="O169">
            <v>5</v>
          </cell>
          <cell r="P169">
            <v>572</v>
          </cell>
          <cell r="Q169">
            <v>7.52</v>
          </cell>
          <cell r="R169">
            <v>14.48</v>
          </cell>
        </row>
        <row r="170">
          <cell r="B170">
            <v>2431112137</v>
          </cell>
          <cell r="C170">
            <v>5709057573</v>
          </cell>
          <cell r="D170" t="str">
            <v>ИППСП</v>
          </cell>
          <cell r="E170" t="str">
            <v>24-0118</v>
          </cell>
          <cell r="F170">
            <v>36916</v>
          </cell>
          <cell r="G170" t="str">
            <v>Обстоен преглед за установяване на орален статус</v>
          </cell>
          <cell r="H170">
            <v>101</v>
          </cell>
          <cell r="I170">
            <v>7</v>
          </cell>
          <cell r="J170">
            <v>1.75</v>
          </cell>
          <cell r="K170">
            <v>45.5</v>
          </cell>
          <cell r="L170">
            <v>10.42</v>
          </cell>
          <cell r="M170">
            <v>9.7100000000000009</v>
          </cell>
          <cell r="N170">
            <v>15</v>
          </cell>
          <cell r="O170">
            <v>5</v>
          </cell>
          <cell r="P170">
            <v>520</v>
          </cell>
          <cell r="Q170">
            <v>9.58</v>
          </cell>
          <cell r="R170">
            <v>10.42</v>
          </cell>
        </row>
        <row r="171">
          <cell r="B171">
            <v>2431112152</v>
          </cell>
          <cell r="C171">
            <v>6802129131</v>
          </cell>
          <cell r="D171" t="str">
            <v>ИППСП</v>
          </cell>
          <cell r="E171" t="str">
            <v>24-0122</v>
          </cell>
          <cell r="F171">
            <v>36916</v>
          </cell>
          <cell r="G171" t="str">
            <v>Обстоен преглед за установяване на орален статус</v>
          </cell>
          <cell r="H171">
            <v>101</v>
          </cell>
          <cell r="I171">
            <v>7</v>
          </cell>
          <cell r="J171">
            <v>1.75</v>
          </cell>
          <cell r="K171">
            <v>45.5</v>
          </cell>
          <cell r="L171">
            <v>11.99</v>
          </cell>
          <cell r="M171">
            <v>8.02</v>
          </cell>
          <cell r="N171">
            <v>13</v>
          </cell>
          <cell r="O171">
            <v>7</v>
          </cell>
          <cell r="P171">
            <v>520</v>
          </cell>
          <cell r="Q171">
            <v>8.01</v>
          </cell>
          <cell r="R171">
            <v>11.99</v>
          </cell>
        </row>
        <row r="172">
          <cell r="B172">
            <v>2431112073</v>
          </cell>
          <cell r="C172">
            <v>5508287640</v>
          </cell>
          <cell r="D172" t="str">
            <v>ИППСП</v>
          </cell>
          <cell r="E172" t="str">
            <v>24-0406</v>
          </cell>
          <cell r="F172">
            <v>36921</v>
          </cell>
          <cell r="G172" t="str">
            <v>Обстоен преглед за установяване на орален статус</v>
          </cell>
          <cell r="H172">
            <v>101</v>
          </cell>
          <cell r="I172">
            <v>17</v>
          </cell>
          <cell r="J172">
            <v>4.25</v>
          </cell>
          <cell r="K172">
            <v>110.5</v>
          </cell>
          <cell r="L172">
            <v>15.1</v>
          </cell>
          <cell r="M172">
            <v>5.07</v>
          </cell>
          <cell r="N172">
            <v>15</v>
          </cell>
          <cell r="O172">
            <v>5</v>
          </cell>
          <cell r="P172">
            <v>520</v>
          </cell>
          <cell r="Q172">
            <v>5</v>
          </cell>
          <cell r="R172">
            <v>15</v>
          </cell>
        </row>
        <row r="173">
          <cell r="B173">
            <v>2431112114</v>
          </cell>
          <cell r="C173">
            <v>6108137550</v>
          </cell>
          <cell r="D173" t="str">
            <v>ИППСП</v>
          </cell>
          <cell r="E173" t="str">
            <v>24-0412</v>
          </cell>
          <cell r="F173">
            <v>36921</v>
          </cell>
          <cell r="G173" t="str">
            <v>Обстоен преглед за установяване на орален статус</v>
          </cell>
          <cell r="H173">
            <v>101</v>
          </cell>
          <cell r="I173">
            <v>9</v>
          </cell>
          <cell r="J173">
            <v>2.25</v>
          </cell>
          <cell r="K173">
            <v>58.5</v>
          </cell>
          <cell r="L173">
            <v>14.33</v>
          </cell>
          <cell r="M173">
            <v>7.78</v>
          </cell>
          <cell r="N173">
            <v>15</v>
          </cell>
          <cell r="O173">
            <v>7</v>
          </cell>
          <cell r="P173">
            <v>572</v>
          </cell>
          <cell r="Q173">
            <v>7.67</v>
          </cell>
          <cell r="R173">
            <v>14.33</v>
          </cell>
        </row>
        <row r="174">
          <cell r="B174">
            <v>2431112150</v>
          </cell>
          <cell r="C174">
            <v>7112173518</v>
          </cell>
          <cell r="D174" t="str">
            <v>ИППСП</v>
          </cell>
          <cell r="E174" t="str">
            <v>24-0408</v>
          </cell>
          <cell r="F174">
            <v>36921</v>
          </cell>
          <cell r="G174" t="str">
            <v>Обстоен преглед за установяване на орален статус</v>
          </cell>
          <cell r="H174">
            <v>101</v>
          </cell>
          <cell r="I174">
            <v>2</v>
          </cell>
          <cell r="J174">
            <v>0.5</v>
          </cell>
          <cell r="K174">
            <v>13</v>
          </cell>
          <cell r="L174">
            <v>3.1</v>
          </cell>
          <cell r="M174">
            <v>7.07</v>
          </cell>
          <cell r="N174">
            <v>8</v>
          </cell>
          <cell r="O174">
            <v>2</v>
          </cell>
          <cell r="P174">
            <v>260</v>
          </cell>
          <cell r="Q174">
            <v>6.9</v>
          </cell>
          <cell r="R174">
            <v>3.1</v>
          </cell>
        </row>
        <row r="175">
          <cell r="B175">
            <v>2431112103</v>
          </cell>
          <cell r="C175">
            <v>6503227682</v>
          </cell>
          <cell r="D175" t="str">
            <v>ИППСП</v>
          </cell>
          <cell r="E175" t="str">
            <v>24-0367</v>
          </cell>
          <cell r="F175">
            <v>36919</v>
          </cell>
          <cell r="G175" t="str">
            <v>Обстоен преглед за установяване на орален статус</v>
          </cell>
          <cell r="H175">
            <v>101</v>
          </cell>
          <cell r="I175">
            <v>16</v>
          </cell>
          <cell r="J175">
            <v>4</v>
          </cell>
          <cell r="K175">
            <v>104</v>
          </cell>
          <cell r="L175">
            <v>14.85</v>
          </cell>
          <cell r="M175">
            <v>7.75</v>
          </cell>
          <cell r="N175">
            <v>15</v>
          </cell>
          <cell r="O175">
            <v>7</v>
          </cell>
          <cell r="P175">
            <v>572</v>
          </cell>
          <cell r="Q175">
            <v>7.15</v>
          </cell>
          <cell r="R175">
            <v>14.85</v>
          </cell>
        </row>
        <row r="176">
          <cell r="B176">
            <v>2431112044</v>
          </cell>
          <cell r="C176">
            <v>6610097565</v>
          </cell>
          <cell r="D176" t="str">
            <v>ИППСП</v>
          </cell>
          <cell r="E176" t="str">
            <v>24-0221</v>
          </cell>
          <cell r="F176">
            <v>36917</v>
          </cell>
          <cell r="G176" t="str">
            <v>Обстоен преглед за установяване на орален статус</v>
          </cell>
          <cell r="H176">
            <v>101</v>
          </cell>
          <cell r="I176">
            <v>14</v>
          </cell>
          <cell r="J176">
            <v>3.5</v>
          </cell>
          <cell r="K176">
            <v>91</v>
          </cell>
          <cell r="L176">
            <v>13.6</v>
          </cell>
          <cell r="M176">
            <v>4.5</v>
          </cell>
          <cell r="N176">
            <v>13</v>
          </cell>
          <cell r="O176">
            <v>5</v>
          </cell>
          <cell r="P176">
            <v>455</v>
          </cell>
          <cell r="Q176">
            <v>4.5</v>
          </cell>
          <cell r="R176">
            <v>13</v>
          </cell>
        </row>
        <row r="177">
          <cell r="B177">
            <v>2431112046</v>
          </cell>
          <cell r="C177">
            <v>5509107759</v>
          </cell>
          <cell r="D177" t="str">
            <v>ИППСП</v>
          </cell>
          <cell r="E177" t="str">
            <v>24-0401</v>
          </cell>
          <cell r="F177">
            <v>36921</v>
          </cell>
          <cell r="G177" t="str">
            <v>Обстоен преглед за установяване на орален статус</v>
          </cell>
          <cell r="H177">
            <v>101</v>
          </cell>
          <cell r="I177">
            <v>28</v>
          </cell>
          <cell r="J177">
            <v>7</v>
          </cell>
          <cell r="K177">
            <v>182</v>
          </cell>
          <cell r="L177">
            <v>19.93</v>
          </cell>
          <cell r="M177">
            <v>2.0699999999999998</v>
          </cell>
          <cell r="N177">
            <v>20</v>
          </cell>
          <cell r="O177">
            <v>2</v>
          </cell>
          <cell r="P177">
            <v>572</v>
          </cell>
          <cell r="Q177">
            <v>2.0699999999999998</v>
          </cell>
          <cell r="R177">
            <v>19.93</v>
          </cell>
        </row>
        <row r="178">
          <cell r="B178">
            <v>2431112133</v>
          </cell>
          <cell r="C178">
            <v>5301235838</v>
          </cell>
          <cell r="D178" t="str">
            <v>ИППСП</v>
          </cell>
          <cell r="E178" t="str">
            <v>24-0402</v>
          </cell>
          <cell r="F178">
            <v>36921</v>
          </cell>
          <cell r="G178" t="str">
            <v>Обстоен преглед за установяване на орален статус</v>
          </cell>
          <cell r="H178">
            <v>101</v>
          </cell>
          <cell r="I178">
            <v>8</v>
          </cell>
          <cell r="J178">
            <v>2</v>
          </cell>
          <cell r="K178">
            <v>52</v>
          </cell>
          <cell r="L178">
            <v>13.07</v>
          </cell>
          <cell r="M178">
            <v>9.08</v>
          </cell>
          <cell r="N178">
            <v>15</v>
          </cell>
          <cell r="O178">
            <v>7</v>
          </cell>
          <cell r="P178">
            <v>572</v>
          </cell>
          <cell r="Q178">
            <v>8.93</v>
          </cell>
          <cell r="R178">
            <v>13.07</v>
          </cell>
        </row>
        <row r="179">
          <cell r="B179">
            <v>2431112040</v>
          </cell>
          <cell r="C179">
            <v>4607277819</v>
          </cell>
          <cell r="D179" t="str">
            <v>ИППСП</v>
          </cell>
          <cell r="E179" t="str">
            <v>24-0407</v>
          </cell>
          <cell r="F179">
            <v>36921</v>
          </cell>
          <cell r="G179" t="str">
            <v>Обстоен преглед за установяване на орален статус</v>
          </cell>
          <cell r="H179">
            <v>101</v>
          </cell>
          <cell r="I179">
            <v>10</v>
          </cell>
          <cell r="J179">
            <v>2.5</v>
          </cell>
          <cell r="K179">
            <v>65</v>
          </cell>
          <cell r="L179">
            <v>15</v>
          </cell>
          <cell r="M179">
            <v>4.16</v>
          </cell>
          <cell r="N179">
            <v>15</v>
          </cell>
          <cell r="O179">
            <v>4</v>
          </cell>
          <cell r="P179">
            <v>494</v>
          </cell>
          <cell r="Q179">
            <v>4</v>
          </cell>
          <cell r="R179">
            <v>15</v>
          </cell>
        </row>
        <row r="180">
          <cell r="B180">
            <v>2431112055</v>
          </cell>
          <cell r="C180">
            <v>7006187606</v>
          </cell>
          <cell r="D180" t="str">
            <v>ИППСП</v>
          </cell>
          <cell r="E180" t="str">
            <v>24-0413</v>
          </cell>
          <cell r="F180">
            <v>36921</v>
          </cell>
          <cell r="G180" t="str">
            <v>Обстоен преглед за установяване на орален статус</v>
          </cell>
          <cell r="H180">
            <v>101</v>
          </cell>
          <cell r="I180">
            <v>14</v>
          </cell>
          <cell r="J180">
            <v>3.5</v>
          </cell>
          <cell r="K180">
            <v>91</v>
          </cell>
          <cell r="L180">
            <v>15.63</v>
          </cell>
          <cell r="M180">
            <v>7.37</v>
          </cell>
          <cell r="N180">
            <v>15</v>
          </cell>
          <cell r="O180">
            <v>7</v>
          </cell>
          <cell r="P180">
            <v>572</v>
          </cell>
          <cell r="Q180">
            <v>7</v>
          </cell>
          <cell r="R180">
            <v>15</v>
          </cell>
        </row>
        <row r="181">
          <cell r="B181">
            <v>2431112056</v>
          </cell>
          <cell r="C181">
            <v>7209237550</v>
          </cell>
          <cell r="D181" t="str">
            <v>ИППСП</v>
          </cell>
          <cell r="E181" t="str">
            <v>24-0414</v>
          </cell>
          <cell r="F181">
            <v>36921</v>
          </cell>
          <cell r="G181" t="str">
            <v>Обстоен преглед за установяване на орален статус</v>
          </cell>
          <cell r="H181">
            <v>101</v>
          </cell>
          <cell r="I181">
            <v>14</v>
          </cell>
          <cell r="J181">
            <v>3.5</v>
          </cell>
          <cell r="K181">
            <v>91</v>
          </cell>
          <cell r="L181">
            <v>15.63</v>
          </cell>
          <cell r="M181">
            <v>7.37</v>
          </cell>
          <cell r="N181">
            <v>15</v>
          </cell>
          <cell r="O181">
            <v>7</v>
          </cell>
          <cell r="P181">
            <v>572</v>
          </cell>
          <cell r="Q181">
            <v>7</v>
          </cell>
          <cell r="R181">
            <v>15</v>
          </cell>
        </row>
        <row r="182">
          <cell r="B182">
            <v>2431112066</v>
          </cell>
          <cell r="C182">
            <v>6803077578</v>
          </cell>
          <cell r="D182" t="str">
            <v>ИППСП</v>
          </cell>
          <cell r="E182" t="str">
            <v>24-0404</v>
          </cell>
          <cell r="F182">
            <v>36921</v>
          </cell>
          <cell r="G182" t="str">
            <v>Обстоен преглед за установяване на орален статус</v>
          </cell>
          <cell r="H182">
            <v>101</v>
          </cell>
          <cell r="I182">
            <v>10</v>
          </cell>
          <cell r="J182">
            <v>2.5</v>
          </cell>
          <cell r="K182">
            <v>65</v>
          </cell>
          <cell r="L182">
            <v>15.19</v>
          </cell>
          <cell r="M182">
            <v>3.47</v>
          </cell>
          <cell r="N182">
            <v>15</v>
          </cell>
          <cell r="O182">
            <v>3</v>
          </cell>
          <cell r="P182">
            <v>468</v>
          </cell>
          <cell r="Q182">
            <v>3</v>
          </cell>
          <cell r="R182">
            <v>15</v>
          </cell>
        </row>
        <row r="183">
          <cell r="B183">
            <v>2431112051</v>
          </cell>
          <cell r="C183">
            <v>4402167576</v>
          </cell>
          <cell r="D183" t="str">
            <v>ИППСП</v>
          </cell>
          <cell r="E183" t="str">
            <v>24-0409</v>
          </cell>
          <cell r="F183">
            <v>36921</v>
          </cell>
          <cell r="G183" t="str">
            <v>Обстоен преглед за установяване на орален статус</v>
          </cell>
          <cell r="H183">
            <v>101</v>
          </cell>
          <cell r="I183">
            <v>24</v>
          </cell>
          <cell r="J183">
            <v>6</v>
          </cell>
          <cell r="K183">
            <v>156</v>
          </cell>
          <cell r="L183">
            <v>15.16</v>
          </cell>
          <cell r="M183">
            <v>7.8</v>
          </cell>
          <cell r="N183">
            <v>15</v>
          </cell>
          <cell r="O183">
            <v>7</v>
          </cell>
          <cell r="P183">
            <v>572</v>
          </cell>
          <cell r="Q183">
            <v>7</v>
          </cell>
          <cell r="R183">
            <v>15</v>
          </cell>
        </row>
        <row r="184">
          <cell r="B184">
            <v>2431112045</v>
          </cell>
          <cell r="C184">
            <v>5209157620</v>
          </cell>
          <cell r="D184" t="str">
            <v>ИППСП</v>
          </cell>
          <cell r="E184" t="str">
            <v>24-0385</v>
          </cell>
          <cell r="F184">
            <v>36921</v>
          </cell>
          <cell r="G184" t="str">
            <v>Обстоен преглед за установяване на орален статус</v>
          </cell>
          <cell r="H184">
            <v>101</v>
          </cell>
          <cell r="I184">
            <v>24</v>
          </cell>
          <cell r="J184">
            <v>6</v>
          </cell>
          <cell r="K184">
            <v>156</v>
          </cell>
          <cell r="L184">
            <v>18.05</v>
          </cell>
          <cell r="M184">
            <v>0</v>
          </cell>
          <cell r="N184">
            <v>18</v>
          </cell>
          <cell r="O184">
            <v>0</v>
          </cell>
          <cell r="P184">
            <v>468</v>
          </cell>
          <cell r="Q184">
            <v>0</v>
          </cell>
          <cell r="R184">
            <v>18</v>
          </cell>
        </row>
        <row r="185">
          <cell r="B185">
            <v>2431112130</v>
          </cell>
          <cell r="C185">
            <v>5602067792</v>
          </cell>
          <cell r="D185" t="str">
            <v>ИППСП</v>
          </cell>
          <cell r="E185" t="str">
            <v>24-0384</v>
          </cell>
          <cell r="F185">
            <v>36921</v>
          </cell>
          <cell r="G185" t="str">
            <v>Обстоен преглед за установяване на орален статус</v>
          </cell>
          <cell r="H185">
            <v>101</v>
          </cell>
          <cell r="I185">
            <v>2</v>
          </cell>
          <cell r="J185">
            <v>0.5</v>
          </cell>
          <cell r="K185">
            <v>13</v>
          </cell>
          <cell r="L185">
            <v>2.2400000000000002</v>
          </cell>
          <cell r="M185">
            <v>12.99</v>
          </cell>
          <cell r="N185">
            <v>7</v>
          </cell>
          <cell r="O185">
            <v>8</v>
          </cell>
          <cell r="P185">
            <v>390</v>
          </cell>
          <cell r="Q185">
            <v>12.76</v>
          </cell>
          <cell r="R185">
            <v>2.2400000000000002</v>
          </cell>
        </row>
        <row r="186">
          <cell r="B186">
            <v>2431112041</v>
          </cell>
          <cell r="C186">
            <v>7302107603</v>
          </cell>
          <cell r="D186" t="str">
            <v>ИППСП</v>
          </cell>
          <cell r="E186" t="str">
            <v>24-0411</v>
          </cell>
          <cell r="F186">
            <v>36921</v>
          </cell>
          <cell r="G186" t="str">
            <v>Обстоен преглед за установяване на орален статус</v>
          </cell>
          <cell r="H186">
            <v>101</v>
          </cell>
          <cell r="I186">
            <v>24</v>
          </cell>
          <cell r="J186">
            <v>6</v>
          </cell>
          <cell r="K186">
            <v>156</v>
          </cell>
          <cell r="L186">
            <v>20.14</v>
          </cell>
          <cell r="M186">
            <v>6.07</v>
          </cell>
          <cell r="N186">
            <v>20</v>
          </cell>
          <cell r="O186">
            <v>6</v>
          </cell>
          <cell r="P186">
            <v>676</v>
          </cell>
          <cell r="Q186">
            <v>6</v>
          </cell>
          <cell r="R186">
            <v>20</v>
          </cell>
        </row>
        <row r="187">
          <cell r="B187">
            <v>2431112094</v>
          </cell>
          <cell r="C187">
            <v>6810057636</v>
          </cell>
          <cell r="D187" t="str">
            <v>ИППСП</v>
          </cell>
          <cell r="E187" t="str">
            <v>24-013</v>
          </cell>
          <cell r="F187">
            <v>36915</v>
          </cell>
          <cell r="G187" t="str">
            <v>Обстоен преглед за установяване на орален статус</v>
          </cell>
          <cell r="H187">
            <v>101</v>
          </cell>
          <cell r="I187">
            <v>15</v>
          </cell>
          <cell r="J187">
            <v>3.75</v>
          </cell>
          <cell r="K187">
            <v>97.5</v>
          </cell>
          <cell r="L187">
            <v>15.16</v>
          </cell>
          <cell r="M187">
            <v>7.16</v>
          </cell>
          <cell r="N187">
            <v>15</v>
          </cell>
          <cell r="O187">
            <v>7</v>
          </cell>
          <cell r="P187">
            <v>572</v>
          </cell>
          <cell r="Q187">
            <v>7</v>
          </cell>
          <cell r="R187">
            <v>15</v>
          </cell>
        </row>
        <row r="188">
          <cell r="B188">
            <v>2431112033</v>
          </cell>
          <cell r="C188">
            <v>6403117568</v>
          </cell>
          <cell r="D188" t="str">
            <v>ИППСП</v>
          </cell>
          <cell r="E188" t="str">
            <v>24-022</v>
          </cell>
          <cell r="F188">
            <v>36915</v>
          </cell>
          <cell r="G188" t="str">
            <v>Обстоен преглед за установяване на орален статус</v>
          </cell>
          <cell r="H188">
            <v>101</v>
          </cell>
          <cell r="I188">
            <v>9</v>
          </cell>
          <cell r="J188">
            <v>2.25</v>
          </cell>
          <cell r="K188">
            <v>58.5</v>
          </cell>
          <cell r="L188">
            <v>14.65</v>
          </cell>
          <cell r="M188">
            <v>7.45</v>
          </cell>
          <cell r="N188">
            <v>20</v>
          </cell>
          <cell r="O188">
            <v>2</v>
          </cell>
          <cell r="P188">
            <v>572</v>
          </cell>
          <cell r="Q188">
            <v>7.35</v>
          </cell>
          <cell r="R188">
            <v>14.65</v>
          </cell>
        </row>
        <row r="189">
          <cell r="B189">
            <v>2431112074</v>
          </cell>
          <cell r="C189">
            <v>6104237593</v>
          </cell>
          <cell r="D189" t="str">
            <v>ИППСП</v>
          </cell>
          <cell r="E189" t="str">
            <v>24-0026</v>
          </cell>
          <cell r="F189">
            <v>36915</v>
          </cell>
          <cell r="G189" t="str">
            <v>Обстоен преглед за установяване на орален статус</v>
          </cell>
          <cell r="H189">
            <v>101</v>
          </cell>
          <cell r="I189">
            <v>17</v>
          </cell>
          <cell r="J189">
            <v>4.25</v>
          </cell>
          <cell r="K189">
            <v>110.5</v>
          </cell>
          <cell r="L189">
            <v>14.03</v>
          </cell>
          <cell r="M189">
            <v>7.58</v>
          </cell>
          <cell r="N189">
            <v>15</v>
          </cell>
          <cell r="O189">
            <v>7</v>
          </cell>
          <cell r="P189">
            <v>561.86</v>
          </cell>
          <cell r="Q189">
            <v>7.58</v>
          </cell>
          <cell r="R189">
            <v>14.03</v>
          </cell>
        </row>
        <row r="190">
          <cell r="B190">
            <v>2431112102</v>
          </cell>
          <cell r="C190">
            <v>7006087525</v>
          </cell>
          <cell r="D190" t="str">
            <v>ИППСП</v>
          </cell>
          <cell r="E190" t="str">
            <v>24-0564</v>
          </cell>
          <cell r="F190">
            <v>36921</v>
          </cell>
          <cell r="G190" t="str">
            <v>Обстоен преглед за установяване на орален статус</v>
          </cell>
          <cell r="H190">
            <v>101</v>
          </cell>
          <cell r="I190">
            <v>5</v>
          </cell>
          <cell r="J190">
            <v>1.25</v>
          </cell>
          <cell r="K190">
            <v>32.5</v>
          </cell>
          <cell r="L190">
            <v>9.4700000000000006</v>
          </cell>
          <cell r="M190">
            <v>12.13</v>
          </cell>
          <cell r="N190">
            <v>20</v>
          </cell>
          <cell r="O190">
            <v>1</v>
          </cell>
          <cell r="P190">
            <v>546</v>
          </cell>
          <cell r="Q190">
            <v>11.53</v>
          </cell>
          <cell r="R190">
            <v>9.4700000000000006</v>
          </cell>
        </row>
        <row r="191">
          <cell r="B191">
            <v>2431112043</v>
          </cell>
          <cell r="C191">
            <v>5601317618</v>
          </cell>
          <cell r="D191" t="str">
            <v>ИППСП</v>
          </cell>
          <cell r="E191" t="str">
            <v>24-0236</v>
          </cell>
          <cell r="F191">
            <v>36921</v>
          </cell>
          <cell r="G191" t="str">
            <v>Обстоен преглед за установяване на орален статус</v>
          </cell>
          <cell r="H191">
            <v>101</v>
          </cell>
          <cell r="I191">
            <v>19</v>
          </cell>
          <cell r="J191">
            <v>4.75</v>
          </cell>
          <cell r="K191">
            <v>123.5</v>
          </cell>
          <cell r="L191">
            <v>22.02</v>
          </cell>
          <cell r="M191">
            <v>5.03</v>
          </cell>
          <cell r="N191">
            <v>22</v>
          </cell>
          <cell r="O191">
            <v>5</v>
          </cell>
          <cell r="P191">
            <v>702</v>
          </cell>
          <cell r="Q191">
            <v>5</v>
          </cell>
          <cell r="R191">
            <v>22</v>
          </cell>
        </row>
        <row r="192">
          <cell r="B192">
            <v>2431112139</v>
          </cell>
          <cell r="C192">
            <v>7509177657</v>
          </cell>
          <cell r="D192" t="str">
            <v>ИППСП</v>
          </cell>
          <cell r="E192" t="str">
            <v>24-0440</v>
          </cell>
          <cell r="F192">
            <v>36923</v>
          </cell>
          <cell r="G192" t="str">
            <v>Обстоен преглед за установяване на орален статус</v>
          </cell>
          <cell r="H192">
            <v>101</v>
          </cell>
          <cell r="I192">
            <v>12</v>
          </cell>
          <cell r="J192">
            <v>3</v>
          </cell>
          <cell r="K192">
            <v>78</v>
          </cell>
          <cell r="L192">
            <v>14.86</v>
          </cell>
          <cell r="M192">
            <v>5.14</v>
          </cell>
          <cell r="N192">
            <v>16</v>
          </cell>
          <cell r="O192">
            <v>4</v>
          </cell>
          <cell r="P192">
            <v>520</v>
          </cell>
          <cell r="Q192">
            <v>5.14</v>
          </cell>
          <cell r="R192">
            <v>14.86</v>
          </cell>
        </row>
        <row r="193">
          <cell r="B193">
            <v>2431112067</v>
          </cell>
          <cell r="C193">
            <v>6705047584</v>
          </cell>
          <cell r="D193" t="str">
            <v>ИППСП</v>
          </cell>
          <cell r="E193" t="str">
            <v>24-0447</v>
          </cell>
          <cell r="F193">
            <v>36923</v>
          </cell>
          <cell r="G193" t="str">
            <v>Обстоен преглед за установяване на орален статус</v>
          </cell>
          <cell r="H193">
            <v>101</v>
          </cell>
          <cell r="I193">
            <v>17</v>
          </cell>
          <cell r="J193">
            <v>4.25</v>
          </cell>
          <cell r="K193">
            <v>110.5</v>
          </cell>
          <cell r="L193">
            <v>25.05</v>
          </cell>
          <cell r="M193">
            <v>5.33</v>
          </cell>
          <cell r="N193">
            <v>25</v>
          </cell>
          <cell r="O193">
            <v>5</v>
          </cell>
          <cell r="P193">
            <v>780</v>
          </cell>
          <cell r="Q193">
            <v>5</v>
          </cell>
          <cell r="R193">
            <v>25</v>
          </cell>
        </row>
        <row r="194">
          <cell r="B194">
            <v>2431112112</v>
          </cell>
          <cell r="C194">
            <v>3401036841</v>
          </cell>
          <cell r="D194" t="str">
            <v>ИППСП</v>
          </cell>
          <cell r="E194" t="str">
            <v>24-0341</v>
          </cell>
          <cell r="F194">
            <v>36923</v>
          </cell>
          <cell r="G194" t="str">
            <v>Обстоен преглед за установяване на орален статус</v>
          </cell>
          <cell r="H194">
            <v>101</v>
          </cell>
          <cell r="I194">
            <v>16</v>
          </cell>
          <cell r="J194">
            <v>4</v>
          </cell>
          <cell r="K194">
            <v>104</v>
          </cell>
          <cell r="L194">
            <v>15.48</v>
          </cell>
          <cell r="M194">
            <v>7.13</v>
          </cell>
          <cell r="N194">
            <v>15</v>
          </cell>
          <cell r="O194">
            <v>7</v>
          </cell>
          <cell r="P194">
            <v>572</v>
          </cell>
          <cell r="Q194">
            <v>7</v>
          </cell>
          <cell r="R194">
            <v>15</v>
          </cell>
        </row>
        <row r="195">
          <cell r="B195">
            <v>2431112153</v>
          </cell>
          <cell r="C195">
            <v>4504117618</v>
          </cell>
          <cell r="D195" t="str">
            <v>ИППСП</v>
          </cell>
          <cell r="E195" t="str">
            <v>24-0444</v>
          </cell>
          <cell r="F195">
            <v>36923</v>
          </cell>
          <cell r="G195" t="str">
            <v>Обстоен преглед за установяване на орален статус</v>
          </cell>
          <cell r="H195">
            <v>101</v>
          </cell>
          <cell r="I195">
            <v>13</v>
          </cell>
          <cell r="J195">
            <v>3.25</v>
          </cell>
          <cell r="K195">
            <v>84.5</v>
          </cell>
          <cell r="L195">
            <v>20.13</v>
          </cell>
          <cell r="M195">
            <v>2.1</v>
          </cell>
          <cell r="N195">
            <v>20</v>
          </cell>
          <cell r="O195">
            <v>2</v>
          </cell>
          <cell r="P195">
            <v>572</v>
          </cell>
          <cell r="Q195">
            <v>2</v>
          </cell>
          <cell r="R195">
            <v>20</v>
          </cell>
        </row>
        <row r="196">
          <cell r="B196">
            <v>2431112120</v>
          </cell>
          <cell r="C196">
            <v>5101027591</v>
          </cell>
          <cell r="D196" t="str">
            <v>ИППСП</v>
          </cell>
          <cell r="E196" t="str">
            <v>24-0028</v>
          </cell>
          <cell r="F196">
            <v>36921</v>
          </cell>
          <cell r="G196" t="str">
            <v>Обстоен преглед за установяване на орален статус</v>
          </cell>
          <cell r="H196">
            <v>101</v>
          </cell>
          <cell r="I196">
            <v>25</v>
          </cell>
          <cell r="J196">
            <v>6.25</v>
          </cell>
          <cell r="K196">
            <v>162.5</v>
          </cell>
          <cell r="L196">
            <v>19.23</v>
          </cell>
          <cell r="M196">
            <v>6.13</v>
          </cell>
          <cell r="N196">
            <v>20</v>
          </cell>
          <cell r="O196">
            <v>5</v>
          </cell>
          <cell r="P196">
            <v>650</v>
          </cell>
          <cell r="Q196">
            <v>5.77</v>
          </cell>
          <cell r="R196">
            <v>19.23</v>
          </cell>
        </row>
        <row r="197">
          <cell r="B197">
            <v>2431112017</v>
          </cell>
          <cell r="C197">
            <v>5111057546</v>
          </cell>
          <cell r="D197" t="str">
            <v>ИППСП</v>
          </cell>
          <cell r="E197" t="str">
            <v>24-0024</v>
          </cell>
          <cell r="F197">
            <v>36915</v>
          </cell>
          <cell r="G197" t="str">
            <v>Обстоен преглед за установяване на орален статус</v>
          </cell>
          <cell r="H197">
            <v>101</v>
          </cell>
          <cell r="I197">
            <v>21</v>
          </cell>
          <cell r="J197">
            <v>5.25</v>
          </cell>
          <cell r="K197">
            <v>136.5</v>
          </cell>
          <cell r="L197">
            <v>15.75</v>
          </cell>
          <cell r="M197">
            <v>6.35</v>
          </cell>
          <cell r="N197">
            <v>16</v>
          </cell>
          <cell r="O197">
            <v>6</v>
          </cell>
          <cell r="P197">
            <v>572</v>
          </cell>
          <cell r="Q197">
            <v>6.25</v>
          </cell>
          <cell r="R197">
            <v>15.75</v>
          </cell>
        </row>
        <row r="198">
          <cell r="B198">
            <v>2431112018</v>
          </cell>
          <cell r="C198">
            <v>5607248751</v>
          </cell>
          <cell r="D198" t="str">
            <v>ИППСП</v>
          </cell>
          <cell r="E198" t="str">
            <v>24-029</v>
          </cell>
          <cell r="F198">
            <v>36915</v>
          </cell>
          <cell r="G198" t="str">
            <v>Обстоен преглед за установяване на орален статус</v>
          </cell>
          <cell r="H198">
            <v>101</v>
          </cell>
          <cell r="I198">
            <v>17</v>
          </cell>
          <cell r="J198">
            <v>4.25</v>
          </cell>
          <cell r="K198">
            <v>110.5</v>
          </cell>
          <cell r="L198">
            <v>14.79</v>
          </cell>
          <cell r="M198">
            <v>7.2</v>
          </cell>
          <cell r="N198">
            <v>15</v>
          </cell>
          <cell r="O198">
            <v>7</v>
          </cell>
          <cell r="P198">
            <v>571.74</v>
          </cell>
          <cell r="Q198">
            <v>7.2</v>
          </cell>
          <cell r="R198">
            <v>14.79</v>
          </cell>
        </row>
        <row r="199">
          <cell r="B199">
            <v>2431112002</v>
          </cell>
          <cell r="C199">
            <v>5202155902</v>
          </cell>
          <cell r="D199" t="str">
            <v>ИППСП</v>
          </cell>
          <cell r="E199" t="str">
            <v>24-017</v>
          </cell>
          <cell r="F199">
            <v>36915</v>
          </cell>
          <cell r="G199" t="str">
            <v>Обстоен преглед за установяване на орален статус</v>
          </cell>
          <cell r="H199">
            <v>101</v>
          </cell>
          <cell r="I199">
            <v>15</v>
          </cell>
          <cell r="J199">
            <v>3.75</v>
          </cell>
          <cell r="K199">
            <v>97.5</v>
          </cell>
          <cell r="L199">
            <v>16.559999999999999</v>
          </cell>
          <cell r="M199">
            <v>6.5</v>
          </cell>
          <cell r="N199">
            <v>20</v>
          </cell>
          <cell r="O199">
            <v>3</v>
          </cell>
          <cell r="P199">
            <v>598</v>
          </cell>
          <cell r="Q199">
            <v>6.44</v>
          </cell>
          <cell r="R199">
            <v>16.559999999999999</v>
          </cell>
        </row>
        <row r="200">
          <cell r="B200">
            <v>2431112134</v>
          </cell>
          <cell r="C200">
            <v>5407247552</v>
          </cell>
          <cell r="D200" t="str">
            <v>ИППСП</v>
          </cell>
          <cell r="E200" t="str">
            <v>24-0027</v>
          </cell>
          <cell r="F200">
            <v>36915</v>
          </cell>
          <cell r="G200" t="str">
            <v>Обстоен преглед за установяване на орален статус</v>
          </cell>
          <cell r="H200">
            <v>101</v>
          </cell>
          <cell r="I200">
            <v>5</v>
          </cell>
          <cell r="J200">
            <v>1.25</v>
          </cell>
          <cell r="K200">
            <v>32.5</v>
          </cell>
          <cell r="L200">
            <v>9.86</v>
          </cell>
          <cell r="M200">
            <v>12.17</v>
          </cell>
          <cell r="N200">
            <v>15</v>
          </cell>
          <cell r="O200">
            <v>7</v>
          </cell>
          <cell r="P200">
            <v>572</v>
          </cell>
          <cell r="Q200">
            <v>12.14</v>
          </cell>
          <cell r="R200">
            <v>9.86</v>
          </cell>
        </row>
        <row r="201">
          <cell r="B201">
            <v>2431112071</v>
          </cell>
          <cell r="C201">
            <v>5503287606</v>
          </cell>
          <cell r="D201" t="str">
            <v>ИППСП</v>
          </cell>
          <cell r="E201" t="str">
            <v>24-0405</v>
          </cell>
          <cell r="F201">
            <v>36921</v>
          </cell>
          <cell r="G201" t="str">
            <v>Обстоен преглед за установяване на орален статус</v>
          </cell>
          <cell r="H201">
            <v>101</v>
          </cell>
          <cell r="I201">
            <v>33</v>
          </cell>
          <cell r="J201">
            <v>8.25</v>
          </cell>
          <cell r="K201">
            <v>214.5</v>
          </cell>
          <cell r="L201">
            <v>21.99</v>
          </cell>
          <cell r="M201">
            <v>3.14</v>
          </cell>
          <cell r="N201">
            <v>22</v>
          </cell>
          <cell r="O201">
            <v>3</v>
          </cell>
          <cell r="P201">
            <v>650</v>
          </cell>
          <cell r="Q201">
            <v>3.01</v>
          </cell>
          <cell r="R201">
            <v>21.99</v>
          </cell>
        </row>
        <row r="202">
          <cell r="B202">
            <v>2431112109</v>
          </cell>
          <cell r="C202">
            <v>6012058530</v>
          </cell>
          <cell r="D202" t="str">
            <v>ИППСП</v>
          </cell>
          <cell r="E202" t="str">
            <v>24-0441</v>
          </cell>
          <cell r="F202">
            <v>36923</v>
          </cell>
          <cell r="G202" t="str">
            <v>Обстоен преглед за установяване на орален статус</v>
          </cell>
          <cell r="H202">
            <v>101</v>
          </cell>
          <cell r="I202">
            <v>10</v>
          </cell>
          <cell r="J202">
            <v>2.5</v>
          </cell>
          <cell r="K202">
            <v>65</v>
          </cell>
          <cell r="L202">
            <v>15.07</v>
          </cell>
          <cell r="M202">
            <v>7</v>
          </cell>
          <cell r="N202">
            <v>15</v>
          </cell>
          <cell r="O202">
            <v>7</v>
          </cell>
          <cell r="P202">
            <v>572</v>
          </cell>
          <cell r="Q202">
            <v>7</v>
          </cell>
          <cell r="R202">
            <v>15</v>
          </cell>
        </row>
        <row r="203">
          <cell r="B203">
            <v>2431112128</v>
          </cell>
          <cell r="C203">
            <v>5801187260</v>
          </cell>
          <cell r="D203" t="str">
            <v>ИППСП</v>
          </cell>
          <cell r="E203" t="str">
            <v>24-0496</v>
          </cell>
          <cell r="F203">
            <v>36923</v>
          </cell>
          <cell r="G203" t="str">
            <v>Обстоен преглед за установяване на орален статус</v>
          </cell>
          <cell r="H203">
            <v>101</v>
          </cell>
          <cell r="I203">
            <v>5</v>
          </cell>
          <cell r="J203">
            <v>1.25</v>
          </cell>
          <cell r="K203">
            <v>32.5</v>
          </cell>
          <cell r="L203">
            <v>19.170000000000002</v>
          </cell>
          <cell r="M203">
            <v>0</v>
          </cell>
          <cell r="N203">
            <v>19</v>
          </cell>
          <cell r="O203">
            <v>0</v>
          </cell>
          <cell r="P203">
            <v>494</v>
          </cell>
          <cell r="Q203">
            <v>0</v>
          </cell>
          <cell r="R203">
            <v>19</v>
          </cell>
        </row>
        <row r="204">
          <cell r="B204">
            <v>2431112085</v>
          </cell>
          <cell r="C204">
            <v>3406037291</v>
          </cell>
          <cell r="D204" t="str">
            <v>ИППСП</v>
          </cell>
          <cell r="E204" t="str">
            <v>24-0497</v>
          </cell>
          <cell r="F204">
            <v>36923</v>
          </cell>
          <cell r="G204" t="str">
            <v>Обстоен преглед за установяване на орален статус</v>
          </cell>
          <cell r="H204">
            <v>101</v>
          </cell>
          <cell r="I204">
            <v>9</v>
          </cell>
          <cell r="J204">
            <v>2.25</v>
          </cell>
          <cell r="K204">
            <v>58.5</v>
          </cell>
          <cell r="L204">
            <v>19.18</v>
          </cell>
          <cell r="M204">
            <v>0</v>
          </cell>
          <cell r="N204">
            <v>19</v>
          </cell>
          <cell r="O204">
            <v>0</v>
          </cell>
          <cell r="P204">
            <v>494</v>
          </cell>
          <cell r="Q204">
            <v>0</v>
          </cell>
          <cell r="R204">
            <v>19</v>
          </cell>
        </row>
        <row r="205">
          <cell r="B205">
            <v>2431112089</v>
          </cell>
          <cell r="C205">
            <v>5110017615</v>
          </cell>
          <cell r="D205" t="str">
            <v>ИППСП</v>
          </cell>
          <cell r="E205" t="str">
            <v>24-0446</v>
          </cell>
          <cell r="F205">
            <v>36923</v>
          </cell>
          <cell r="G205" t="str">
            <v>Обстоен преглед за установяване на орален статус</v>
          </cell>
          <cell r="H205">
            <v>101</v>
          </cell>
          <cell r="I205">
            <v>13</v>
          </cell>
          <cell r="J205">
            <v>3.25</v>
          </cell>
          <cell r="K205">
            <v>84.5</v>
          </cell>
          <cell r="L205">
            <v>16.690000000000001</v>
          </cell>
          <cell r="M205">
            <v>8.5299999999999994</v>
          </cell>
          <cell r="N205">
            <v>20</v>
          </cell>
          <cell r="O205">
            <v>5</v>
          </cell>
          <cell r="P205">
            <v>650</v>
          </cell>
          <cell r="Q205">
            <v>8.31</v>
          </cell>
          <cell r="R205">
            <v>16.690000000000001</v>
          </cell>
        </row>
        <row r="206">
          <cell r="B206">
            <v>2431112035</v>
          </cell>
          <cell r="C206">
            <v>7104287636</v>
          </cell>
          <cell r="D206" t="str">
            <v>ИППСП</v>
          </cell>
          <cell r="E206" t="str">
            <v>24-0222</v>
          </cell>
          <cell r="F206">
            <v>36917</v>
          </cell>
          <cell r="G206" t="str">
            <v>Обстоен преглед за установяване на орален статус</v>
          </cell>
          <cell r="H206">
            <v>101</v>
          </cell>
          <cell r="I206">
            <v>8</v>
          </cell>
          <cell r="J206">
            <v>2</v>
          </cell>
          <cell r="K206">
            <v>52</v>
          </cell>
          <cell r="L206">
            <v>15.44</v>
          </cell>
          <cell r="M206">
            <v>5</v>
          </cell>
          <cell r="N206">
            <v>15</v>
          </cell>
          <cell r="O206">
            <v>5</v>
          </cell>
          <cell r="P206">
            <v>520</v>
          </cell>
          <cell r="Q206">
            <v>5</v>
          </cell>
          <cell r="R206">
            <v>15</v>
          </cell>
        </row>
        <row r="207">
          <cell r="B207">
            <v>2431112030</v>
          </cell>
          <cell r="C207">
            <v>4810267705</v>
          </cell>
          <cell r="D207" t="str">
            <v>ИППСП</v>
          </cell>
          <cell r="E207" t="str">
            <v>24-0155</v>
          </cell>
          <cell r="F207">
            <v>36918</v>
          </cell>
          <cell r="G207" t="str">
            <v>Обстоен преглед за установяване на орален статус</v>
          </cell>
          <cell r="H207">
            <v>101</v>
          </cell>
          <cell r="I207">
            <v>11</v>
          </cell>
          <cell r="J207">
            <v>2.75</v>
          </cell>
          <cell r="K207">
            <v>71.5</v>
          </cell>
          <cell r="L207">
            <v>16.600000000000001</v>
          </cell>
          <cell r="M207">
            <v>5.5</v>
          </cell>
          <cell r="N207">
            <v>17</v>
          </cell>
          <cell r="O207">
            <v>5</v>
          </cell>
          <cell r="P207">
            <v>572</v>
          </cell>
          <cell r="Q207">
            <v>5.4</v>
          </cell>
          <cell r="R207">
            <v>16.600000000000001</v>
          </cell>
        </row>
        <row r="208">
          <cell r="B208">
            <v>2431112072</v>
          </cell>
          <cell r="C208">
            <v>5904262612</v>
          </cell>
          <cell r="D208" t="str">
            <v>ИППСП</v>
          </cell>
          <cell r="E208" t="str">
            <v>24-0364</v>
          </cell>
          <cell r="F208">
            <v>36919</v>
          </cell>
          <cell r="G208" t="str">
            <v>Обстоен преглед за установяване на орален статус</v>
          </cell>
          <cell r="H208">
            <v>101</v>
          </cell>
          <cell r="I208">
            <v>27</v>
          </cell>
          <cell r="J208">
            <v>6.75</v>
          </cell>
          <cell r="K208">
            <v>175.5</v>
          </cell>
          <cell r="L208">
            <v>18.239999999999998</v>
          </cell>
          <cell r="M208">
            <v>4</v>
          </cell>
          <cell r="N208">
            <v>18</v>
          </cell>
          <cell r="O208">
            <v>4</v>
          </cell>
          <cell r="P208">
            <v>572</v>
          </cell>
          <cell r="Q208">
            <v>4</v>
          </cell>
          <cell r="R208">
            <v>18</v>
          </cell>
        </row>
        <row r="209">
          <cell r="B209">
            <v>2431112009</v>
          </cell>
          <cell r="C209">
            <v>6801107591</v>
          </cell>
          <cell r="D209" t="str">
            <v>ИППСП</v>
          </cell>
          <cell r="E209" t="str">
            <v>24-0158</v>
          </cell>
          <cell r="F209">
            <v>36917</v>
          </cell>
          <cell r="G209" t="str">
            <v>Обстоен преглед за установяване на орален статус</v>
          </cell>
          <cell r="H209">
            <v>101</v>
          </cell>
          <cell r="I209">
            <v>4</v>
          </cell>
          <cell r="J209">
            <v>1</v>
          </cell>
          <cell r="K209">
            <v>26</v>
          </cell>
          <cell r="L209">
            <v>9.23</v>
          </cell>
          <cell r="M209">
            <v>11.88</v>
          </cell>
          <cell r="N209">
            <v>15</v>
          </cell>
          <cell r="O209">
            <v>6</v>
          </cell>
          <cell r="P209">
            <v>546</v>
          </cell>
          <cell r="Q209">
            <v>11.77</v>
          </cell>
          <cell r="R209">
            <v>9.23</v>
          </cell>
        </row>
        <row r="210">
          <cell r="B210">
            <v>2431112149</v>
          </cell>
          <cell r="C210">
            <v>6008257594</v>
          </cell>
          <cell r="D210" t="str">
            <v>ИППСП</v>
          </cell>
          <cell r="E210" t="str">
            <v>24-0213</v>
          </cell>
          <cell r="F210">
            <v>36917</v>
          </cell>
          <cell r="G210" t="str">
            <v>Обстоен преглед за установяване на орален статус</v>
          </cell>
          <cell r="H210">
            <v>101</v>
          </cell>
          <cell r="I210">
            <v>15</v>
          </cell>
          <cell r="J210">
            <v>3.75</v>
          </cell>
          <cell r="K210">
            <v>97.5</v>
          </cell>
          <cell r="L210">
            <v>13.07</v>
          </cell>
          <cell r="M210">
            <v>4.95</v>
          </cell>
          <cell r="N210">
            <v>15</v>
          </cell>
          <cell r="O210">
            <v>3</v>
          </cell>
          <cell r="P210">
            <v>468</v>
          </cell>
          <cell r="Q210">
            <v>4.93</v>
          </cell>
          <cell r="R210">
            <v>13.07</v>
          </cell>
        </row>
        <row r="211">
          <cell r="B211">
            <v>2431112105</v>
          </cell>
          <cell r="C211">
            <v>6903307627</v>
          </cell>
          <cell r="D211" t="str">
            <v>ИППСП</v>
          </cell>
          <cell r="E211" t="str">
            <v>24-0164</v>
          </cell>
          <cell r="F211">
            <v>36917</v>
          </cell>
          <cell r="G211" t="str">
            <v>Обстоен преглед за установяване на орален статус</v>
          </cell>
          <cell r="H211">
            <v>101</v>
          </cell>
          <cell r="I211">
            <v>25</v>
          </cell>
          <cell r="J211">
            <v>6.25</v>
          </cell>
          <cell r="K211">
            <v>162.5</v>
          </cell>
          <cell r="L211">
            <v>21.63</v>
          </cell>
          <cell r="M211">
            <v>1.1499999999999999</v>
          </cell>
          <cell r="N211">
            <v>20</v>
          </cell>
          <cell r="O211">
            <v>2</v>
          </cell>
          <cell r="P211">
            <v>549.9</v>
          </cell>
          <cell r="Q211">
            <v>1.1499999999999999</v>
          </cell>
          <cell r="R211">
            <v>20</v>
          </cell>
        </row>
        <row r="212">
          <cell r="B212">
            <v>2431112036</v>
          </cell>
          <cell r="C212">
            <v>6901237618</v>
          </cell>
          <cell r="D212" t="str">
            <v>ИППСП</v>
          </cell>
          <cell r="E212" t="str">
            <v>14-0189</v>
          </cell>
          <cell r="F212">
            <v>36913</v>
          </cell>
          <cell r="G212" t="str">
            <v>Обстоен преглед за установяване на орален статус</v>
          </cell>
          <cell r="H212">
            <v>101</v>
          </cell>
          <cell r="I212">
            <v>20</v>
          </cell>
          <cell r="J212">
            <v>5</v>
          </cell>
          <cell r="K212">
            <v>130</v>
          </cell>
          <cell r="L212">
            <v>20.440000000000001</v>
          </cell>
          <cell r="M212">
            <v>5.22</v>
          </cell>
          <cell r="N212">
            <v>20</v>
          </cell>
          <cell r="O212">
            <v>5</v>
          </cell>
          <cell r="P212">
            <v>650</v>
          </cell>
          <cell r="Q212">
            <v>5</v>
          </cell>
          <cell r="R212">
            <v>20</v>
          </cell>
        </row>
        <row r="213">
          <cell r="B213">
            <v>2431112057</v>
          </cell>
          <cell r="C213">
            <v>5302167614</v>
          </cell>
          <cell r="D213" t="str">
            <v>ИППСП</v>
          </cell>
          <cell r="E213" t="str">
            <v>24-0012</v>
          </cell>
          <cell r="F213">
            <v>36914</v>
          </cell>
          <cell r="G213" t="str">
            <v>Обстоен преглед за установяване на орален статус</v>
          </cell>
          <cell r="H213">
            <v>101</v>
          </cell>
          <cell r="I213">
            <v>25</v>
          </cell>
          <cell r="J213">
            <v>6.25</v>
          </cell>
          <cell r="K213">
            <v>162.5</v>
          </cell>
          <cell r="L213">
            <v>19.38</v>
          </cell>
          <cell r="M213">
            <v>2.82</v>
          </cell>
          <cell r="N213">
            <v>20</v>
          </cell>
          <cell r="O213">
            <v>2</v>
          </cell>
          <cell r="P213">
            <v>572</v>
          </cell>
          <cell r="Q213">
            <v>2.62</v>
          </cell>
          <cell r="R213">
            <v>19.38</v>
          </cell>
        </row>
        <row r="214">
          <cell r="B214">
            <v>2431112162</v>
          </cell>
          <cell r="C214" t="str">
            <v>7404137616</v>
          </cell>
          <cell r="D214" t="str">
            <v>ИППСП</v>
          </cell>
          <cell r="E214" t="str">
            <v>24-014</v>
          </cell>
          <cell r="F214">
            <v>36915</v>
          </cell>
          <cell r="G214" t="str">
            <v>Обстоен преглед за установяване на орален статус</v>
          </cell>
          <cell r="H214">
            <v>101</v>
          </cell>
          <cell r="I214">
            <v>6</v>
          </cell>
          <cell r="J214">
            <v>1.5</v>
          </cell>
          <cell r="K214">
            <v>39</v>
          </cell>
          <cell r="L214">
            <v>15</v>
          </cell>
          <cell r="M214">
            <v>0</v>
          </cell>
          <cell r="N214">
            <v>15</v>
          </cell>
          <cell r="O214">
            <v>0</v>
          </cell>
          <cell r="P214">
            <v>390</v>
          </cell>
          <cell r="Q214">
            <v>0</v>
          </cell>
          <cell r="R214">
            <v>15</v>
          </cell>
        </row>
        <row r="215">
          <cell r="B215">
            <v>2431112113</v>
          </cell>
          <cell r="C215">
            <v>5611267561</v>
          </cell>
          <cell r="D215" t="str">
            <v>ИППСП</v>
          </cell>
          <cell r="E215" t="str">
            <v>24-0018</v>
          </cell>
          <cell r="F215">
            <v>36915</v>
          </cell>
          <cell r="G215" t="str">
            <v>Обстоен преглед за установяване на орален статус</v>
          </cell>
          <cell r="H215">
            <v>101</v>
          </cell>
          <cell r="I215">
            <v>42</v>
          </cell>
          <cell r="J215">
            <v>10.5</v>
          </cell>
          <cell r="K215">
            <v>273</v>
          </cell>
          <cell r="L215">
            <v>30.08</v>
          </cell>
          <cell r="M215">
            <v>5.39</v>
          </cell>
          <cell r="N215">
            <v>30</v>
          </cell>
          <cell r="O215">
            <v>5</v>
          </cell>
          <cell r="P215">
            <v>910</v>
          </cell>
          <cell r="Q215">
            <v>5</v>
          </cell>
          <cell r="R215">
            <v>30</v>
          </cell>
        </row>
        <row r="216">
          <cell r="B216">
            <v>2431112146</v>
          </cell>
          <cell r="C216">
            <v>6502277610</v>
          </cell>
          <cell r="D216" t="str">
            <v>ИППСП</v>
          </cell>
          <cell r="E216" t="str">
            <v>24-0369</v>
          </cell>
          <cell r="F216">
            <v>36919</v>
          </cell>
          <cell r="G216" t="str">
            <v>Обстоен преглед за установяване на орален статус</v>
          </cell>
          <cell r="H216">
            <v>101</v>
          </cell>
          <cell r="I216">
            <v>19</v>
          </cell>
          <cell r="J216">
            <v>4.75</v>
          </cell>
          <cell r="K216">
            <v>123.5</v>
          </cell>
          <cell r="L216">
            <v>14.83</v>
          </cell>
          <cell r="M216">
            <v>7.32</v>
          </cell>
          <cell r="N216">
            <v>15</v>
          </cell>
          <cell r="O216">
            <v>7</v>
          </cell>
          <cell r="P216">
            <v>572</v>
          </cell>
          <cell r="Q216">
            <v>7.17</v>
          </cell>
          <cell r="R216">
            <v>14.83</v>
          </cell>
        </row>
        <row r="217">
          <cell r="B217">
            <v>2431112039</v>
          </cell>
          <cell r="C217">
            <v>5203107560</v>
          </cell>
          <cell r="D217" t="str">
            <v>ИППСП</v>
          </cell>
          <cell r="E217" t="str">
            <v>24-0215</v>
          </cell>
          <cell r="F217">
            <v>36917</v>
          </cell>
          <cell r="G217" t="str">
            <v>Обстоен преглед за установяване на орален статус</v>
          </cell>
          <cell r="H217">
            <v>101</v>
          </cell>
          <cell r="I217">
            <v>6</v>
          </cell>
          <cell r="J217">
            <v>1.5</v>
          </cell>
          <cell r="K217">
            <v>39</v>
          </cell>
          <cell r="L217">
            <v>9.1</v>
          </cell>
          <cell r="M217">
            <v>0.86</v>
          </cell>
          <cell r="N217">
            <v>9</v>
          </cell>
          <cell r="O217">
            <v>1</v>
          </cell>
          <cell r="P217">
            <v>256.36</v>
          </cell>
          <cell r="Q217">
            <v>0.86</v>
          </cell>
          <cell r="R217">
            <v>9</v>
          </cell>
        </row>
        <row r="218">
          <cell r="B218">
            <v>2431112062</v>
          </cell>
          <cell r="C218">
            <v>5702117650</v>
          </cell>
          <cell r="D218" t="str">
            <v>ИППСП</v>
          </cell>
          <cell r="E218" t="str">
            <v>24-0225</v>
          </cell>
          <cell r="F218">
            <v>36917</v>
          </cell>
          <cell r="G218" t="str">
            <v>Обстоен преглед за установяване на орален статус</v>
          </cell>
          <cell r="H218">
            <v>101</v>
          </cell>
          <cell r="I218">
            <v>17</v>
          </cell>
          <cell r="J218">
            <v>4.25</v>
          </cell>
          <cell r="K218">
            <v>110.5</v>
          </cell>
          <cell r="L218">
            <v>15.95</v>
          </cell>
          <cell r="M218">
            <v>6.07</v>
          </cell>
          <cell r="N218">
            <v>18</v>
          </cell>
          <cell r="O218">
            <v>4</v>
          </cell>
          <cell r="P218">
            <v>572</v>
          </cell>
          <cell r="Q218">
            <v>6.05</v>
          </cell>
          <cell r="R218">
            <v>15.95</v>
          </cell>
        </row>
        <row r="219">
          <cell r="B219">
            <v>2431112098</v>
          </cell>
          <cell r="C219">
            <v>5701287610</v>
          </cell>
          <cell r="D219" t="str">
            <v>ИППСП</v>
          </cell>
          <cell r="E219" t="str">
            <v>24-0498</v>
          </cell>
          <cell r="F219">
            <v>36923</v>
          </cell>
          <cell r="G219" t="str">
            <v>Обстоен преглед за установяване на орален статус</v>
          </cell>
          <cell r="H219">
            <v>101</v>
          </cell>
          <cell r="I219">
            <v>17</v>
          </cell>
          <cell r="J219">
            <v>4.25</v>
          </cell>
          <cell r="K219">
            <v>110.5</v>
          </cell>
          <cell r="L219">
            <v>18.12</v>
          </cell>
          <cell r="M219">
            <v>4</v>
          </cell>
          <cell r="N219">
            <v>18</v>
          </cell>
          <cell r="O219">
            <v>4</v>
          </cell>
          <cell r="P219">
            <v>572</v>
          </cell>
          <cell r="Q219">
            <v>4</v>
          </cell>
          <cell r="R219">
            <v>18</v>
          </cell>
        </row>
        <row r="220">
          <cell r="B220">
            <v>2431112061</v>
          </cell>
          <cell r="C220">
            <v>5810285790</v>
          </cell>
          <cell r="D220" t="str">
            <v>ИППСП</v>
          </cell>
          <cell r="E220" t="str">
            <v>24-0445</v>
          </cell>
          <cell r="F220">
            <v>36923</v>
          </cell>
          <cell r="G220" t="str">
            <v>Обстоен преглед за установяване на орален статус</v>
          </cell>
          <cell r="H220">
            <v>101</v>
          </cell>
          <cell r="I220">
            <v>19</v>
          </cell>
          <cell r="J220">
            <v>4.75</v>
          </cell>
          <cell r="K220">
            <v>123.5</v>
          </cell>
          <cell r="L220">
            <v>16.510000000000002</v>
          </cell>
          <cell r="M220">
            <v>8.69</v>
          </cell>
          <cell r="N220">
            <v>20</v>
          </cell>
          <cell r="O220">
            <v>5</v>
          </cell>
          <cell r="P220">
            <v>650</v>
          </cell>
          <cell r="Q220">
            <v>8.49</v>
          </cell>
          <cell r="R220">
            <v>16.510000000000002</v>
          </cell>
        </row>
        <row r="221">
          <cell r="B221">
            <v>2431112013</v>
          </cell>
          <cell r="C221">
            <v>5708317531</v>
          </cell>
          <cell r="D221" t="str">
            <v>ИППСП</v>
          </cell>
          <cell r="E221" t="str">
            <v>24-0546</v>
          </cell>
          <cell r="F221">
            <v>36923</v>
          </cell>
          <cell r="G221" t="str">
            <v>Обстоен преглед за установяване на орален статус</v>
          </cell>
          <cell r="H221">
            <v>101</v>
          </cell>
          <cell r="I221">
            <v>14</v>
          </cell>
          <cell r="J221">
            <v>3.5</v>
          </cell>
          <cell r="K221">
            <v>91</v>
          </cell>
          <cell r="L221">
            <v>15</v>
          </cell>
          <cell r="M221">
            <v>7.15</v>
          </cell>
          <cell r="N221">
            <v>15</v>
          </cell>
          <cell r="O221">
            <v>7</v>
          </cell>
          <cell r="P221">
            <v>572</v>
          </cell>
          <cell r="Q221">
            <v>7</v>
          </cell>
          <cell r="R221">
            <v>15</v>
          </cell>
        </row>
        <row r="222">
          <cell r="B222">
            <v>2431112063</v>
          </cell>
          <cell r="C222">
            <v>5901275895</v>
          </cell>
          <cell r="D222" t="str">
            <v>ИППСП</v>
          </cell>
          <cell r="E222" t="str">
            <v>24-0435</v>
          </cell>
          <cell r="F222">
            <v>36923</v>
          </cell>
          <cell r="G222" t="str">
            <v>Обстоен преглед за установяване на орален статус</v>
          </cell>
          <cell r="H222">
            <v>101</v>
          </cell>
          <cell r="I222">
            <v>27</v>
          </cell>
          <cell r="J222">
            <v>6.75</v>
          </cell>
          <cell r="K222">
            <v>175.5</v>
          </cell>
          <cell r="L222">
            <v>20.010000000000002</v>
          </cell>
          <cell r="M222">
            <v>2.0299999999999998</v>
          </cell>
          <cell r="N222">
            <v>20</v>
          </cell>
          <cell r="O222">
            <v>2</v>
          </cell>
          <cell r="P222">
            <v>572</v>
          </cell>
          <cell r="Q222">
            <v>2</v>
          </cell>
          <cell r="R222">
            <v>20</v>
          </cell>
        </row>
        <row r="223">
          <cell r="B223">
            <v>2431112154</v>
          </cell>
          <cell r="C223" t="str">
            <v>5703087740</v>
          </cell>
          <cell r="D223" t="str">
            <v>ИППСП</v>
          </cell>
          <cell r="E223" t="str">
            <v>24-0337</v>
          </cell>
          <cell r="F223">
            <v>36923</v>
          </cell>
          <cell r="G223" t="str">
            <v>Обстоен преглед за установяване на орален статус</v>
          </cell>
          <cell r="H223">
            <v>101</v>
          </cell>
          <cell r="I223">
            <v>5</v>
          </cell>
          <cell r="J223">
            <v>1.25</v>
          </cell>
          <cell r="K223">
            <v>32.5</v>
          </cell>
          <cell r="L223">
            <v>10.07</v>
          </cell>
          <cell r="M223">
            <v>5.05</v>
          </cell>
          <cell r="N223">
            <v>10</v>
          </cell>
          <cell r="O223">
            <v>5</v>
          </cell>
          <cell r="P223">
            <v>390</v>
          </cell>
          <cell r="Q223">
            <v>5</v>
          </cell>
          <cell r="R223">
            <v>10</v>
          </cell>
        </row>
        <row r="224">
          <cell r="B224">
            <v>2431112086</v>
          </cell>
          <cell r="C224">
            <v>6211147687</v>
          </cell>
          <cell r="D224" t="str">
            <v>ИППСП</v>
          </cell>
          <cell r="E224" t="str">
            <v>24-0458</v>
          </cell>
          <cell r="F224">
            <v>36923</v>
          </cell>
          <cell r="G224" t="str">
            <v>Обстоен преглед за установяване на орален статус</v>
          </cell>
          <cell r="H224">
            <v>101</v>
          </cell>
          <cell r="I224">
            <v>17</v>
          </cell>
          <cell r="J224">
            <v>4.25</v>
          </cell>
          <cell r="K224">
            <v>110.5</v>
          </cell>
          <cell r="L224">
            <v>20.260000000000002</v>
          </cell>
          <cell r="M224">
            <v>0</v>
          </cell>
          <cell r="N224">
            <v>20</v>
          </cell>
          <cell r="O224">
            <v>0</v>
          </cell>
          <cell r="P224">
            <v>520</v>
          </cell>
          <cell r="Q224">
            <v>0</v>
          </cell>
          <cell r="R224">
            <v>20</v>
          </cell>
        </row>
        <row r="225">
          <cell r="B225">
            <v>2431112026</v>
          </cell>
          <cell r="C225">
            <v>6004137667</v>
          </cell>
          <cell r="D225" t="str">
            <v>ИППСП</v>
          </cell>
          <cell r="E225" t="str">
            <v>24-0257</v>
          </cell>
          <cell r="F225">
            <v>36923</v>
          </cell>
          <cell r="G225" t="str">
            <v>Обстоен преглед за установяване на орален статус</v>
          </cell>
          <cell r="H225">
            <v>101</v>
          </cell>
          <cell r="I225">
            <v>14</v>
          </cell>
          <cell r="J225">
            <v>3.5</v>
          </cell>
          <cell r="K225">
            <v>91</v>
          </cell>
          <cell r="L225">
            <v>16.07</v>
          </cell>
          <cell r="M225">
            <v>6.01</v>
          </cell>
          <cell r="N225">
            <v>17</v>
          </cell>
          <cell r="O225">
            <v>5</v>
          </cell>
          <cell r="P225">
            <v>572</v>
          </cell>
          <cell r="Q225">
            <v>5.93</v>
          </cell>
          <cell r="R225">
            <v>16.07</v>
          </cell>
        </row>
        <row r="226">
          <cell r="B226">
            <v>2431112005</v>
          </cell>
          <cell r="C226">
            <v>7402017566</v>
          </cell>
          <cell r="D226" t="str">
            <v>ИППСП</v>
          </cell>
          <cell r="E226" t="str">
            <v>24-0374</v>
          </cell>
          <cell r="F226">
            <v>36923</v>
          </cell>
          <cell r="G226" t="str">
            <v>Обстоен преглед за установяване на орален статус</v>
          </cell>
          <cell r="H226">
            <v>101</v>
          </cell>
          <cell r="I226">
            <v>18</v>
          </cell>
          <cell r="J226">
            <v>4.5</v>
          </cell>
          <cell r="K226">
            <v>117</v>
          </cell>
          <cell r="L226">
            <v>16.559999999999999</v>
          </cell>
          <cell r="M226">
            <v>4.58</v>
          </cell>
          <cell r="N226">
            <v>17</v>
          </cell>
          <cell r="O226">
            <v>5</v>
          </cell>
          <cell r="P226">
            <v>549.64</v>
          </cell>
          <cell r="Q226">
            <v>4.58</v>
          </cell>
          <cell r="R226">
            <v>16.559999999999999</v>
          </cell>
        </row>
        <row r="227">
          <cell r="B227">
            <v>2431112011</v>
          </cell>
          <cell r="C227">
            <v>5107157680</v>
          </cell>
          <cell r="D227" t="str">
            <v>ИППСП</v>
          </cell>
          <cell r="E227" t="str">
            <v>24-0375</v>
          </cell>
          <cell r="F227">
            <v>36923</v>
          </cell>
          <cell r="G227" t="str">
            <v>Обстоен преглед за установяване на орален статус</v>
          </cell>
          <cell r="H227">
            <v>101</v>
          </cell>
          <cell r="I227">
            <v>21</v>
          </cell>
          <cell r="J227">
            <v>5.25</v>
          </cell>
          <cell r="K227">
            <v>136.5</v>
          </cell>
          <cell r="L227">
            <v>16.91</v>
          </cell>
          <cell r="M227">
            <v>3.42</v>
          </cell>
          <cell r="N227">
            <v>17</v>
          </cell>
          <cell r="O227">
            <v>5</v>
          </cell>
          <cell r="P227">
            <v>528.58000000000004</v>
          </cell>
          <cell r="Q227">
            <v>3.42</v>
          </cell>
          <cell r="R227">
            <v>16.91</v>
          </cell>
        </row>
        <row r="228">
          <cell r="B228">
            <v>2431112138</v>
          </cell>
          <cell r="C228">
            <v>6002183616</v>
          </cell>
          <cell r="D228" t="str">
            <v>ИППСП</v>
          </cell>
          <cell r="E228" t="str">
            <v>24-0438</v>
          </cell>
          <cell r="F228">
            <v>36923</v>
          </cell>
          <cell r="G228" t="str">
            <v>Обстоен преглед за установяване на орален статус</v>
          </cell>
          <cell r="H228">
            <v>101</v>
          </cell>
          <cell r="I228">
            <v>12</v>
          </cell>
          <cell r="J228">
            <v>3</v>
          </cell>
          <cell r="K228">
            <v>78</v>
          </cell>
          <cell r="L228">
            <v>11.74</v>
          </cell>
          <cell r="M228">
            <v>10.38</v>
          </cell>
          <cell r="N228">
            <v>15</v>
          </cell>
          <cell r="O228">
            <v>7</v>
          </cell>
          <cell r="P228">
            <v>572</v>
          </cell>
          <cell r="Q228">
            <v>10.26</v>
          </cell>
          <cell r="R228">
            <v>11.74</v>
          </cell>
        </row>
        <row r="229">
          <cell r="B229">
            <v>2431112022</v>
          </cell>
          <cell r="C229">
            <v>6109237678</v>
          </cell>
          <cell r="D229" t="str">
            <v>ИППСП</v>
          </cell>
          <cell r="E229" t="str">
            <v>24-0437</v>
          </cell>
          <cell r="F229">
            <v>36923</v>
          </cell>
          <cell r="G229" t="str">
            <v>Обстоен преглед за установяване на орален статус</v>
          </cell>
          <cell r="H229">
            <v>101</v>
          </cell>
          <cell r="I229">
            <v>5</v>
          </cell>
          <cell r="J229">
            <v>1.25</v>
          </cell>
          <cell r="K229">
            <v>32.5</v>
          </cell>
          <cell r="L229">
            <v>15.06</v>
          </cell>
          <cell r="M229">
            <v>7.36</v>
          </cell>
          <cell r="N229">
            <v>15</v>
          </cell>
          <cell r="O229">
            <v>7</v>
          </cell>
          <cell r="P229">
            <v>572</v>
          </cell>
          <cell r="Q229">
            <v>7</v>
          </cell>
          <cell r="R229">
            <v>15</v>
          </cell>
        </row>
        <row r="230">
          <cell r="B230">
            <v>2431112158</v>
          </cell>
          <cell r="C230">
            <v>6211147624</v>
          </cell>
          <cell r="D230" t="str">
            <v>ИППСП</v>
          </cell>
          <cell r="E230" t="str">
            <v>24-0552</v>
          </cell>
          <cell r="F230">
            <v>36924</v>
          </cell>
          <cell r="G230" t="str">
            <v>Обстоен преглед за установяване на орален статус</v>
          </cell>
          <cell r="H230">
            <v>101</v>
          </cell>
          <cell r="I230">
            <v>13</v>
          </cell>
          <cell r="J230">
            <v>3.25</v>
          </cell>
          <cell r="K230">
            <v>84.5</v>
          </cell>
          <cell r="L230">
            <v>14.26</v>
          </cell>
          <cell r="M230">
            <v>7.8</v>
          </cell>
          <cell r="N230">
            <v>13</v>
          </cell>
          <cell r="O230">
            <v>7</v>
          </cell>
          <cell r="P230">
            <v>520</v>
          </cell>
          <cell r="Q230">
            <v>7</v>
          </cell>
          <cell r="R230">
            <v>13</v>
          </cell>
        </row>
        <row r="231">
          <cell r="B231">
            <v>2431112068</v>
          </cell>
          <cell r="C231">
            <v>5303087621</v>
          </cell>
          <cell r="D231" t="str">
            <v>ИППСП</v>
          </cell>
          <cell r="E231" t="str">
            <v>24-0525</v>
          </cell>
          <cell r="F231">
            <v>36924</v>
          </cell>
          <cell r="G231" t="str">
            <v>Обстоен преглед за установяване на орален статус</v>
          </cell>
          <cell r="H231">
            <v>101</v>
          </cell>
          <cell r="I231">
            <v>11</v>
          </cell>
          <cell r="J231">
            <v>2.75</v>
          </cell>
          <cell r="K231">
            <v>71.5</v>
          </cell>
          <cell r="L231">
            <v>12.89</v>
          </cell>
          <cell r="M231">
            <v>8.43</v>
          </cell>
          <cell r="N231">
            <v>17</v>
          </cell>
          <cell r="O231">
            <v>5</v>
          </cell>
          <cell r="P231">
            <v>554.32000000000005</v>
          </cell>
          <cell r="Q231">
            <v>8.43</v>
          </cell>
          <cell r="R231">
            <v>12.89</v>
          </cell>
        </row>
        <row r="232">
          <cell r="B232">
            <v>2431112108</v>
          </cell>
          <cell r="C232">
            <v>6311298537</v>
          </cell>
          <cell r="D232" t="str">
            <v>ИППСП</v>
          </cell>
          <cell r="E232" t="str">
            <v>24-0575</v>
          </cell>
          <cell r="F232">
            <v>36924</v>
          </cell>
          <cell r="G232" t="str">
            <v>Обстоен преглед за установяване на орален статус</v>
          </cell>
          <cell r="H232">
            <v>101</v>
          </cell>
          <cell r="I232">
            <v>5</v>
          </cell>
          <cell r="J232">
            <v>1.25</v>
          </cell>
          <cell r="K232">
            <v>32.5</v>
          </cell>
          <cell r="L232">
            <v>11.59</v>
          </cell>
          <cell r="M232">
            <v>10.46</v>
          </cell>
          <cell r="N232">
            <v>15</v>
          </cell>
          <cell r="O232">
            <v>7</v>
          </cell>
          <cell r="P232">
            <v>572</v>
          </cell>
          <cell r="Q232">
            <v>10.41</v>
          </cell>
          <cell r="R232">
            <v>11.59</v>
          </cell>
        </row>
        <row r="233">
          <cell r="B233">
            <v>2431112077</v>
          </cell>
          <cell r="C233">
            <v>5411117630</v>
          </cell>
          <cell r="D233" t="str">
            <v>ИППСП</v>
          </cell>
          <cell r="E233" t="str">
            <v>24-0595</v>
          </cell>
          <cell r="F233">
            <v>36924</v>
          </cell>
          <cell r="G233" t="str">
            <v>Обстоен преглед за установяване на орален статус</v>
          </cell>
          <cell r="H233">
            <v>101</v>
          </cell>
          <cell r="I233">
            <v>7</v>
          </cell>
          <cell r="J233">
            <v>1.75</v>
          </cell>
          <cell r="K233">
            <v>45.5</v>
          </cell>
          <cell r="L233">
            <v>16.510000000000002</v>
          </cell>
          <cell r="M233">
            <v>5.62</v>
          </cell>
          <cell r="N233">
            <v>18</v>
          </cell>
          <cell r="O233">
            <v>4</v>
          </cell>
          <cell r="P233">
            <v>572</v>
          </cell>
          <cell r="Q233">
            <v>5.49</v>
          </cell>
          <cell r="R233">
            <v>16.510000000000002</v>
          </cell>
        </row>
        <row r="234">
          <cell r="B234">
            <v>2431112058</v>
          </cell>
          <cell r="C234">
            <v>7407017553</v>
          </cell>
          <cell r="D234" t="str">
            <v>ИППСП</v>
          </cell>
          <cell r="E234" t="str">
            <v>24-0507</v>
          </cell>
          <cell r="F234">
            <v>36924</v>
          </cell>
          <cell r="G234" t="str">
            <v>Обстоен преглед за установяване на орален статус</v>
          </cell>
          <cell r="H234">
            <v>101</v>
          </cell>
          <cell r="I234">
            <v>19</v>
          </cell>
          <cell r="J234">
            <v>4.75</v>
          </cell>
          <cell r="K234">
            <v>123.5</v>
          </cell>
          <cell r="L234">
            <v>15.57</v>
          </cell>
          <cell r="M234">
            <v>6.59</v>
          </cell>
          <cell r="N234">
            <v>17</v>
          </cell>
          <cell r="O234">
            <v>5</v>
          </cell>
          <cell r="P234">
            <v>572</v>
          </cell>
          <cell r="Q234">
            <v>6.43</v>
          </cell>
          <cell r="R234">
            <v>15.57</v>
          </cell>
        </row>
        <row r="235">
          <cell r="B235">
            <v>2431112064</v>
          </cell>
          <cell r="C235">
            <v>5305137655</v>
          </cell>
          <cell r="D235" t="str">
            <v>ИППСП</v>
          </cell>
          <cell r="E235" t="str">
            <v>24-0611</v>
          </cell>
          <cell r="F235">
            <v>36924</v>
          </cell>
          <cell r="G235" t="str">
            <v>Обстоен преглед за установяване на орален статус</v>
          </cell>
          <cell r="H235">
            <v>101</v>
          </cell>
          <cell r="I235">
            <v>13</v>
          </cell>
          <cell r="J235">
            <v>3.25</v>
          </cell>
          <cell r="K235">
            <v>84.5</v>
          </cell>
          <cell r="L235">
            <v>15.04</v>
          </cell>
          <cell r="M235">
            <v>7.03</v>
          </cell>
          <cell r="N235">
            <v>15</v>
          </cell>
          <cell r="O235">
            <v>7</v>
          </cell>
          <cell r="P235">
            <v>572</v>
          </cell>
          <cell r="Q235">
            <v>7</v>
          </cell>
          <cell r="R235">
            <v>15</v>
          </cell>
        </row>
        <row r="236">
          <cell r="B236">
            <v>2431112075</v>
          </cell>
          <cell r="C236">
            <v>6402177602</v>
          </cell>
          <cell r="D236" t="str">
            <v>ИППСП</v>
          </cell>
          <cell r="E236" t="str">
            <v>24-0571</v>
          </cell>
          <cell r="F236">
            <v>36924</v>
          </cell>
          <cell r="G236" t="str">
            <v>Обстоен преглед за установяване на орален статус</v>
          </cell>
          <cell r="H236">
            <v>101</v>
          </cell>
          <cell r="I236">
            <v>11</v>
          </cell>
          <cell r="J236">
            <v>2.75</v>
          </cell>
          <cell r="K236">
            <v>71.5</v>
          </cell>
          <cell r="L236">
            <v>17.100000000000001</v>
          </cell>
          <cell r="M236">
            <v>5.03</v>
          </cell>
          <cell r="N236">
            <v>17</v>
          </cell>
          <cell r="O236">
            <v>5</v>
          </cell>
          <cell r="P236">
            <v>572</v>
          </cell>
          <cell r="Q236">
            <v>5</v>
          </cell>
          <cell r="R236">
            <v>17</v>
          </cell>
        </row>
        <row r="237">
          <cell r="B237">
            <v>2431112131</v>
          </cell>
          <cell r="C237">
            <v>5706297631</v>
          </cell>
          <cell r="D237" t="str">
            <v>ИППСП</v>
          </cell>
          <cell r="E237" t="str">
            <v>24-0574</v>
          </cell>
          <cell r="F237">
            <v>36924</v>
          </cell>
          <cell r="G237" t="str">
            <v>Обстоен преглед за установяване на орален статус</v>
          </cell>
          <cell r="H237">
            <v>101</v>
          </cell>
          <cell r="I237">
            <v>5</v>
          </cell>
          <cell r="J237">
            <v>1.25</v>
          </cell>
          <cell r="K237">
            <v>32.5</v>
          </cell>
          <cell r="L237">
            <v>10.15</v>
          </cell>
          <cell r="M237">
            <v>10.02</v>
          </cell>
          <cell r="N237">
            <v>14</v>
          </cell>
          <cell r="O237">
            <v>6</v>
          </cell>
          <cell r="P237">
            <v>520</v>
          </cell>
          <cell r="Q237">
            <v>9.85</v>
          </cell>
          <cell r="R237">
            <v>10.15</v>
          </cell>
        </row>
        <row r="238">
          <cell r="B238">
            <v>2431112124</v>
          </cell>
          <cell r="C238">
            <v>5104197591</v>
          </cell>
          <cell r="D238" t="str">
            <v>ИППСП</v>
          </cell>
          <cell r="E238" t="str">
            <v>24-0573</v>
          </cell>
          <cell r="F238">
            <v>36924</v>
          </cell>
          <cell r="G238" t="str">
            <v>Обстоен преглед за установяване на орален статус</v>
          </cell>
          <cell r="H238">
            <v>101</v>
          </cell>
          <cell r="I238">
            <v>20</v>
          </cell>
          <cell r="J238">
            <v>5</v>
          </cell>
          <cell r="K238">
            <v>130</v>
          </cell>
          <cell r="L238">
            <v>15.4</v>
          </cell>
          <cell r="M238">
            <v>4.9000000000000004</v>
          </cell>
          <cell r="N238">
            <v>15</v>
          </cell>
          <cell r="O238">
            <v>5</v>
          </cell>
          <cell r="P238">
            <v>517.4</v>
          </cell>
          <cell r="Q238">
            <v>4.9000000000000004</v>
          </cell>
          <cell r="R238">
            <v>15</v>
          </cell>
        </row>
        <row r="239">
          <cell r="B239">
            <v>2431112121</v>
          </cell>
          <cell r="C239">
            <v>5108125970</v>
          </cell>
          <cell r="D239" t="str">
            <v>ИППСП</v>
          </cell>
          <cell r="E239" t="str">
            <v>24-0587</v>
          </cell>
          <cell r="F239">
            <v>36924</v>
          </cell>
          <cell r="G239" t="str">
            <v>Обстоен преглед за установяване на орален статус</v>
          </cell>
          <cell r="H239">
            <v>101</v>
          </cell>
          <cell r="I239">
            <v>19</v>
          </cell>
          <cell r="J239">
            <v>4.75</v>
          </cell>
          <cell r="K239">
            <v>123.5</v>
          </cell>
          <cell r="L239">
            <v>16.010000000000002</v>
          </cell>
          <cell r="M239">
            <v>6.14</v>
          </cell>
          <cell r="N239">
            <v>20</v>
          </cell>
          <cell r="O239">
            <v>2</v>
          </cell>
          <cell r="P239">
            <v>572</v>
          </cell>
          <cell r="Q239">
            <v>5.99</v>
          </cell>
          <cell r="R239">
            <v>16.010000000000002</v>
          </cell>
        </row>
        <row r="240">
          <cell r="B240">
            <v>2431112096</v>
          </cell>
          <cell r="C240">
            <v>7203287569</v>
          </cell>
          <cell r="D240" t="str">
            <v>ИППСП</v>
          </cell>
          <cell r="E240" t="str">
            <v>24-0275</v>
          </cell>
          <cell r="F240">
            <v>36924</v>
          </cell>
          <cell r="G240" t="str">
            <v>Обстоен преглед за установяване на орален статус</v>
          </cell>
          <cell r="H240">
            <v>101</v>
          </cell>
          <cell r="I240">
            <v>1</v>
          </cell>
          <cell r="J240">
            <v>0.25</v>
          </cell>
          <cell r="K240">
            <v>6.5</v>
          </cell>
          <cell r="L240">
            <v>4.8899999999999997</v>
          </cell>
          <cell r="M240">
            <v>19.920000000000002</v>
          </cell>
          <cell r="N240">
            <v>18</v>
          </cell>
          <cell r="O240">
            <v>7</v>
          </cell>
          <cell r="P240">
            <v>645.05999999999995</v>
          </cell>
          <cell r="Q240">
            <v>19.920000000000002</v>
          </cell>
          <cell r="R240">
            <v>4.8899999999999997</v>
          </cell>
        </row>
        <row r="241">
          <cell r="B241">
            <v>2431112142</v>
          </cell>
          <cell r="C241">
            <v>6410017541</v>
          </cell>
          <cell r="D241" t="str">
            <v>ИППСП</v>
          </cell>
          <cell r="E241" t="str">
            <v>24-0542</v>
          </cell>
          <cell r="F241">
            <v>36924</v>
          </cell>
          <cell r="G241" t="str">
            <v>Обстоен преглед за установяване на орален статус</v>
          </cell>
          <cell r="H241">
            <v>101</v>
          </cell>
          <cell r="I241">
            <v>11</v>
          </cell>
          <cell r="J241">
            <v>2.75</v>
          </cell>
          <cell r="K241">
            <v>71.5</v>
          </cell>
          <cell r="L241">
            <v>7.23</v>
          </cell>
          <cell r="M241">
            <v>8.35</v>
          </cell>
          <cell r="N241">
            <v>12</v>
          </cell>
          <cell r="O241">
            <v>3</v>
          </cell>
          <cell r="P241">
            <v>390</v>
          </cell>
          <cell r="Q241">
            <v>7.77</v>
          </cell>
          <cell r="R241">
            <v>7.23</v>
          </cell>
        </row>
        <row r="242">
          <cell r="B242">
            <v>2431112080</v>
          </cell>
          <cell r="C242">
            <v>7101027743</v>
          </cell>
          <cell r="D242" t="str">
            <v>ИППСП</v>
          </cell>
          <cell r="E242" t="str">
            <v>24-0591</v>
          </cell>
          <cell r="F242">
            <v>36924</v>
          </cell>
          <cell r="G242" t="str">
            <v>Обстоен преглед за установяване на орален статус</v>
          </cell>
          <cell r="H242">
            <v>101</v>
          </cell>
          <cell r="I242">
            <v>5</v>
          </cell>
          <cell r="J242">
            <v>1.25</v>
          </cell>
          <cell r="K242">
            <v>32.5</v>
          </cell>
          <cell r="L242">
            <v>8.83</v>
          </cell>
          <cell r="M242">
            <v>3.87</v>
          </cell>
          <cell r="N242">
            <v>15</v>
          </cell>
          <cell r="O242">
            <v>7</v>
          </cell>
          <cell r="P242">
            <v>330.2</v>
          </cell>
          <cell r="Q242">
            <v>3.87</v>
          </cell>
          <cell r="R242">
            <v>8.83</v>
          </cell>
        </row>
        <row r="243">
          <cell r="B243">
            <v>2431112019</v>
          </cell>
          <cell r="C243">
            <v>5503200231</v>
          </cell>
          <cell r="D243" t="str">
            <v>ИППСП</v>
          </cell>
          <cell r="E243" t="str">
            <v>24-0576</v>
          </cell>
          <cell r="F243">
            <v>36924</v>
          </cell>
          <cell r="G243" t="str">
            <v>Обстоен преглед за установяване на орален статус</v>
          </cell>
          <cell r="H243">
            <v>101</v>
          </cell>
          <cell r="I243">
            <v>3</v>
          </cell>
          <cell r="J243">
            <v>0.75</v>
          </cell>
          <cell r="K243">
            <v>19.5</v>
          </cell>
          <cell r="L243">
            <v>11.43</v>
          </cell>
          <cell r="M243">
            <v>10.76</v>
          </cell>
          <cell r="N243">
            <v>15</v>
          </cell>
          <cell r="O243">
            <v>7</v>
          </cell>
          <cell r="P243">
            <v>572</v>
          </cell>
          <cell r="Q243">
            <v>10.57</v>
          </cell>
          <cell r="R243">
            <v>11.43</v>
          </cell>
        </row>
        <row r="244">
          <cell r="B244">
            <v>2431112123</v>
          </cell>
          <cell r="C244">
            <v>6211267595</v>
          </cell>
          <cell r="D244" t="str">
            <v>ИППСП</v>
          </cell>
          <cell r="E244" t="str">
            <v>24-0383</v>
          </cell>
          <cell r="F244">
            <v>36923</v>
          </cell>
          <cell r="G244" t="str">
            <v>Обстоен преглед за установяване на орален статус</v>
          </cell>
          <cell r="H244">
            <v>101</v>
          </cell>
          <cell r="I244">
            <v>7</v>
          </cell>
          <cell r="J244">
            <v>1.75</v>
          </cell>
          <cell r="K244">
            <v>45.5</v>
          </cell>
          <cell r="L244">
            <v>16.93</v>
          </cell>
          <cell r="M244">
            <v>5.0999999999999996</v>
          </cell>
          <cell r="N244">
            <v>17</v>
          </cell>
          <cell r="O244">
            <v>5</v>
          </cell>
          <cell r="P244">
            <v>572</v>
          </cell>
          <cell r="Q244">
            <v>5.07</v>
          </cell>
          <cell r="R244">
            <v>16.93</v>
          </cell>
        </row>
        <row r="245">
          <cell r="B245">
            <v>2431112099</v>
          </cell>
          <cell r="C245">
            <v>5508277534</v>
          </cell>
          <cell r="D245" t="str">
            <v>ИППСП</v>
          </cell>
          <cell r="E245" t="str">
            <v>24-0442</v>
          </cell>
          <cell r="F245">
            <v>36923</v>
          </cell>
          <cell r="G245" t="str">
            <v>Обстоен преглед за установяване на орален статус</v>
          </cell>
          <cell r="H245">
            <v>101</v>
          </cell>
          <cell r="I245">
            <v>10</v>
          </cell>
          <cell r="J245">
            <v>2.5</v>
          </cell>
          <cell r="K245">
            <v>65</v>
          </cell>
          <cell r="L245">
            <v>15.07</v>
          </cell>
          <cell r="M245">
            <v>5.07</v>
          </cell>
          <cell r="N245">
            <v>15</v>
          </cell>
          <cell r="O245">
            <v>5</v>
          </cell>
          <cell r="P245">
            <v>520</v>
          </cell>
          <cell r="Q245">
            <v>5</v>
          </cell>
          <cell r="R245">
            <v>15</v>
          </cell>
        </row>
        <row r="246">
          <cell r="B246">
            <v>2431112016</v>
          </cell>
          <cell r="C246">
            <v>5507247670</v>
          </cell>
          <cell r="D246" t="str">
            <v>ИППСП</v>
          </cell>
          <cell r="E246" t="str">
            <v>24-0284</v>
          </cell>
          <cell r="F246">
            <v>36923</v>
          </cell>
          <cell r="G246" t="str">
            <v>Обстоен преглед за установяване на орален статус</v>
          </cell>
          <cell r="H246">
            <v>101</v>
          </cell>
          <cell r="I246">
            <v>19</v>
          </cell>
          <cell r="J246">
            <v>4.75</v>
          </cell>
          <cell r="K246">
            <v>123.5</v>
          </cell>
          <cell r="L246">
            <v>14.66</v>
          </cell>
          <cell r="M246">
            <v>7.49</v>
          </cell>
          <cell r="N246">
            <v>17</v>
          </cell>
          <cell r="O246">
            <v>5</v>
          </cell>
          <cell r="P246">
            <v>572</v>
          </cell>
          <cell r="Q246">
            <v>7.34</v>
          </cell>
          <cell r="R246">
            <v>14.66</v>
          </cell>
        </row>
        <row r="247">
          <cell r="B247">
            <v>2431112012</v>
          </cell>
          <cell r="C247">
            <v>6008283510</v>
          </cell>
          <cell r="D247" t="str">
            <v>ИППСП</v>
          </cell>
          <cell r="E247" t="str">
            <v>24-0340</v>
          </cell>
          <cell r="F247">
            <v>36923</v>
          </cell>
          <cell r="G247" t="str">
            <v>Обстоен преглед за установяване на орален статус</v>
          </cell>
          <cell r="H247">
            <v>101</v>
          </cell>
          <cell r="I247">
            <v>13</v>
          </cell>
          <cell r="J247">
            <v>3.25</v>
          </cell>
          <cell r="K247">
            <v>84.5</v>
          </cell>
          <cell r="L247">
            <v>18</v>
          </cell>
          <cell r="M247">
            <v>7.05</v>
          </cell>
          <cell r="N247">
            <v>18</v>
          </cell>
          <cell r="O247">
            <v>7</v>
          </cell>
          <cell r="P247">
            <v>650</v>
          </cell>
          <cell r="Q247">
            <v>7</v>
          </cell>
          <cell r="R247">
            <v>18</v>
          </cell>
        </row>
        <row r="248">
          <cell r="B248">
            <v>2431112081</v>
          </cell>
          <cell r="C248">
            <v>5011234632</v>
          </cell>
          <cell r="D248" t="str">
            <v>ИППСП</v>
          </cell>
          <cell r="E248" t="str">
            <v>24-0625</v>
          </cell>
          <cell r="F248">
            <v>36927</v>
          </cell>
          <cell r="G248" t="str">
            <v>Обстоен преглед за установяване на орален статус</v>
          </cell>
          <cell r="H248">
            <v>101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B249">
            <v>2431112087</v>
          </cell>
          <cell r="C249">
            <v>6402287657</v>
          </cell>
          <cell r="D249" t="str">
            <v>ИППСП</v>
          </cell>
          <cell r="E249" t="str">
            <v>24-0531</v>
          </cell>
          <cell r="F249">
            <v>36922</v>
          </cell>
          <cell r="G249" t="str">
            <v>Обстоен преглед за установяване на орален статус</v>
          </cell>
          <cell r="H249">
            <v>101</v>
          </cell>
          <cell r="I249">
            <v>8</v>
          </cell>
          <cell r="J249">
            <v>2</v>
          </cell>
          <cell r="K249">
            <v>52</v>
          </cell>
          <cell r="L249">
            <v>10.31</v>
          </cell>
          <cell r="M249">
            <v>12.11</v>
          </cell>
          <cell r="N249">
            <v>16</v>
          </cell>
          <cell r="O249">
            <v>6</v>
          </cell>
          <cell r="P249">
            <v>572</v>
          </cell>
          <cell r="Q249">
            <v>11.69</v>
          </cell>
          <cell r="R249">
            <v>10.31</v>
          </cell>
        </row>
        <row r="250">
          <cell r="B250">
            <v>2431112034</v>
          </cell>
          <cell r="C250">
            <v>4012277616</v>
          </cell>
          <cell r="D250" t="str">
            <v>ИППСП</v>
          </cell>
          <cell r="E250" t="str">
            <v>24-0154</v>
          </cell>
          <cell r="F250">
            <v>36930</v>
          </cell>
          <cell r="G250" t="str">
            <v>Обстоен преглед за установяване на орален статус</v>
          </cell>
          <cell r="H250">
            <v>101</v>
          </cell>
          <cell r="I250">
            <v>15</v>
          </cell>
          <cell r="J250">
            <v>3.75</v>
          </cell>
          <cell r="K250">
            <v>97.5</v>
          </cell>
          <cell r="L250">
            <v>13.98</v>
          </cell>
          <cell r="M250">
            <v>6.07</v>
          </cell>
          <cell r="N250">
            <v>15</v>
          </cell>
          <cell r="O250">
            <v>5</v>
          </cell>
          <cell r="P250">
            <v>520</v>
          </cell>
          <cell r="Q250">
            <v>6.02</v>
          </cell>
          <cell r="R250">
            <v>13.98</v>
          </cell>
        </row>
        <row r="251">
          <cell r="B251">
            <v>2431112054</v>
          </cell>
          <cell r="C251">
            <v>6508227577</v>
          </cell>
          <cell r="D251" t="str">
            <v>ИППСП</v>
          </cell>
          <cell r="E251" t="str">
            <v>24-0624</v>
          </cell>
          <cell r="F251">
            <v>36931</v>
          </cell>
          <cell r="G251" t="str">
            <v>Обстоен преглед за установяване на орален статус</v>
          </cell>
          <cell r="H251">
            <v>101</v>
          </cell>
          <cell r="I251">
            <v>3</v>
          </cell>
          <cell r="J251">
            <v>0.75</v>
          </cell>
          <cell r="K251">
            <v>19.5</v>
          </cell>
          <cell r="L251">
            <v>8.68</v>
          </cell>
          <cell r="M251">
            <v>13.47</v>
          </cell>
          <cell r="N251">
            <v>15</v>
          </cell>
          <cell r="O251">
            <v>7</v>
          </cell>
          <cell r="P251">
            <v>572</v>
          </cell>
          <cell r="Q251">
            <v>13.32</v>
          </cell>
          <cell r="R251">
            <v>8.68</v>
          </cell>
        </row>
        <row r="252">
          <cell r="B252">
            <v>2431114001</v>
          </cell>
          <cell r="C252" t="str">
            <v>5907087560</v>
          </cell>
          <cell r="D252" t="str">
            <v>"ГППСП-ДЕНТАСТОМ" ООД</v>
          </cell>
          <cell r="E252" t="str">
            <v>24-0594</v>
          </cell>
          <cell r="F252" t="str">
            <v>02.02.2001</v>
          </cell>
          <cell r="G252" t="str">
            <v>Обстоен преглед за установяване на орален статус</v>
          </cell>
          <cell r="H252">
            <v>101</v>
          </cell>
          <cell r="I252">
            <v>13</v>
          </cell>
          <cell r="J252">
            <v>3.25</v>
          </cell>
          <cell r="K252">
            <v>84.5</v>
          </cell>
          <cell r="L252">
            <v>15.18</v>
          </cell>
          <cell r="M252">
            <v>11.83</v>
          </cell>
          <cell r="N252">
            <v>20</v>
          </cell>
          <cell r="O252">
            <v>7</v>
          </cell>
          <cell r="P252">
            <v>702</v>
          </cell>
          <cell r="Q252">
            <v>11.82</v>
          </cell>
          <cell r="R252">
            <v>15.18</v>
          </cell>
        </row>
        <row r="253">
          <cell r="B253">
            <v>2431112164</v>
          </cell>
          <cell r="C253" t="str">
            <v>7202177612</v>
          </cell>
          <cell r="D253" t="str">
            <v>ИППСП</v>
          </cell>
          <cell r="E253" t="str">
            <v>24-0666</v>
          </cell>
          <cell r="F253">
            <v>36992</v>
          </cell>
          <cell r="G253" t="str">
            <v>Обстоен преглед за установяване на орален статус</v>
          </cell>
          <cell r="H253">
            <v>101</v>
          </cell>
          <cell r="I253">
            <v>11</v>
          </cell>
          <cell r="J253">
            <v>2.75</v>
          </cell>
          <cell r="K253">
            <v>71.5</v>
          </cell>
          <cell r="L253">
            <v>11.06</v>
          </cell>
          <cell r="M253">
            <v>0</v>
          </cell>
          <cell r="N253">
            <v>10</v>
          </cell>
          <cell r="O253">
            <v>0</v>
          </cell>
          <cell r="P253">
            <v>260</v>
          </cell>
          <cell r="Q253">
            <v>0</v>
          </cell>
          <cell r="R253">
            <v>10</v>
          </cell>
        </row>
        <row r="254">
          <cell r="B254">
            <v>2431112166</v>
          </cell>
          <cell r="C254">
            <v>7503027602</v>
          </cell>
          <cell r="D254" t="str">
            <v>ИППСП</v>
          </cell>
          <cell r="E254" t="str">
            <v>24-0693</v>
          </cell>
          <cell r="F254">
            <v>37135</v>
          </cell>
          <cell r="G254" t="str">
            <v>Обстоен преглед за установяване на орален статус</v>
          </cell>
          <cell r="H254">
            <v>101</v>
          </cell>
          <cell r="I254">
            <v>5</v>
          </cell>
          <cell r="J254">
            <v>1.25</v>
          </cell>
          <cell r="K254">
            <v>32.5</v>
          </cell>
          <cell r="L254">
            <v>5.36</v>
          </cell>
          <cell r="M254">
            <v>2.67</v>
          </cell>
          <cell r="N254">
            <v>7</v>
          </cell>
          <cell r="O254">
            <v>1</v>
          </cell>
          <cell r="P254">
            <v>208</v>
          </cell>
          <cell r="Q254">
            <v>2.64</v>
          </cell>
          <cell r="R254">
            <v>5.36</v>
          </cell>
        </row>
        <row r="255">
          <cell r="B255">
            <v>2431112165</v>
          </cell>
          <cell r="C255">
            <v>7407277566</v>
          </cell>
          <cell r="D255" t="str">
            <v>ИППСП</v>
          </cell>
          <cell r="E255" t="str">
            <v>24-0694</v>
          </cell>
          <cell r="F255">
            <v>37135</v>
          </cell>
          <cell r="G255" t="str">
            <v>Обстоен преглед за установяване на орален статус</v>
          </cell>
          <cell r="H255">
            <v>101</v>
          </cell>
          <cell r="I255">
            <v>6</v>
          </cell>
          <cell r="J255">
            <v>1.5</v>
          </cell>
          <cell r="K255">
            <v>39</v>
          </cell>
          <cell r="L255">
            <v>8</v>
          </cell>
          <cell r="M255">
            <v>0</v>
          </cell>
          <cell r="N255">
            <v>8</v>
          </cell>
          <cell r="O255">
            <v>0</v>
          </cell>
          <cell r="P255">
            <v>208</v>
          </cell>
          <cell r="Q255">
            <v>0</v>
          </cell>
          <cell r="R255">
            <v>8</v>
          </cell>
        </row>
        <row r="256">
          <cell r="B256">
            <v>2436112002</v>
          </cell>
          <cell r="C256">
            <v>6707067661</v>
          </cell>
          <cell r="D256" t="str">
            <v>ИППСП</v>
          </cell>
          <cell r="E256" t="str">
            <v>24-0290</v>
          </cell>
          <cell r="F256">
            <v>36918</v>
          </cell>
          <cell r="G256" t="str">
            <v>Обстоен преглед за установяване на орален статус</v>
          </cell>
          <cell r="H256">
            <v>101</v>
          </cell>
          <cell r="I256">
            <v>23</v>
          </cell>
          <cell r="J256">
            <v>5.75</v>
          </cell>
          <cell r="K256">
            <v>149.5</v>
          </cell>
          <cell r="L256">
            <v>22.6</v>
          </cell>
          <cell r="M256">
            <v>15.15</v>
          </cell>
          <cell r="N256">
            <v>32</v>
          </cell>
          <cell r="O256">
            <v>5</v>
          </cell>
          <cell r="P256">
            <v>962</v>
          </cell>
          <cell r="Q256">
            <v>14.4</v>
          </cell>
          <cell r="R256">
            <v>22.6</v>
          </cell>
        </row>
        <row r="257">
          <cell r="B257">
            <v>2436112003</v>
          </cell>
          <cell r="C257">
            <v>6808091711</v>
          </cell>
          <cell r="D257" t="str">
            <v>ИППСП</v>
          </cell>
          <cell r="E257" t="str">
            <v>24-0423</v>
          </cell>
          <cell r="F257">
            <v>36922</v>
          </cell>
          <cell r="G257" t="str">
            <v>Обстоен преглед за установяване на орален статус</v>
          </cell>
          <cell r="H257">
            <v>101</v>
          </cell>
          <cell r="I257">
            <v>13</v>
          </cell>
          <cell r="J257">
            <v>3.25</v>
          </cell>
          <cell r="K257">
            <v>84.5</v>
          </cell>
          <cell r="L257">
            <v>18.170000000000002</v>
          </cell>
          <cell r="M257">
            <v>9.84</v>
          </cell>
          <cell r="N257">
            <v>23</v>
          </cell>
          <cell r="O257">
            <v>5</v>
          </cell>
          <cell r="P257">
            <v>728</v>
          </cell>
          <cell r="Q257">
            <v>9.83</v>
          </cell>
          <cell r="R257">
            <v>18.170000000000002</v>
          </cell>
        </row>
        <row r="258">
          <cell r="B258">
            <v>2436112004</v>
          </cell>
          <cell r="C258">
            <v>5712157557</v>
          </cell>
          <cell r="D258" t="str">
            <v>ИППСП</v>
          </cell>
          <cell r="E258" t="str">
            <v>24-0112</v>
          </cell>
          <cell r="F258">
            <v>36916</v>
          </cell>
          <cell r="G258" t="str">
            <v>Обстоен преглед за установяване на орален статус</v>
          </cell>
          <cell r="H258">
            <v>101</v>
          </cell>
          <cell r="I258">
            <v>29</v>
          </cell>
          <cell r="J258">
            <v>7.25</v>
          </cell>
          <cell r="K258">
            <v>188.5</v>
          </cell>
          <cell r="L258">
            <v>23.12</v>
          </cell>
          <cell r="M258">
            <v>7.13</v>
          </cell>
          <cell r="N258">
            <v>23</v>
          </cell>
          <cell r="O258">
            <v>7</v>
          </cell>
          <cell r="P258">
            <v>780</v>
          </cell>
          <cell r="Q258">
            <v>7</v>
          </cell>
          <cell r="R258">
            <v>23</v>
          </cell>
        </row>
        <row r="259">
          <cell r="B259">
            <v>2436112005</v>
          </cell>
          <cell r="C259">
            <v>6004297639</v>
          </cell>
          <cell r="D259" t="str">
            <v>ИППСП</v>
          </cell>
          <cell r="E259" t="str">
            <v>24-031</v>
          </cell>
          <cell r="F259">
            <v>36914</v>
          </cell>
          <cell r="G259" t="str">
            <v>Обстоен преглед за установяване на орален статус</v>
          </cell>
          <cell r="H259">
            <v>101</v>
          </cell>
          <cell r="I259">
            <v>18</v>
          </cell>
          <cell r="J259">
            <v>4.5</v>
          </cell>
          <cell r="K259">
            <v>117</v>
          </cell>
          <cell r="L259">
            <v>16.03</v>
          </cell>
          <cell r="M259">
            <v>6.01</v>
          </cell>
          <cell r="N259">
            <v>18</v>
          </cell>
          <cell r="O259">
            <v>4</v>
          </cell>
          <cell r="P259">
            <v>572</v>
          </cell>
          <cell r="Q259">
            <v>5.97</v>
          </cell>
          <cell r="R259">
            <v>16.03</v>
          </cell>
        </row>
        <row r="260">
          <cell r="B260">
            <v>2436112007</v>
          </cell>
          <cell r="C260">
            <v>5612307545</v>
          </cell>
          <cell r="D260" t="str">
            <v>ИППСП</v>
          </cell>
          <cell r="E260" t="str">
            <v>24-0258</v>
          </cell>
          <cell r="F260">
            <v>36923</v>
          </cell>
          <cell r="G260" t="str">
            <v>Обстоен преглед за установяване на орален статус</v>
          </cell>
          <cell r="H260">
            <v>101</v>
          </cell>
          <cell r="I260">
            <v>9</v>
          </cell>
          <cell r="J260">
            <v>2.25</v>
          </cell>
          <cell r="K260">
            <v>58.5</v>
          </cell>
          <cell r="L260">
            <v>16.190000000000001</v>
          </cell>
          <cell r="M260">
            <v>1.78</v>
          </cell>
          <cell r="N260">
            <v>17</v>
          </cell>
          <cell r="O260">
            <v>1</v>
          </cell>
          <cell r="P260">
            <v>467.22</v>
          </cell>
          <cell r="Q260">
            <v>1.78</v>
          </cell>
          <cell r="R260">
            <v>16.190000000000001</v>
          </cell>
        </row>
        <row r="261">
          <cell r="B261">
            <v>2436112008</v>
          </cell>
          <cell r="C261">
            <v>5803114556</v>
          </cell>
          <cell r="D261" t="str">
            <v>ИППСП</v>
          </cell>
          <cell r="E261" t="str">
            <v>24-0569</v>
          </cell>
          <cell r="F261">
            <v>36924</v>
          </cell>
          <cell r="G261" t="str">
            <v>Обстоен преглед за установяване на орален статус</v>
          </cell>
          <cell r="H261">
            <v>101</v>
          </cell>
          <cell r="I261">
            <v>20</v>
          </cell>
          <cell r="J261">
            <v>5</v>
          </cell>
          <cell r="K261">
            <v>130</v>
          </cell>
          <cell r="L261">
            <v>19.43</v>
          </cell>
          <cell r="M261">
            <v>8.6300000000000008</v>
          </cell>
          <cell r="N261">
            <v>25</v>
          </cell>
          <cell r="O261">
            <v>3</v>
          </cell>
          <cell r="P261">
            <v>728</v>
          </cell>
          <cell r="Q261">
            <v>8.57</v>
          </cell>
          <cell r="R261">
            <v>19.43</v>
          </cell>
        </row>
        <row r="262">
          <cell r="B262">
            <v>2436112009</v>
          </cell>
          <cell r="C262">
            <v>6207127525</v>
          </cell>
          <cell r="D262" t="str">
            <v>ИППСП</v>
          </cell>
          <cell r="E262" t="str">
            <v>24-0570</v>
          </cell>
          <cell r="F262">
            <v>36924</v>
          </cell>
          <cell r="G262" t="str">
            <v>Обстоен преглед за установяване на орален статус</v>
          </cell>
          <cell r="H262">
            <v>101</v>
          </cell>
          <cell r="I262">
            <v>9</v>
          </cell>
          <cell r="J262">
            <v>2.25</v>
          </cell>
          <cell r="K262">
            <v>58.5</v>
          </cell>
          <cell r="L262">
            <v>21.21</v>
          </cell>
          <cell r="M262">
            <v>8.93</v>
          </cell>
          <cell r="N262">
            <v>25</v>
          </cell>
          <cell r="O262">
            <v>5</v>
          </cell>
          <cell r="P262">
            <v>780</v>
          </cell>
          <cell r="Q262">
            <v>8.7899999999999991</v>
          </cell>
          <cell r="R262">
            <v>21.21</v>
          </cell>
        </row>
        <row r="263">
          <cell r="B263">
            <v>2436112010</v>
          </cell>
          <cell r="C263">
            <v>6107154635</v>
          </cell>
          <cell r="D263" t="str">
            <v>ИППСП</v>
          </cell>
          <cell r="E263" t="str">
            <v>24-0572</v>
          </cell>
          <cell r="F263">
            <v>36924</v>
          </cell>
          <cell r="G263" t="str">
            <v>Обстоен преглед за установяване на орален статус</v>
          </cell>
          <cell r="H263">
            <v>101</v>
          </cell>
          <cell r="I263">
            <v>19</v>
          </cell>
          <cell r="J263">
            <v>4.75</v>
          </cell>
          <cell r="K263">
            <v>123.5</v>
          </cell>
          <cell r="L263">
            <v>21.01</v>
          </cell>
          <cell r="M263">
            <v>6.07</v>
          </cell>
          <cell r="N263">
            <v>22</v>
          </cell>
          <cell r="O263">
            <v>5</v>
          </cell>
          <cell r="P263">
            <v>702</v>
          </cell>
          <cell r="Q263">
            <v>5.99</v>
          </cell>
          <cell r="R263">
            <v>21.01</v>
          </cell>
        </row>
        <row r="264">
          <cell r="B264">
            <v>2436112012</v>
          </cell>
          <cell r="C264">
            <v>7502047559</v>
          </cell>
          <cell r="D264" t="str">
            <v>ИППСП</v>
          </cell>
          <cell r="E264" t="str">
            <v>24-0272</v>
          </cell>
          <cell r="F264">
            <v>36918</v>
          </cell>
          <cell r="G264" t="str">
            <v>Обстоен преглед за установяване на орален статус</v>
          </cell>
          <cell r="H264">
            <v>101</v>
          </cell>
          <cell r="I264">
            <v>17</v>
          </cell>
          <cell r="J264">
            <v>4.25</v>
          </cell>
          <cell r="K264">
            <v>110.5</v>
          </cell>
          <cell r="L264">
            <v>19.489999999999998</v>
          </cell>
          <cell r="M264">
            <v>0</v>
          </cell>
          <cell r="N264">
            <v>20</v>
          </cell>
          <cell r="O264">
            <v>0</v>
          </cell>
          <cell r="P264">
            <v>506.74</v>
          </cell>
          <cell r="Q264">
            <v>0</v>
          </cell>
          <cell r="R264">
            <v>19.489999999999998</v>
          </cell>
        </row>
        <row r="265">
          <cell r="B265">
            <v>2436112011</v>
          </cell>
          <cell r="C265">
            <v>5908244670</v>
          </cell>
          <cell r="D265" t="str">
            <v>ИППСП</v>
          </cell>
          <cell r="E265" t="str">
            <v>24-0523</v>
          </cell>
          <cell r="F265">
            <v>36924</v>
          </cell>
          <cell r="G265" t="str">
            <v>Обстоен преглед за установяване на орален статус</v>
          </cell>
          <cell r="H265">
            <v>101</v>
          </cell>
          <cell r="I265">
            <v>8</v>
          </cell>
          <cell r="J265">
            <v>2</v>
          </cell>
          <cell r="K265">
            <v>52</v>
          </cell>
          <cell r="L265">
            <v>8</v>
          </cell>
          <cell r="M265">
            <v>2.35</v>
          </cell>
          <cell r="N265">
            <v>8</v>
          </cell>
          <cell r="O265">
            <v>2</v>
          </cell>
          <cell r="P265">
            <v>260</v>
          </cell>
          <cell r="Q265">
            <v>2</v>
          </cell>
          <cell r="R265">
            <v>8</v>
          </cell>
        </row>
        <row r="266">
          <cell r="B266">
            <v>2436112001</v>
          </cell>
          <cell r="C266">
            <v>5610287624</v>
          </cell>
          <cell r="D266" t="str">
            <v>ИППСП</v>
          </cell>
          <cell r="E266" t="str">
            <v>24-0226</v>
          </cell>
          <cell r="F266">
            <v>36917</v>
          </cell>
          <cell r="G266" t="str">
            <v>Обстоен преглед за установяване на орален статус</v>
          </cell>
          <cell r="H266">
            <v>101</v>
          </cell>
          <cell r="I266">
            <v>6</v>
          </cell>
          <cell r="J266">
            <v>1.5</v>
          </cell>
          <cell r="K266">
            <v>39</v>
          </cell>
          <cell r="L266">
            <v>8.15</v>
          </cell>
          <cell r="M266">
            <v>21.96</v>
          </cell>
          <cell r="N266">
            <v>27</v>
          </cell>
          <cell r="O266">
            <v>3</v>
          </cell>
          <cell r="P266">
            <v>780</v>
          </cell>
          <cell r="Q266">
            <v>21.85</v>
          </cell>
          <cell r="R266">
            <v>8.15</v>
          </cell>
        </row>
        <row r="267">
          <cell r="B267">
            <v>2437112001</v>
          </cell>
          <cell r="C267">
            <v>6011127641</v>
          </cell>
          <cell r="D267" t="str">
            <v>ИППСП</v>
          </cell>
          <cell r="E267" t="str">
            <v>24-0036</v>
          </cell>
          <cell r="F267">
            <v>36914</v>
          </cell>
          <cell r="G267" t="str">
            <v>Обстоен преглед за установяване на орален статус</v>
          </cell>
          <cell r="H267">
            <v>101</v>
          </cell>
          <cell r="I267">
            <v>19</v>
          </cell>
          <cell r="J267">
            <v>4.75</v>
          </cell>
          <cell r="K267">
            <v>123.5</v>
          </cell>
          <cell r="L267">
            <v>21.81</v>
          </cell>
          <cell r="M267">
            <v>8.1999999999999993</v>
          </cell>
          <cell r="N267">
            <v>22</v>
          </cell>
          <cell r="O267">
            <v>8</v>
          </cell>
          <cell r="P267">
            <v>780</v>
          </cell>
          <cell r="Q267">
            <v>8.19</v>
          </cell>
          <cell r="R267">
            <v>21.81</v>
          </cell>
        </row>
        <row r="268">
          <cell r="B268">
            <v>2438112001</v>
          </cell>
          <cell r="C268">
            <v>4909167597</v>
          </cell>
          <cell r="D268" t="str">
            <v>ИППСП</v>
          </cell>
          <cell r="E268" t="str">
            <v>24-008</v>
          </cell>
          <cell r="F268">
            <v>36915</v>
          </cell>
          <cell r="G268" t="str">
            <v>Обстоен преглед за установяване на орален статус</v>
          </cell>
          <cell r="H268">
            <v>101</v>
          </cell>
          <cell r="I268">
            <v>25</v>
          </cell>
          <cell r="J268">
            <v>6.25</v>
          </cell>
          <cell r="K268">
            <v>162.5</v>
          </cell>
          <cell r="L268">
            <v>20.56</v>
          </cell>
          <cell r="M268">
            <v>10.52</v>
          </cell>
          <cell r="N268">
            <v>20</v>
          </cell>
          <cell r="O268">
            <v>10</v>
          </cell>
          <cell r="P268">
            <v>780</v>
          </cell>
          <cell r="Q268">
            <v>10</v>
          </cell>
          <cell r="R268">
            <v>20</v>
          </cell>
        </row>
        <row r="269">
          <cell r="B269">
            <v>2438112002</v>
          </cell>
          <cell r="C269">
            <v>7502107581</v>
          </cell>
          <cell r="D269" t="str">
            <v>ИППСП</v>
          </cell>
          <cell r="E269" t="str">
            <v>24-011</v>
          </cell>
          <cell r="F269">
            <v>36915</v>
          </cell>
          <cell r="G269" t="str">
            <v>Обстоен преглед за установяване на орален статус</v>
          </cell>
          <cell r="H269">
            <v>101</v>
          </cell>
          <cell r="I269">
            <v>2</v>
          </cell>
          <cell r="J269">
            <v>0.5</v>
          </cell>
          <cell r="K269">
            <v>13</v>
          </cell>
          <cell r="L269">
            <v>3.17</v>
          </cell>
          <cell r="M269">
            <v>7.05</v>
          </cell>
          <cell r="N269">
            <v>9</v>
          </cell>
          <cell r="O269">
            <v>1</v>
          </cell>
          <cell r="P269">
            <v>260</v>
          </cell>
          <cell r="Q269">
            <v>6.83</v>
          </cell>
          <cell r="R269">
            <v>3.17</v>
          </cell>
        </row>
        <row r="270">
          <cell r="B270">
            <v>2431112094</v>
          </cell>
          <cell r="C270">
            <v>6811137593</v>
          </cell>
          <cell r="D270" t="str">
            <v>ИППСП</v>
          </cell>
          <cell r="E270" t="str">
            <v>24-0686</v>
          </cell>
          <cell r="F270">
            <v>37077</v>
          </cell>
          <cell r="G270" t="str">
            <v>Обстоен преглед за установяване на орален статус</v>
          </cell>
          <cell r="H270">
            <v>101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L271">
            <v>3767.91</v>
          </cell>
          <cell r="M271">
            <v>1705.86</v>
          </cell>
          <cell r="N271">
            <v>4331</v>
          </cell>
          <cell r="O271">
            <v>1160</v>
          </cell>
          <cell r="P271">
            <v>140570.56</v>
          </cell>
          <cell r="Q271">
            <v>1660.79</v>
          </cell>
          <cell r="R271">
            <v>3745.77</v>
          </cell>
          <cell r="U271">
            <v>1140.0999999999999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</sheetData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/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 t="str">
            <v>Обстоен преглед за установяване на орален статус</v>
          </cell>
          <cell r="H8">
            <v>101</v>
          </cell>
          <cell r="I8">
            <v>18</v>
          </cell>
          <cell r="J8">
            <v>4.5</v>
          </cell>
          <cell r="K8">
            <v>117</v>
          </cell>
          <cell r="L8">
            <v>21.67</v>
          </cell>
          <cell r="M8">
            <v>8.61</v>
          </cell>
          <cell r="N8">
            <v>25</v>
          </cell>
          <cell r="O8">
            <v>5</v>
          </cell>
          <cell r="P8">
            <v>780</v>
          </cell>
          <cell r="Q8">
            <v>8.33</v>
          </cell>
          <cell r="R8">
            <v>21.67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 t="str">
            <v>Обстоен преглед за установяване на орален статус</v>
          </cell>
          <cell r="H9">
            <v>101</v>
          </cell>
          <cell r="I9">
            <v>35</v>
          </cell>
          <cell r="J9">
            <v>8.75</v>
          </cell>
          <cell r="K9">
            <v>227.5</v>
          </cell>
          <cell r="L9">
            <v>23.75</v>
          </cell>
          <cell r="M9">
            <v>6.24</v>
          </cell>
          <cell r="N9">
            <v>25</v>
          </cell>
          <cell r="O9">
            <v>5</v>
          </cell>
          <cell r="P9">
            <v>779.74</v>
          </cell>
          <cell r="Q9">
            <v>6.24</v>
          </cell>
          <cell r="R9">
            <v>23.75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24-0623</v>
          </cell>
          <cell r="F10">
            <v>36929</v>
          </cell>
          <cell r="G10" t="str">
            <v>Обстоен преглед за установяване на орален статус</v>
          </cell>
          <cell r="H10">
            <v>101</v>
          </cell>
          <cell r="I10">
            <v>10</v>
          </cell>
          <cell r="J10">
            <v>2.5</v>
          </cell>
          <cell r="K10">
            <v>65</v>
          </cell>
          <cell r="L10">
            <v>14.62</v>
          </cell>
          <cell r="M10">
            <v>3.5</v>
          </cell>
          <cell r="N10">
            <v>15</v>
          </cell>
          <cell r="O10">
            <v>3</v>
          </cell>
          <cell r="P10">
            <v>468</v>
          </cell>
          <cell r="Q10">
            <v>3.38</v>
          </cell>
          <cell r="R10">
            <v>14.62</v>
          </cell>
        </row>
        <row r="11">
          <cell r="B11">
            <v>2407112001</v>
          </cell>
          <cell r="C11">
            <v>4309093506</v>
          </cell>
          <cell r="D11" t="str">
            <v>ИППСП</v>
          </cell>
          <cell r="E11" t="str">
            <v>24-0130</v>
          </cell>
          <cell r="F11" t="str">
            <v>24.01.2001</v>
          </cell>
          <cell r="G11" t="str">
            <v>Обстоен преглед за установяване на орален статус</v>
          </cell>
          <cell r="H11">
            <v>101</v>
          </cell>
          <cell r="I11">
            <v>26</v>
          </cell>
          <cell r="J11">
            <v>6.5</v>
          </cell>
          <cell r="K11">
            <v>169</v>
          </cell>
          <cell r="L11">
            <v>25.15</v>
          </cell>
          <cell r="M11">
            <v>2</v>
          </cell>
          <cell r="N11">
            <v>26</v>
          </cell>
          <cell r="O11">
            <v>1</v>
          </cell>
          <cell r="P11">
            <v>702</v>
          </cell>
          <cell r="Q11">
            <v>1.85</v>
          </cell>
          <cell r="R11">
            <v>25.15</v>
          </cell>
        </row>
        <row r="12">
          <cell r="B12">
            <v>2407112004</v>
          </cell>
          <cell r="C12">
            <v>6508097576</v>
          </cell>
          <cell r="D12" t="str">
            <v>ИППСП</v>
          </cell>
          <cell r="E12" t="str">
            <v>24-019</v>
          </cell>
          <cell r="F12">
            <v>36918</v>
          </cell>
          <cell r="G12" t="str">
            <v>Обстоен преглед за установяване на орален статус</v>
          </cell>
          <cell r="H12">
            <v>101</v>
          </cell>
          <cell r="I12">
            <v>21</v>
          </cell>
          <cell r="J12">
            <v>5.25</v>
          </cell>
          <cell r="K12">
            <v>136.5</v>
          </cell>
          <cell r="L12">
            <v>19.329999999999998</v>
          </cell>
          <cell r="M12">
            <v>3.7</v>
          </cell>
          <cell r="N12">
            <v>20</v>
          </cell>
          <cell r="O12">
            <v>3</v>
          </cell>
          <cell r="P12">
            <v>598</v>
          </cell>
          <cell r="Q12">
            <v>3.67</v>
          </cell>
          <cell r="R12">
            <v>19.329999999999998</v>
          </cell>
        </row>
        <row r="13">
          <cell r="B13">
            <v>2407112002</v>
          </cell>
          <cell r="C13">
            <v>6905257525</v>
          </cell>
          <cell r="D13" t="str">
            <v>ИППСП</v>
          </cell>
          <cell r="E13" t="str">
            <v>24-0415</v>
          </cell>
          <cell r="F13">
            <v>36921</v>
          </cell>
          <cell r="G13" t="str">
            <v>Обстоен преглед за установяване на орален статус</v>
          </cell>
          <cell r="H13">
            <v>101</v>
          </cell>
          <cell r="I13">
            <v>15</v>
          </cell>
          <cell r="J13">
            <v>3.75</v>
          </cell>
          <cell r="K13">
            <v>97.5</v>
          </cell>
          <cell r="L13">
            <v>22.8</v>
          </cell>
          <cell r="M13">
            <v>7.47</v>
          </cell>
          <cell r="N13">
            <v>23</v>
          </cell>
          <cell r="O13">
            <v>7</v>
          </cell>
          <cell r="P13">
            <v>780</v>
          </cell>
          <cell r="Q13">
            <v>7.2</v>
          </cell>
          <cell r="R13">
            <v>22.8</v>
          </cell>
        </row>
        <row r="14">
          <cell r="B14">
            <v>2407112007</v>
          </cell>
          <cell r="C14">
            <v>6502197557</v>
          </cell>
          <cell r="D14" t="str">
            <v>ИППСП</v>
          </cell>
          <cell r="E14" t="str">
            <v>24-0443</v>
          </cell>
          <cell r="F14">
            <v>36923</v>
          </cell>
          <cell r="G14" t="str">
            <v>Обстоен преглед за установяване на орален статус</v>
          </cell>
          <cell r="H14">
            <v>101</v>
          </cell>
          <cell r="I14">
            <v>22</v>
          </cell>
          <cell r="J14">
            <v>5.5</v>
          </cell>
          <cell r="K14">
            <v>143</v>
          </cell>
          <cell r="L14">
            <v>19.23</v>
          </cell>
          <cell r="M14">
            <v>8.33</v>
          </cell>
          <cell r="N14">
            <v>20</v>
          </cell>
          <cell r="O14">
            <v>7</v>
          </cell>
          <cell r="P14">
            <v>702</v>
          </cell>
          <cell r="Q14">
            <v>7.77</v>
          </cell>
          <cell r="R14">
            <v>19.23</v>
          </cell>
        </row>
        <row r="15">
          <cell r="B15">
            <v>2407112003</v>
          </cell>
          <cell r="C15">
            <v>4511286798</v>
          </cell>
          <cell r="D15" t="str">
            <v>ИППСП</v>
          </cell>
          <cell r="E15" t="str">
            <v>24-0450</v>
          </cell>
          <cell r="F15">
            <v>36923</v>
          </cell>
          <cell r="G15" t="str">
            <v>Обстоен преглед за установяване на орален статус</v>
          </cell>
          <cell r="H15">
            <v>101</v>
          </cell>
          <cell r="I15">
            <v>18</v>
          </cell>
          <cell r="J15">
            <v>4.5</v>
          </cell>
          <cell r="K15">
            <v>117</v>
          </cell>
          <cell r="L15">
            <v>18.829999999999998</v>
          </cell>
          <cell r="M15">
            <v>6.57</v>
          </cell>
          <cell r="N15">
            <v>20</v>
          </cell>
          <cell r="O15">
            <v>5</v>
          </cell>
          <cell r="P15">
            <v>650</v>
          </cell>
          <cell r="Q15">
            <v>6.17</v>
          </cell>
          <cell r="R15">
            <v>18.829999999999998</v>
          </cell>
        </row>
        <row r="16">
          <cell r="B16">
            <v>2407112005</v>
          </cell>
          <cell r="C16">
            <v>6103147685</v>
          </cell>
          <cell r="D16" t="str">
            <v>ИППСП</v>
          </cell>
          <cell r="E16" t="str">
            <v>24-0259</v>
          </cell>
          <cell r="F16">
            <v>36923</v>
          </cell>
          <cell r="G16" t="str">
            <v>Обстоен преглед за установяване на орален статус</v>
          </cell>
          <cell r="H16">
            <v>101</v>
          </cell>
          <cell r="I16">
            <v>15</v>
          </cell>
          <cell r="J16">
            <v>3.75</v>
          </cell>
          <cell r="K16">
            <v>97.5</v>
          </cell>
          <cell r="L16">
            <v>13.56</v>
          </cell>
          <cell r="M16">
            <v>16.46</v>
          </cell>
          <cell r="N16">
            <v>25</v>
          </cell>
          <cell r="O16">
            <v>5</v>
          </cell>
          <cell r="P16">
            <v>780</v>
          </cell>
          <cell r="Q16">
            <v>16.440000000000001</v>
          </cell>
          <cell r="R16">
            <v>13.56</v>
          </cell>
        </row>
        <row r="17">
          <cell r="B17">
            <v>2407112009</v>
          </cell>
          <cell r="C17">
            <v>3205297569</v>
          </cell>
          <cell r="D17" t="str">
            <v>ИППСП</v>
          </cell>
          <cell r="E17" t="str">
            <v>24-0449</v>
          </cell>
          <cell r="F17">
            <v>36923</v>
          </cell>
          <cell r="G17" t="str">
            <v>Обстоен преглед за установяване на орален статус</v>
          </cell>
          <cell r="H17">
            <v>101</v>
          </cell>
          <cell r="I17">
            <v>11</v>
          </cell>
          <cell r="J17">
            <v>2.75</v>
          </cell>
          <cell r="K17">
            <v>71.5</v>
          </cell>
          <cell r="L17">
            <v>15.45</v>
          </cell>
          <cell r="M17">
            <v>2.2599999999999998</v>
          </cell>
          <cell r="N17">
            <v>15</v>
          </cell>
          <cell r="O17">
            <v>2</v>
          </cell>
          <cell r="P17">
            <v>442</v>
          </cell>
          <cell r="Q17">
            <v>2</v>
          </cell>
          <cell r="R17">
            <v>15</v>
          </cell>
        </row>
        <row r="18">
          <cell r="B18">
            <v>2407112008</v>
          </cell>
          <cell r="C18">
            <v>7110127576</v>
          </cell>
          <cell r="D18" t="str">
            <v>ИППСП</v>
          </cell>
          <cell r="E18" t="str">
            <v>24-0545</v>
          </cell>
          <cell r="F18">
            <v>36928</v>
          </cell>
          <cell r="G18" t="str">
            <v>Обстоен преглед за установяване на орален статус</v>
          </cell>
          <cell r="H18">
            <v>101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18</v>
          </cell>
          <cell r="O18">
            <v>4</v>
          </cell>
          <cell r="P18">
            <v>0</v>
          </cell>
          <cell r="Q18">
            <v>0</v>
          </cell>
          <cell r="R18">
            <v>0</v>
          </cell>
        </row>
        <row r="19">
          <cell r="B19">
            <v>2407112006</v>
          </cell>
          <cell r="C19">
            <v>7001032540</v>
          </cell>
          <cell r="D19" t="str">
            <v>ИППСП</v>
          </cell>
          <cell r="E19" t="str">
            <v>24-0537</v>
          </cell>
          <cell r="F19">
            <v>36928</v>
          </cell>
          <cell r="G19" t="str">
            <v>Обстоен преглед за установяване на орален статус</v>
          </cell>
          <cell r="H19">
            <v>101</v>
          </cell>
          <cell r="I19">
            <v>7</v>
          </cell>
          <cell r="J19">
            <v>1.75</v>
          </cell>
          <cell r="K19">
            <v>45.5</v>
          </cell>
          <cell r="L19">
            <v>7.32</v>
          </cell>
          <cell r="M19">
            <v>3.1</v>
          </cell>
          <cell r="N19">
            <v>7</v>
          </cell>
          <cell r="O19">
            <v>3</v>
          </cell>
          <cell r="P19">
            <v>260</v>
          </cell>
          <cell r="Q19">
            <v>3</v>
          </cell>
          <cell r="R19">
            <v>7</v>
          </cell>
        </row>
        <row r="20">
          <cell r="B20">
            <v>2412112043</v>
          </cell>
          <cell r="C20">
            <v>6308256840</v>
          </cell>
          <cell r="D20" t="str">
            <v>ИППСП</v>
          </cell>
          <cell r="E20" t="str">
            <v>14-540</v>
          </cell>
          <cell r="F20">
            <v>36913</v>
          </cell>
          <cell r="G20" t="str">
            <v>Обстоен преглед за установяване на орален статус</v>
          </cell>
          <cell r="H20">
            <v>101</v>
          </cell>
          <cell r="I20">
            <v>12</v>
          </cell>
          <cell r="J20">
            <v>3</v>
          </cell>
          <cell r="K20">
            <v>78</v>
          </cell>
          <cell r="L20">
            <v>12.55</v>
          </cell>
          <cell r="M20">
            <v>9.5500000000000007</v>
          </cell>
          <cell r="N20">
            <v>15</v>
          </cell>
          <cell r="O20">
            <v>7</v>
          </cell>
          <cell r="P20">
            <v>572</v>
          </cell>
          <cell r="Q20">
            <v>9.4499999999999993</v>
          </cell>
          <cell r="R20">
            <v>12.55</v>
          </cell>
        </row>
        <row r="21">
          <cell r="B21">
            <v>2412112061</v>
          </cell>
          <cell r="C21">
            <v>5809037523</v>
          </cell>
          <cell r="D21" t="str">
            <v>ИППСП</v>
          </cell>
          <cell r="E21" t="str">
            <v>24-0023</v>
          </cell>
          <cell r="F21">
            <v>36915</v>
          </cell>
          <cell r="G21" t="str">
            <v>Обстоен преглед за установяване на орален статус</v>
          </cell>
          <cell r="H21">
            <v>101</v>
          </cell>
          <cell r="I21">
            <v>11</v>
          </cell>
          <cell r="J21">
            <v>2.75</v>
          </cell>
          <cell r="K21">
            <v>71.5</v>
          </cell>
          <cell r="L21">
            <v>14.59</v>
          </cell>
          <cell r="M21">
            <v>9.41</v>
          </cell>
          <cell r="N21">
            <v>20</v>
          </cell>
          <cell r="O21">
            <v>4</v>
          </cell>
          <cell r="P21">
            <v>624</v>
          </cell>
          <cell r="Q21">
            <v>9.41</v>
          </cell>
          <cell r="R21">
            <v>14.59</v>
          </cell>
        </row>
        <row r="22">
          <cell r="B22">
            <v>2412112035</v>
          </cell>
          <cell r="C22">
            <v>6009077597</v>
          </cell>
          <cell r="D22" t="str">
            <v>ИППСП</v>
          </cell>
          <cell r="E22" t="str">
            <v>24-0021</v>
          </cell>
          <cell r="F22">
            <v>36915</v>
          </cell>
          <cell r="G22" t="str">
            <v>Обстоен преглед за установяване на орален статус</v>
          </cell>
          <cell r="H22">
            <v>101</v>
          </cell>
          <cell r="I22">
            <v>12</v>
          </cell>
          <cell r="J22">
            <v>3</v>
          </cell>
          <cell r="K22">
            <v>78</v>
          </cell>
          <cell r="L22">
            <v>11.27</v>
          </cell>
          <cell r="M22">
            <v>10.87</v>
          </cell>
          <cell r="N22">
            <v>20</v>
          </cell>
          <cell r="O22">
            <v>2</v>
          </cell>
          <cell r="P22">
            <v>572</v>
          </cell>
          <cell r="Q22">
            <v>10.73</v>
          </cell>
          <cell r="R22">
            <v>11.27</v>
          </cell>
        </row>
        <row r="23">
          <cell r="B23">
            <v>2412112064</v>
          </cell>
          <cell r="C23">
            <v>3606107797</v>
          </cell>
          <cell r="D23" t="str">
            <v>ИППСП</v>
          </cell>
          <cell r="E23" t="str">
            <v>24-0117</v>
          </cell>
          <cell r="F23">
            <v>36916</v>
          </cell>
          <cell r="G23" t="str">
            <v>Обстоен преглед за установяване на орален статус</v>
          </cell>
          <cell r="H23">
            <v>101</v>
          </cell>
          <cell r="I23">
            <v>11</v>
          </cell>
          <cell r="J23">
            <v>2.75</v>
          </cell>
          <cell r="K23">
            <v>71.5</v>
          </cell>
          <cell r="L23">
            <v>10.41</v>
          </cell>
          <cell r="M23">
            <v>5.82</v>
          </cell>
          <cell r="N23">
            <v>13</v>
          </cell>
          <cell r="O23">
            <v>3</v>
          </cell>
          <cell r="P23">
            <v>416</v>
          </cell>
          <cell r="Q23">
            <v>5.59</v>
          </cell>
          <cell r="R23">
            <v>10.41</v>
          </cell>
        </row>
        <row r="24">
          <cell r="B24">
            <v>2412112011</v>
          </cell>
          <cell r="C24">
            <v>6609107610</v>
          </cell>
          <cell r="D24" t="str">
            <v>ИППСП</v>
          </cell>
          <cell r="E24" t="str">
            <v>24-0216</v>
          </cell>
          <cell r="F24">
            <v>36917</v>
          </cell>
          <cell r="G24" t="str">
            <v>Обстоен преглед за установяване на орален статус</v>
          </cell>
          <cell r="H24">
            <v>101</v>
          </cell>
          <cell r="I24">
            <v>9</v>
          </cell>
          <cell r="J24">
            <v>2.25</v>
          </cell>
          <cell r="K24">
            <v>58.5</v>
          </cell>
          <cell r="L24">
            <v>14.53</v>
          </cell>
          <cell r="M24">
            <v>7.49</v>
          </cell>
          <cell r="N24">
            <v>15</v>
          </cell>
          <cell r="O24">
            <v>7</v>
          </cell>
          <cell r="P24">
            <v>572</v>
          </cell>
          <cell r="Q24">
            <v>7.47</v>
          </cell>
          <cell r="R24">
            <v>14.53</v>
          </cell>
        </row>
        <row r="25">
          <cell r="B25">
            <v>2412112056</v>
          </cell>
          <cell r="C25">
            <v>5303097614</v>
          </cell>
          <cell r="D25" t="str">
            <v>ИППСП</v>
          </cell>
          <cell r="E25" t="str">
            <v>24-0212</v>
          </cell>
          <cell r="F25">
            <v>36917</v>
          </cell>
          <cell r="G25" t="str">
            <v>Обстоен преглед за установяване на орален статус</v>
          </cell>
          <cell r="H25">
            <v>101</v>
          </cell>
          <cell r="I25">
            <v>5</v>
          </cell>
          <cell r="J25">
            <v>1.25</v>
          </cell>
          <cell r="K25">
            <v>32.5</v>
          </cell>
          <cell r="L25">
            <v>10.29</v>
          </cell>
          <cell r="M25">
            <v>9.9600000000000009</v>
          </cell>
          <cell r="N25">
            <v>15</v>
          </cell>
          <cell r="O25">
            <v>5</v>
          </cell>
          <cell r="P25">
            <v>520</v>
          </cell>
          <cell r="Q25">
            <v>9.7100000000000009</v>
          </cell>
          <cell r="R25">
            <v>10.29</v>
          </cell>
        </row>
        <row r="26">
          <cell r="B26">
            <v>2412112047</v>
          </cell>
          <cell r="C26">
            <v>5011117683</v>
          </cell>
          <cell r="D26" t="str">
            <v>ИППСП</v>
          </cell>
          <cell r="E26" t="str">
            <v>24-0265</v>
          </cell>
          <cell r="F26">
            <v>36916</v>
          </cell>
          <cell r="G26" t="str">
            <v>Обстоен преглед за установяване на орален статус</v>
          </cell>
          <cell r="H26">
            <v>101</v>
          </cell>
          <cell r="I26">
            <v>18</v>
          </cell>
          <cell r="J26">
            <v>4.5</v>
          </cell>
          <cell r="K26">
            <v>117</v>
          </cell>
          <cell r="L26">
            <v>18.600000000000001</v>
          </cell>
          <cell r="M26">
            <v>3.71</v>
          </cell>
          <cell r="N26">
            <v>20</v>
          </cell>
          <cell r="O26">
            <v>2</v>
          </cell>
          <cell r="P26">
            <v>572</v>
          </cell>
          <cell r="Q26">
            <v>3.4</v>
          </cell>
          <cell r="R26">
            <v>18.600000000000001</v>
          </cell>
        </row>
        <row r="27">
          <cell r="B27">
            <v>2412112046</v>
          </cell>
          <cell r="C27">
            <v>5610117675</v>
          </cell>
          <cell r="D27" t="str">
            <v>ИППСП</v>
          </cell>
          <cell r="E27" t="str">
            <v>24-0266</v>
          </cell>
          <cell r="F27">
            <v>36916</v>
          </cell>
          <cell r="G27" t="str">
            <v>Обстоен преглед за установяване на орален статус</v>
          </cell>
          <cell r="H27">
            <v>101</v>
          </cell>
          <cell r="I27">
            <v>18</v>
          </cell>
          <cell r="J27">
            <v>4.5</v>
          </cell>
          <cell r="K27">
            <v>117</v>
          </cell>
          <cell r="L27">
            <v>14.5</v>
          </cell>
          <cell r="M27">
            <v>7.62</v>
          </cell>
          <cell r="N27">
            <v>15</v>
          </cell>
          <cell r="O27">
            <v>7</v>
          </cell>
          <cell r="P27">
            <v>572</v>
          </cell>
          <cell r="Q27">
            <v>7.5</v>
          </cell>
          <cell r="R27">
            <v>14.5</v>
          </cell>
        </row>
        <row r="28">
          <cell r="B28">
            <v>2412112002</v>
          </cell>
          <cell r="C28">
            <v>5902044479</v>
          </cell>
          <cell r="D28" t="str">
            <v>ИППСП</v>
          </cell>
          <cell r="E28" t="str">
            <v>24-0230</v>
          </cell>
          <cell r="F28">
            <v>36917</v>
          </cell>
          <cell r="G28" t="str">
            <v>Обстоен преглед за установяване на орален статус</v>
          </cell>
          <cell r="H28">
            <v>101</v>
          </cell>
          <cell r="I28">
            <v>4</v>
          </cell>
          <cell r="J28">
            <v>1</v>
          </cell>
          <cell r="K28">
            <v>26</v>
          </cell>
          <cell r="L28">
            <v>9.3000000000000007</v>
          </cell>
          <cell r="M28">
            <v>5.81</v>
          </cell>
          <cell r="N28">
            <v>10</v>
          </cell>
          <cell r="O28">
            <v>5</v>
          </cell>
          <cell r="P28">
            <v>390</v>
          </cell>
          <cell r="Q28">
            <v>5.7</v>
          </cell>
          <cell r="R28">
            <v>9.3000000000000007</v>
          </cell>
        </row>
        <row r="29">
          <cell r="B29">
            <v>2412112052</v>
          </cell>
          <cell r="C29">
            <v>4708027649</v>
          </cell>
          <cell r="D29" t="str">
            <v>ИППСП</v>
          </cell>
          <cell r="E29" t="str">
            <v>24-0219</v>
          </cell>
          <cell r="F29">
            <v>36917</v>
          </cell>
          <cell r="G29" t="str">
            <v>Обстоен преглед за установяване на орален статус</v>
          </cell>
          <cell r="H29">
            <v>101</v>
          </cell>
          <cell r="I29">
            <v>9</v>
          </cell>
          <cell r="J29">
            <v>2.25</v>
          </cell>
          <cell r="K29">
            <v>58.5</v>
          </cell>
          <cell r="L29">
            <v>15.06</v>
          </cell>
          <cell r="M29">
            <v>7.19</v>
          </cell>
          <cell r="N29">
            <v>15</v>
          </cell>
          <cell r="O29">
            <v>7</v>
          </cell>
          <cell r="P29">
            <v>572</v>
          </cell>
          <cell r="Q29">
            <v>7</v>
          </cell>
          <cell r="R29">
            <v>15</v>
          </cell>
        </row>
        <row r="30">
          <cell r="B30">
            <v>2412112012</v>
          </cell>
          <cell r="C30">
            <v>5811237651</v>
          </cell>
          <cell r="D30" t="str">
            <v>ИППСП</v>
          </cell>
          <cell r="E30" t="str">
            <v>24-0217</v>
          </cell>
          <cell r="F30">
            <v>36917</v>
          </cell>
          <cell r="G30" t="str">
            <v>Обстоен преглед за установяване на орален статус</v>
          </cell>
          <cell r="H30">
            <v>101</v>
          </cell>
          <cell r="I30">
            <v>7</v>
          </cell>
          <cell r="J30">
            <v>1.75</v>
          </cell>
          <cell r="K30">
            <v>45.5</v>
          </cell>
          <cell r="L30">
            <v>7.11</v>
          </cell>
          <cell r="M30">
            <v>3.03</v>
          </cell>
          <cell r="N30">
            <v>8</v>
          </cell>
          <cell r="O30">
            <v>2</v>
          </cell>
          <cell r="P30">
            <v>260</v>
          </cell>
          <cell r="Q30">
            <v>2.89</v>
          </cell>
          <cell r="R30">
            <v>7.11</v>
          </cell>
        </row>
        <row r="31">
          <cell r="B31">
            <v>2412112063</v>
          </cell>
          <cell r="C31">
            <v>5610037651</v>
          </cell>
          <cell r="D31" t="str">
            <v>ИППСП</v>
          </cell>
          <cell r="E31" t="str">
            <v>24-0218</v>
          </cell>
          <cell r="F31">
            <v>36917</v>
          </cell>
          <cell r="G31" t="str">
            <v>Обстоен преглед за установяване на орален статус</v>
          </cell>
          <cell r="H31">
            <v>101</v>
          </cell>
          <cell r="I31">
            <v>4</v>
          </cell>
          <cell r="J31">
            <v>1</v>
          </cell>
          <cell r="K31">
            <v>26</v>
          </cell>
          <cell r="L31">
            <v>6.13</v>
          </cell>
          <cell r="M31">
            <v>13.41</v>
          </cell>
          <cell r="N31">
            <v>15</v>
          </cell>
          <cell r="O31">
            <v>5</v>
          </cell>
          <cell r="P31">
            <v>508.04</v>
          </cell>
          <cell r="Q31">
            <v>13.41</v>
          </cell>
          <cell r="R31">
            <v>6.13</v>
          </cell>
        </row>
        <row r="32">
          <cell r="B32">
            <v>2412112010</v>
          </cell>
          <cell r="C32">
            <v>5705057636</v>
          </cell>
          <cell r="D32" t="str">
            <v>ИППСП</v>
          </cell>
          <cell r="E32" t="str">
            <v>24-0214</v>
          </cell>
          <cell r="F32">
            <v>36917</v>
          </cell>
          <cell r="G32" t="str">
            <v>Обстоен преглед за установяване на орален статус</v>
          </cell>
          <cell r="H32">
            <v>101</v>
          </cell>
          <cell r="I32">
            <v>26</v>
          </cell>
          <cell r="J32">
            <v>6.5</v>
          </cell>
          <cell r="K32">
            <v>169</v>
          </cell>
          <cell r="L32">
            <v>15.17</v>
          </cell>
          <cell r="M32">
            <v>5</v>
          </cell>
          <cell r="N32">
            <v>15</v>
          </cell>
          <cell r="O32">
            <v>5</v>
          </cell>
          <cell r="P32">
            <v>520</v>
          </cell>
          <cell r="Q32">
            <v>5</v>
          </cell>
          <cell r="R32">
            <v>15</v>
          </cell>
        </row>
        <row r="33">
          <cell r="B33">
            <v>2412112021</v>
          </cell>
          <cell r="C33">
            <v>5704147592</v>
          </cell>
          <cell r="D33" t="str">
            <v>ИППСП</v>
          </cell>
          <cell r="E33" t="str">
            <v>24-0293</v>
          </cell>
          <cell r="F33">
            <v>36918</v>
          </cell>
          <cell r="G33" t="str">
            <v>Обстоен преглед за установяване на орален статус</v>
          </cell>
          <cell r="H33">
            <v>101</v>
          </cell>
          <cell r="I33">
            <v>21</v>
          </cell>
          <cell r="J33">
            <v>5.25</v>
          </cell>
          <cell r="K33">
            <v>136.5</v>
          </cell>
          <cell r="L33">
            <v>19.25</v>
          </cell>
          <cell r="M33">
            <v>7.71</v>
          </cell>
          <cell r="N33">
            <v>20</v>
          </cell>
          <cell r="O33">
            <v>7</v>
          </cell>
          <cell r="P33">
            <v>700.96</v>
          </cell>
          <cell r="Q33">
            <v>7.71</v>
          </cell>
          <cell r="R33">
            <v>19.25</v>
          </cell>
        </row>
        <row r="34">
          <cell r="B34">
            <v>2412112042</v>
          </cell>
          <cell r="C34">
            <v>5804277579</v>
          </cell>
          <cell r="D34" t="str">
            <v>ИППСП</v>
          </cell>
          <cell r="E34" t="str">
            <v>24-0289</v>
          </cell>
          <cell r="F34">
            <v>36918</v>
          </cell>
          <cell r="G34" t="str">
            <v>Обстоен преглед за установяване на орален статус</v>
          </cell>
          <cell r="H34">
            <v>101</v>
          </cell>
          <cell r="I34">
            <v>19</v>
          </cell>
          <cell r="J34">
            <v>4.75</v>
          </cell>
          <cell r="K34">
            <v>123.5</v>
          </cell>
          <cell r="L34">
            <v>13.78</v>
          </cell>
          <cell r="M34">
            <v>8.2100000000000009</v>
          </cell>
          <cell r="N34">
            <v>15</v>
          </cell>
          <cell r="O34">
            <v>7</v>
          </cell>
          <cell r="P34">
            <v>571.74</v>
          </cell>
          <cell r="Q34">
            <v>8.2100000000000009</v>
          </cell>
          <cell r="R34">
            <v>13.78</v>
          </cell>
        </row>
        <row r="35">
          <cell r="B35">
            <v>2412112041</v>
          </cell>
          <cell r="C35">
            <v>6004167656</v>
          </cell>
          <cell r="D35" t="str">
            <v>ИППСП</v>
          </cell>
          <cell r="E35" t="str">
            <v>24-0287</v>
          </cell>
          <cell r="F35">
            <v>36918</v>
          </cell>
          <cell r="G35" t="str">
            <v>Обстоен преглед за установяване на орален статус</v>
          </cell>
          <cell r="H35">
            <v>101</v>
          </cell>
          <cell r="I35">
            <v>17</v>
          </cell>
          <cell r="J35">
            <v>4.25</v>
          </cell>
          <cell r="K35">
            <v>110.5</v>
          </cell>
          <cell r="L35">
            <v>14.73</v>
          </cell>
          <cell r="M35">
            <v>8.08</v>
          </cell>
          <cell r="N35">
            <v>15</v>
          </cell>
          <cell r="O35">
            <v>7</v>
          </cell>
          <cell r="P35">
            <v>572</v>
          </cell>
          <cell r="Q35">
            <v>7.27</v>
          </cell>
          <cell r="R35">
            <v>14.73</v>
          </cell>
        </row>
        <row r="36">
          <cell r="B36">
            <v>2412112028</v>
          </cell>
          <cell r="C36">
            <v>7412167630</v>
          </cell>
          <cell r="D36" t="str">
            <v>ИППСП</v>
          </cell>
          <cell r="E36" t="str">
            <v>24-0228</v>
          </cell>
          <cell r="F36">
            <v>36917</v>
          </cell>
          <cell r="G36" t="str">
            <v>Обстоен преглед за установяване на орален статус</v>
          </cell>
          <cell r="H36">
            <v>101</v>
          </cell>
          <cell r="I36">
            <v>2</v>
          </cell>
          <cell r="J36">
            <v>0.5</v>
          </cell>
          <cell r="K36">
            <v>13</v>
          </cell>
          <cell r="L36">
            <v>8.2200000000000006</v>
          </cell>
          <cell r="M36">
            <v>14.73</v>
          </cell>
          <cell r="N36">
            <v>18</v>
          </cell>
          <cell r="O36">
            <v>4</v>
          </cell>
          <cell r="P36">
            <v>572</v>
          </cell>
          <cell r="Q36">
            <v>13.78</v>
          </cell>
          <cell r="R36">
            <v>8.2200000000000006</v>
          </cell>
        </row>
        <row r="37">
          <cell r="B37">
            <v>2412112013</v>
          </cell>
          <cell r="C37">
            <v>5803047648</v>
          </cell>
          <cell r="D37" t="str">
            <v>ИППСП</v>
          </cell>
          <cell r="E37" t="str">
            <v>24-0288</v>
          </cell>
          <cell r="F37">
            <v>36918</v>
          </cell>
          <cell r="G37" t="str">
            <v>Обстоен преглед за установяване на орален статус</v>
          </cell>
          <cell r="H37">
            <v>101</v>
          </cell>
          <cell r="I37">
            <v>7</v>
          </cell>
          <cell r="J37">
            <v>1.75</v>
          </cell>
          <cell r="K37">
            <v>45.5</v>
          </cell>
          <cell r="L37">
            <v>9.33</v>
          </cell>
          <cell r="M37">
            <v>10.87</v>
          </cell>
          <cell r="N37">
            <v>15</v>
          </cell>
          <cell r="O37">
            <v>5</v>
          </cell>
          <cell r="P37">
            <v>520</v>
          </cell>
          <cell r="Q37">
            <v>10.67</v>
          </cell>
          <cell r="R37">
            <v>9.33</v>
          </cell>
        </row>
        <row r="38">
          <cell r="B38">
            <v>2412112048</v>
          </cell>
          <cell r="C38">
            <v>5806087773</v>
          </cell>
          <cell r="D38" t="str">
            <v>ИППСП</v>
          </cell>
          <cell r="E38" t="str">
            <v>24-0109</v>
          </cell>
          <cell r="F38">
            <v>36916</v>
          </cell>
          <cell r="G38" t="str">
            <v>Обстоен преглед за установяване на орален статус</v>
          </cell>
          <cell r="H38">
            <v>101</v>
          </cell>
          <cell r="I38">
            <v>10</v>
          </cell>
          <cell r="J38">
            <v>2.5</v>
          </cell>
          <cell r="K38">
            <v>65</v>
          </cell>
          <cell r="L38">
            <v>20.350000000000001</v>
          </cell>
          <cell r="M38">
            <v>0</v>
          </cell>
          <cell r="N38">
            <v>20</v>
          </cell>
          <cell r="O38">
            <v>0</v>
          </cell>
          <cell r="P38">
            <v>520</v>
          </cell>
          <cell r="Q38">
            <v>0</v>
          </cell>
          <cell r="R38">
            <v>20</v>
          </cell>
        </row>
        <row r="39">
          <cell r="B39">
            <v>2412112024</v>
          </cell>
          <cell r="C39">
            <v>5505037669</v>
          </cell>
          <cell r="D39" t="str">
            <v>ИППСП</v>
          </cell>
          <cell r="E39" t="str">
            <v>24-0105</v>
          </cell>
          <cell r="F39">
            <v>36916</v>
          </cell>
          <cell r="G39" t="str">
            <v>Обстоен преглед за установяване на орален статус</v>
          </cell>
          <cell r="H39">
            <v>101</v>
          </cell>
          <cell r="I39">
            <v>14</v>
          </cell>
          <cell r="J39">
            <v>3.5</v>
          </cell>
          <cell r="K39">
            <v>91</v>
          </cell>
          <cell r="L39">
            <v>15.9</v>
          </cell>
          <cell r="M39">
            <v>6.07</v>
          </cell>
          <cell r="N39">
            <v>20</v>
          </cell>
          <cell r="O39">
            <v>2</v>
          </cell>
          <cell r="P39">
            <v>571.22</v>
          </cell>
          <cell r="Q39">
            <v>6.07</v>
          </cell>
          <cell r="R39">
            <v>15.9</v>
          </cell>
          <cell r="U39">
            <v>571.48</v>
          </cell>
        </row>
        <row r="40">
          <cell r="B40">
            <v>2412112027</v>
          </cell>
          <cell r="C40">
            <v>5801217880</v>
          </cell>
          <cell r="D40" t="str">
            <v>ИППСП</v>
          </cell>
          <cell r="E40" t="str">
            <v>24-0034</v>
          </cell>
          <cell r="F40">
            <v>36914</v>
          </cell>
          <cell r="G40" t="str">
            <v>Обстоен преглед за установяване на орален статус</v>
          </cell>
          <cell r="H40">
            <v>101</v>
          </cell>
          <cell r="I40">
            <v>13</v>
          </cell>
          <cell r="J40">
            <v>3.25</v>
          </cell>
          <cell r="K40">
            <v>84.5</v>
          </cell>
          <cell r="L40">
            <v>15.94</v>
          </cell>
          <cell r="M40">
            <v>10.06</v>
          </cell>
          <cell r="N40">
            <v>19</v>
          </cell>
          <cell r="O40">
            <v>7</v>
          </cell>
          <cell r="P40">
            <v>676</v>
          </cell>
          <cell r="Q40">
            <v>10.06</v>
          </cell>
          <cell r="R40">
            <v>15.94</v>
          </cell>
        </row>
        <row r="41">
          <cell r="B41">
            <v>2412112045</v>
          </cell>
          <cell r="C41">
            <v>6107027610</v>
          </cell>
          <cell r="D41" t="str">
            <v>ИППСП</v>
          </cell>
          <cell r="E41" t="str">
            <v>24-038</v>
          </cell>
          <cell r="F41">
            <v>36914</v>
          </cell>
          <cell r="G41" t="str">
            <v>Обстоен преглед за установяване на орален статус</v>
          </cell>
          <cell r="H41">
            <v>101</v>
          </cell>
          <cell r="I41">
            <v>9</v>
          </cell>
          <cell r="J41">
            <v>2.25</v>
          </cell>
          <cell r="K41">
            <v>58.5</v>
          </cell>
          <cell r="L41">
            <v>20.22</v>
          </cell>
          <cell r="M41">
            <v>0</v>
          </cell>
          <cell r="N41">
            <v>20</v>
          </cell>
          <cell r="O41">
            <v>0</v>
          </cell>
          <cell r="P41">
            <v>520</v>
          </cell>
          <cell r="Q41">
            <v>0</v>
          </cell>
          <cell r="R41">
            <v>20</v>
          </cell>
        </row>
        <row r="42">
          <cell r="B42">
            <v>2412112049</v>
          </cell>
          <cell r="C42">
            <v>7105047579</v>
          </cell>
          <cell r="D42" t="str">
            <v>ИППСП</v>
          </cell>
          <cell r="E42" t="str">
            <v>24-0037</v>
          </cell>
          <cell r="F42">
            <v>36914</v>
          </cell>
          <cell r="G42" t="str">
            <v>Обстоен преглед за установяване на орален статус</v>
          </cell>
          <cell r="H42">
            <v>101</v>
          </cell>
          <cell r="J42">
            <v>0</v>
          </cell>
          <cell r="K42">
            <v>0</v>
          </cell>
          <cell r="L42">
            <v>15.25</v>
          </cell>
          <cell r="M42">
            <v>6.63</v>
          </cell>
          <cell r="N42">
            <v>15</v>
          </cell>
          <cell r="O42">
            <v>7</v>
          </cell>
          <cell r="P42">
            <v>562.38</v>
          </cell>
          <cell r="Q42">
            <v>6.63</v>
          </cell>
          <cell r="R42">
            <v>15</v>
          </cell>
        </row>
        <row r="43">
          <cell r="B43">
            <v>2412112009</v>
          </cell>
          <cell r="C43">
            <v>5811302192</v>
          </cell>
          <cell r="D43" t="str">
            <v>ИППСП</v>
          </cell>
          <cell r="E43" t="str">
            <v>24-0110</v>
          </cell>
          <cell r="F43">
            <v>36916</v>
          </cell>
          <cell r="G43" t="str">
            <v>Обстоен преглед за установяване на орален статус</v>
          </cell>
          <cell r="H43">
            <v>101</v>
          </cell>
          <cell r="I43">
            <v>10</v>
          </cell>
          <cell r="J43">
            <v>2.5</v>
          </cell>
          <cell r="K43">
            <v>65</v>
          </cell>
          <cell r="L43">
            <v>9.2200000000000006</v>
          </cell>
          <cell r="M43">
            <v>12.9</v>
          </cell>
          <cell r="N43">
            <v>15</v>
          </cell>
          <cell r="O43">
            <v>7</v>
          </cell>
          <cell r="P43">
            <v>572</v>
          </cell>
          <cell r="Q43">
            <v>12.78</v>
          </cell>
          <cell r="R43">
            <v>9.2200000000000006</v>
          </cell>
        </row>
        <row r="44">
          <cell r="B44">
            <v>2412112029</v>
          </cell>
          <cell r="C44">
            <v>5505311912</v>
          </cell>
          <cell r="D44" t="str">
            <v>ИППСП</v>
          </cell>
          <cell r="E44" t="str">
            <v>24-0119</v>
          </cell>
          <cell r="F44">
            <v>36916</v>
          </cell>
          <cell r="G44" t="str">
            <v>Обстоен преглед за установяване на орален статус</v>
          </cell>
          <cell r="H44">
            <v>101</v>
          </cell>
          <cell r="I44">
            <v>1</v>
          </cell>
          <cell r="J44">
            <v>0.25</v>
          </cell>
          <cell r="K44">
            <v>6.5</v>
          </cell>
          <cell r="L44">
            <v>17.37</v>
          </cell>
          <cell r="M44">
            <v>9.65</v>
          </cell>
          <cell r="N44">
            <v>20</v>
          </cell>
          <cell r="O44">
            <v>7</v>
          </cell>
          <cell r="P44">
            <v>702</v>
          </cell>
          <cell r="Q44">
            <v>9.6300000000000008</v>
          </cell>
          <cell r="R44">
            <v>17.37</v>
          </cell>
        </row>
        <row r="45">
          <cell r="B45">
            <v>2412112020</v>
          </cell>
          <cell r="C45">
            <v>6105274478</v>
          </cell>
          <cell r="D45" t="str">
            <v>ИППСП</v>
          </cell>
          <cell r="E45" t="str">
            <v>24-006</v>
          </cell>
          <cell r="F45">
            <v>36914</v>
          </cell>
          <cell r="G45" t="str">
            <v>Обстоен преглед за установяване на орален статус</v>
          </cell>
          <cell r="H45">
            <v>101</v>
          </cell>
          <cell r="I45">
            <v>11</v>
          </cell>
          <cell r="J45">
            <v>2.75</v>
          </cell>
          <cell r="K45">
            <v>71.5</v>
          </cell>
          <cell r="L45">
            <v>11.49</v>
          </cell>
          <cell r="M45">
            <v>10.53</v>
          </cell>
          <cell r="N45">
            <v>15</v>
          </cell>
          <cell r="O45">
            <v>7</v>
          </cell>
          <cell r="P45">
            <v>572</v>
          </cell>
          <cell r="Q45">
            <v>10.51</v>
          </cell>
          <cell r="R45">
            <v>11.49</v>
          </cell>
          <cell r="U45">
            <v>568.62</v>
          </cell>
        </row>
        <row r="46">
          <cell r="B46">
            <v>2412112033</v>
          </cell>
          <cell r="C46">
            <v>7505266118</v>
          </cell>
          <cell r="D46" t="str">
            <v>ИППСП</v>
          </cell>
          <cell r="E46" t="str">
            <v>24-0209</v>
          </cell>
          <cell r="F46">
            <v>36919</v>
          </cell>
          <cell r="G46" t="str">
            <v>Обстоен преглед за установяване на орален статус</v>
          </cell>
          <cell r="H46">
            <v>101</v>
          </cell>
          <cell r="I46">
            <v>14</v>
          </cell>
          <cell r="J46">
            <v>3.5</v>
          </cell>
          <cell r="K46">
            <v>91</v>
          </cell>
          <cell r="L46">
            <v>13.7</v>
          </cell>
          <cell r="M46">
            <v>9.1999999999999993</v>
          </cell>
          <cell r="N46">
            <v>15</v>
          </cell>
          <cell r="O46">
            <v>7</v>
          </cell>
          <cell r="P46">
            <v>572</v>
          </cell>
          <cell r="Q46">
            <v>8.3000000000000007</v>
          </cell>
          <cell r="R46">
            <v>13.7</v>
          </cell>
        </row>
        <row r="47">
          <cell r="B47">
            <v>2412112034</v>
          </cell>
          <cell r="C47">
            <v>7504176175</v>
          </cell>
          <cell r="D47" t="str">
            <v>ИППСП</v>
          </cell>
          <cell r="E47" t="str">
            <v>24-0210</v>
          </cell>
          <cell r="F47">
            <v>36919</v>
          </cell>
          <cell r="G47" t="str">
            <v>Обстоен преглед за установяване на орален статус</v>
          </cell>
          <cell r="H47">
            <v>101</v>
          </cell>
          <cell r="I47">
            <v>16</v>
          </cell>
          <cell r="J47">
            <v>4</v>
          </cell>
          <cell r="K47">
            <v>104</v>
          </cell>
          <cell r="L47">
            <v>14.04</v>
          </cell>
          <cell r="M47">
            <v>8</v>
          </cell>
          <cell r="N47">
            <v>15</v>
          </cell>
          <cell r="O47">
            <v>7</v>
          </cell>
          <cell r="P47">
            <v>572</v>
          </cell>
          <cell r="Q47">
            <v>7.96</v>
          </cell>
          <cell r="R47">
            <v>14.04</v>
          </cell>
        </row>
        <row r="48">
          <cell r="B48">
            <v>2412112059</v>
          </cell>
          <cell r="C48">
            <v>7401017622</v>
          </cell>
          <cell r="D48" t="str">
            <v>ИППСП</v>
          </cell>
          <cell r="E48" t="str">
            <v>24-0211</v>
          </cell>
          <cell r="F48">
            <v>36919</v>
          </cell>
          <cell r="G48" t="str">
            <v>Обстоен преглед за установяване на орален статус</v>
          </cell>
          <cell r="H48">
            <v>101</v>
          </cell>
          <cell r="I48">
            <v>5</v>
          </cell>
          <cell r="J48">
            <v>1.25</v>
          </cell>
          <cell r="K48">
            <v>32.5</v>
          </cell>
          <cell r="L48">
            <v>7.41</v>
          </cell>
          <cell r="M48">
            <v>17.45</v>
          </cell>
          <cell r="N48">
            <v>15</v>
          </cell>
          <cell r="O48">
            <v>7</v>
          </cell>
          <cell r="P48">
            <v>572</v>
          </cell>
          <cell r="Q48">
            <v>14.59</v>
          </cell>
          <cell r="R48">
            <v>7.41</v>
          </cell>
        </row>
        <row r="49">
          <cell r="B49">
            <v>2412112044</v>
          </cell>
          <cell r="C49">
            <v>4101277747</v>
          </cell>
          <cell r="D49" t="str">
            <v>ИППСП</v>
          </cell>
          <cell r="E49" t="str">
            <v>24-0368</v>
          </cell>
          <cell r="F49">
            <v>36919</v>
          </cell>
          <cell r="G49" t="str">
            <v>Обстоен преглед за установяване на орален статус</v>
          </cell>
          <cell r="H49">
            <v>101</v>
          </cell>
          <cell r="J49">
            <v>0</v>
          </cell>
          <cell r="K49">
            <v>0</v>
          </cell>
          <cell r="L49">
            <v>15.46</v>
          </cell>
          <cell r="M49">
            <v>0</v>
          </cell>
          <cell r="N49">
            <v>20</v>
          </cell>
          <cell r="O49">
            <v>0</v>
          </cell>
          <cell r="P49">
            <v>401.96</v>
          </cell>
          <cell r="Q49">
            <v>0</v>
          </cell>
          <cell r="R49">
            <v>15.46</v>
          </cell>
        </row>
        <row r="50">
          <cell r="B50">
            <v>2412112036</v>
          </cell>
          <cell r="C50">
            <v>5005017875</v>
          </cell>
          <cell r="D50" t="str">
            <v>ИППСП</v>
          </cell>
          <cell r="E50" t="str">
            <v>24-0291</v>
          </cell>
          <cell r="F50">
            <v>36918</v>
          </cell>
          <cell r="G50" t="str">
            <v>Обстоен преглед за установяване на орален статус</v>
          </cell>
          <cell r="H50">
            <v>101</v>
          </cell>
          <cell r="I50">
            <v>13</v>
          </cell>
          <cell r="J50">
            <v>3.25</v>
          </cell>
          <cell r="K50">
            <v>84.5</v>
          </cell>
          <cell r="L50">
            <v>19.78</v>
          </cell>
          <cell r="M50">
            <v>2.2000000000000002</v>
          </cell>
          <cell r="N50">
            <v>20</v>
          </cell>
          <cell r="O50">
            <v>2</v>
          </cell>
          <cell r="P50">
            <v>571.48</v>
          </cell>
          <cell r="Q50">
            <v>2.2000000000000002</v>
          </cell>
          <cell r="R50">
            <v>19.78</v>
          </cell>
        </row>
        <row r="51">
          <cell r="B51">
            <v>2412112037</v>
          </cell>
          <cell r="C51">
            <v>5009182841</v>
          </cell>
          <cell r="D51" t="str">
            <v>ИППСП</v>
          </cell>
          <cell r="E51" t="str">
            <v>24-0292</v>
          </cell>
          <cell r="F51">
            <v>36918</v>
          </cell>
          <cell r="G51" t="str">
            <v>Обстоен преглед за установяване на орален статус</v>
          </cell>
          <cell r="H51">
            <v>101</v>
          </cell>
          <cell r="I51">
            <v>6</v>
          </cell>
          <cell r="J51">
            <v>1.5</v>
          </cell>
          <cell r="K51">
            <v>39</v>
          </cell>
          <cell r="L51">
            <v>23</v>
          </cell>
          <cell r="M51">
            <v>4</v>
          </cell>
          <cell r="N51">
            <v>24</v>
          </cell>
          <cell r="O51">
            <v>3</v>
          </cell>
          <cell r="P51">
            <v>702</v>
          </cell>
          <cell r="Q51">
            <v>4</v>
          </cell>
          <cell r="R51">
            <v>23</v>
          </cell>
        </row>
        <row r="52">
          <cell r="B52">
            <v>2412112014</v>
          </cell>
          <cell r="C52">
            <v>6207087546</v>
          </cell>
          <cell r="D52" t="str">
            <v>ИППСП</v>
          </cell>
          <cell r="E52" t="str">
            <v>24-0016</v>
          </cell>
          <cell r="F52">
            <v>36915</v>
          </cell>
          <cell r="G52" t="str">
            <v>Обстоен преглед за установяване на орален статус</v>
          </cell>
          <cell r="H52">
            <v>101</v>
          </cell>
          <cell r="I52">
            <v>9</v>
          </cell>
          <cell r="J52">
            <v>2.25</v>
          </cell>
          <cell r="K52">
            <v>58.5</v>
          </cell>
          <cell r="L52">
            <v>9.83</v>
          </cell>
          <cell r="M52">
            <v>12.64</v>
          </cell>
          <cell r="N52">
            <v>20</v>
          </cell>
          <cell r="O52">
            <v>2</v>
          </cell>
          <cell r="P52">
            <v>572</v>
          </cell>
          <cell r="Q52">
            <v>12.17</v>
          </cell>
          <cell r="R52">
            <v>9.83</v>
          </cell>
        </row>
        <row r="53">
          <cell r="B53">
            <v>2412112023</v>
          </cell>
          <cell r="C53">
            <v>6609127690</v>
          </cell>
          <cell r="D53" t="str">
            <v>ИППСП</v>
          </cell>
          <cell r="E53" t="str">
            <v>24-033</v>
          </cell>
          <cell r="F53">
            <v>36914</v>
          </cell>
          <cell r="G53" t="str">
            <v>Обстоен преглед за установяване на орален статус</v>
          </cell>
          <cell r="H53">
            <v>101</v>
          </cell>
          <cell r="I53">
            <v>7</v>
          </cell>
          <cell r="J53">
            <v>1.75</v>
          </cell>
          <cell r="K53">
            <v>45.5</v>
          </cell>
          <cell r="L53">
            <v>13.16</v>
          </cell>
          <cell r="M53">
            <v>8.9600000000000009</v>
          </cell>
          <cell r="N53">
            <v>20</v>
          </cell>
          <cell r="O53">
            <v>2</v>
          </cell>
          <cell r="P53">
            <v>572</v>
          </cell>
          <cell r="Q53">
            <v>8.84</v>
          </cell>
          <cell r="R53">
            <v>13.16</v>
          </cell>
        </row>
        <row r="54">
          <cell r="B54">
            <v>2412112017</v>
          </cell>
          <cell r="C54">
            <v>6507017576</v>
          </cell>
          <cell r="D54" t="str">
            <v>ИППСП</v>
          </cell>
          <cell r="E54" t="str">
            <v>24-0039</v>
          </cell>
          <cell r="F54">
            <v>36914</v>
          </cell>
          <cell r="G54" t="str">
            <v>Обстоен преглед за установяване на орален статус</v>
          </cell>
          <cell r="H54">
            <v>101</v>
          </cell>
          <cell r="I54">
            <v>9</v>
          </cell>
          <cell r="J54">
            <v>2.25</v>
          </cell>
          <cell r="K54">
            <v>58.5</v>
          </cell>
          <cell r="L54">
            <v>14.32</v>
          </cell>
          <cell r="M54">
            <v>7.72</v>
          </cell>
          <cell r="N54">
            <v>18</v>
          </cell>
          <cell r="O54">
            <v>4</v>
          </cell>
          <cell r="P54">
            <v>572</v>
          </cell>
          <cell r="Q54">
            <v>7.68</v>
          </cell>
          <cell r="R54">
            <v>14.32</v>
          </cell>
        </row>
        <row r="55">
          <cell r="B55">
            <v>2412112019</v>
          </cell>
          <cell r="C55">
            <v>5109197634</v>
          </cell>
          <cell r="D55" t="str">
            <v>ИППСП</v>
          </cell>
          <cell r="E55" t="str">
            <v>24-067</v>
          </cell>
          <cell r="F55">
            <v>36915</v>
          </cell>
          <cell r="G55" t="str">
            <v>Обстоен преглед за установяване на орален статус</v>
          </cell>
          <cell r="H55">
            <v>101</v>
          </cell>
          <cell r="I55">
            <v>14</v>
          </cell>
          <cell r="J55">
            <v>3.5</v>
          </cell>
          <cell r="K55">
            <v>91</v>
          </cell>
          <cell r="L55">
            <v>14.32</v>
          </cell>
          <cell r="M55">
            <v>10.75</v>
          </cell>
          <cell r="N55">
            <v>20</v>
          </cell>
          <cell r="O55">
            <v>5</v>
          </cell>
          <cell r="P55">
            <v>650</v>
          </cell>
          <cell r="Q55">
            <v>10.68</v>
          </cell>
          <cell r="R55">
            <v>14.32</v>
          </cell>
        </row>
        <row r="56">
          <cell r="B56">
            <v>2412112008</v>
          </cell>
          <cell r="C56">
            <v>6008284558</v>
          </cell>
          <cell r="D56" t="str">
            <v>ИППСП</v>
          </cell>
          <cell r="E56" t="str">
            <v>24-0254</v>
          </cell>
          <cell r="F56">
            <v>36921</v>
          </cell>
          <cell r="G56" t="str">
            <v>Обстоен преглед за установяване на орален статус</v>
          </cell>
          <cell r="H56">
            <v>101</v>
          </cell>
          <cell r="I56">
            <v>14</v>
          </cell>
          <cell r="J56">
            <v>3.5</v>
          </cell>
          <cell r="K56">
            <v>91</v>
          </cell>
          <cell r="L56">
            <v>15.5</v>
          </cell>
          <cell r="M56">
            <v>7.07</v>
          </cell>
          <cell r="N56">
            <v>15</v>
          </cell>
          <cell r="O56">
            <v>7</v>
          </cell>
          <cell r="P56">
            <v>572</v>
          </cell>
          <cell r="Q56">
            <v>7</v>
          </cell>
          <cell r="R56">
            <v>15</v>
          </cell>
        </row>
        <row r="57">
          <cell r="B57">
            <v>2412112032</v>
          </cell>
          <cell r="C57">
            <v>4802181990</v>
          </cell>
          <cell r="D57" t="str">
            <v>ИППСП</v>
          </cell>
          <cell r="E57" t="str">
            <v>24-0237</v>
          </cell>
          <cell r="F57">
            <v>36921</v>
          </cell>
          <cell r="G57" t="str">
            <v>Обстоен преглед за установяване на орален статус</v>
          </cell>
          <cell r="H57">
            <v>101</v>
          </cell>
          <cell r="I57">
            <v>24</v>
          </cell>
          <cell r="J57">
            <v>6</v>
          </cell>
          <cell r="K57">
            <v>156</v>
          </cell>
          <cell r="L57">
            <v>20.14</v>
          </cell>
          <cell r="M57">
            <v>0</v>
          </cell>
          <cell r="N57">
            <v>20</v>
          </cell>
          <cell r="O57">
            <v>0</v>
          </cell>
          <cell r="P57">
            <v>520</v>
          </cell>
          <cell r="Q57">
            <v>0</v>
          </cell>
          <cell r="R57">
            <v>20</v>
          </cell>
        </row>
        <row r="58">
          <cell r="B58">
            <v>2412112016</v>
          </cell>
          <cell r="C58">
            <v>5809037570</v>
          </cell>
          <cell r="D58" t="str">
            <v>ИППСП</v>
          </cell>
          <cell r="E58" t="str">
            <v>24-0152</v>
          </cell>
          <cell r="F58">
            <v>36921</v>
          </cell>
          <cell r="G58" t="str">
            <v>Обстоен преглед за установяване на орален статус</v>
          </cell>
          <cell r="H58">
            <v>101</v>
          </cell>
          <cell r="I58">
            <v>10</v>
          </cell>
          <cell r="J58">
            <v>2.5</v>
          </cell>
          <cell r="K58">
            <v>65</v>
          </cell>
          <cell r="L58">
            <v>12.33</v>
          </cell>
          <cell r="M58">
            <v>7.7</v>
          </cell>
          <cell r="N58">
            <v>15</v>
          </cell>
          <cell r="O58">
            <v>5</v>
          </cell>
          <cell r="P58">
            <v>520</v>
          </cell>
          <cell r="Q58">
            <v>7.67</v>
          </cell>
          <cell r="R58">
            <v>12.33</v>
          </cell>
        </row>
        <row r="59">
          <cell r="B59">
            <v>2412112007</v>
          </cell>
          <cell r="C59" t="str">
            <v>5506158515</v>
          </cell>
          <cell r="D59" t="str">
            <v>ИППСП</v>
          </cell>
          <cell r="E59" t="str">
            <v>24-0377</v>
          </cell>
          <cell r="F59">
            <v>36921</v>
          </cell>
          <cell r="G59" t="str">
            <v>Обстоен преглед за установяване на орален статус</v>
          </cell>
          <cell r="H59">
            <v>101</v>
          </cell>
          <cell r="I59">
            <v>6</v>
          </cell>
          <cell r="J59">
            <v>1.5</v>
          </cell>
          <cell r="K59">
            <v>39</v>
          </cell>
          <cell r="L59">
            <v>15.03</v>
          </cell>
          <cell r="M59">
            <v>7.18</v>
          </cell>
          <cell r="N59">
            <v>15</v>
          </cell>
          <cell r="O59">
            <v>7</v>
          </cell>
          <cell r="P59">
            <v>572</v>
          </cell>
          <cell r="Q59">
            <v>7</v>
          </cell>
          <cell r="R59">
            <v>15</v>
          </cell>
        </row>
        <row r="60">
          <cell r="B60">
            <v>2412112068</v>
          </cell>
          <cell r="C60" t="str">
            <v>2303257620</v>
          </cell>
          <cell r="D60" t="str">
            <v>ИППСП</v>
          </cell>
          <cell r="E60" t="str">
            <v>24-0156</v>
          </cell>
          <cell r="F60">
            <v>36920</v>
          </cell>
          <cell r="G60" t="str">
            <v>Обстоен преглед за установяване на орален статус</v>
          </cell>
          <cell r="H60">
            <v>101</v>
          </cell>
          <cell r="I60">
            <v>8</v>
          </cell>
          <cell r="J60">
            <v>2</v>
          </cell>
          <cell r="K60">
            <v>52</v>
          </cell>
          <cell r="L60">
            <v>7.06</v>
          </cell>
          <cell r="M60">
            <v>3.03</v>
          </cell>
          <cell r="N60">
            <v>8</v>
          </cell>
          <cell r="O60">
            <v>2</v>
          </cell>
          <cell r="P60">
            <v>260</v>
          </cell>
          <cell r="Q60">
            <v>2.94</v>
          </cell>
          <cell r="R60">
            <v>7.06</v>
          </cell>
        </row>
        <row r="61">
          <cell r="B61">
            <v>2412112025</v>
          </cell>
          <cell r="C61">
            <v>5703047304</v>
          </cell>
          <cell r="D61" t="str">
            <v>ИППСП</v>
          </cell>
          <cell r="E61" t="str">
            <v>24-0429</v>
          </cell>
          <cell r="F61">
            <v>36922</v>
          </cell>
          <cell r="G61" t="str">
            <v>Обстоен преглед за установяване на орален статус</v>
          </cell>
          <cell r="H61">
            <v>101</v>
          </cell>
          <cell r="I61">
            <v>12</v>
          </cell>
          <cell r="J61">
            <v>3</v>
          </cell>
          <cell r="K61">
            <v>78</v>
          </cell>
          <cell r="L61">
            <v>13.97</v>
          </cell>
          <cell r="M61">
            <v>8.0299999999999994</v>
          </cell>
          <cell r="N61">
            <v>15</v>
          </cell>
          <cell r="O61">
            <v>7</v>
          </cell>
          <cell r="P61">
            <v>572</v>
          </cell>
          <cell r="Q61">
            <v>8.0299999999999994</v>
          </cell>
          <cell r="R61">
            <v>13.97</v>
          </cell>
        </row>
        <row r="62">
          <cell r="B62">
            <v>2412112026</v>
          </cell>
          <cell r="C62">
            <v>5912141619</v>
          </cell>
          <cell r="D62" t="str">
            <v>ИППСП</v>
          </cell>
          <cell r="E62" t="str">
            <v>24-0424</v>
          </cell>
          <cell r="F62">
            <v>36922</v>
          </cell>
          <cell r="G62" t="str">
            <v>Обстоен преглед за установяване на орален статус</v>
          </cell>
          <cell r="H62">
            <v>101</v>
          </cell>
          <cell r="I62">
            <v>14</v>
          </cell>
          <cell r="J62">
            <v>3.5</v>
          </cell>
          <cell r="K62">
            <v>91</v>
          </cell>
          <cell r="L62">
            <v>14.2</v>
          </cell>
          <cell r="M62">
            <v>7.82</v>
          </cell>
          <cell r="N62">
            <v>15</v>
          </cell>
          <cell r="O62">
            <v>7</v>
          </cell>
          <cell r="P62">
            <v>572</v>
          </cell>
          <cell r="Q62">
            <v>7.8</v>
          </cell>
          <cell r="R62">
            <v>14.2</v>
          </cell>
        </row>
        <row r="63">
          <cell r="B63">
            <v>2412112057</v>
          </cell>
          <cell r="C63">
            <v>4407251864</v>
          </cell>
          <cell r="D63" t="str">
            <v>ИППСП</v>
          </cell>
          <cell r="E63" t="str">
            <v>24-0342</v>
          </cell>
          <cell r="F63">
            <v>36922</v>
          </cell>
          <cell r="G63" t="str">
            <v>Обстоен преглед за установяване на орален статус</v>
          </cell>
          <cell r="H63">
            <v>101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>
            <v>2412112054</v>
          </cell>
          <cell r="C64">
            <v>5312107572</v>
          </cell>
          <cell r="D64" t="str">
            <v>ИППСП</v>
          </cell>
          <cell r="E64" t="str">
            <v>24-0268</v>
          </cell>
          <cell r="F64">
            <v>36922</v>
          </cell>
          <cell r="G64" t="str">
            <v>Обстоен преглед за установяване на орален статус</v>
          </cell>
          <cell r="H64">
            <v>101</v>
          </cell>
          <cell r="J64">
            <v>0</v>
          </cell>
          <cell r="K64">
            <v>0</v>
          </cell>
          <cell r="L64">
            <v>11.13</v>
          </cell>
          <cell r="M64">
            <v>10.95</v>
          </cell>
          <cell r="N64">
            <v>15</v>
          </cell>
          <cell r="O64">
            <v>7</v>
          </cell>
          <cell r="P64">
            <v>572</v>
          </cell>
          <cell r="Q64">
            <v>10.87</v>
          </cell>
          <cell r="R64">
            <v>11.13</v>
          </cell>
        </row>
        <row r="65">
          <cell r="B65">
            <v>2412112030</v>
          </cell>
          <cell r="C65">
            <v>7004227551</v>
          </cell>
          <cell r="D65" t="str">
            <v>ИППСП</v>
          </cell>
          <cell r="E65" t="str">
            <v>24-0452</v>
          </cell>
          <cell r="F65">
            <v>36922</v>
          </cell>
          <cell r="G65" t="str">
            <v>Обстоен преглед за установяване на орален статус</v>
          </cell>
          <cell r="H65">
            <v>101</v>
          </cell>
          <cell r="I65">
            <v>6</v>
          </cell>
          <cell r="J65">
            <v>1.5</v>
          </cell>
          <cell r="K65">
            <v>39</v>
          </cell>
          <cell r="L65">
            <v>8.84</v>
          </cell>
          <cell r="M65">
            <v>13.22</v>
          </cell>
          <cell r="N65">
            <v>15</v>
          </cell>
          <cell r="O65">
            <v>7</v>
          </cell>
          <cell r="P65">
            <v>572</v>
          </cell>
          <cell r="Q65">
            <v>13.16</v>
          </cell>
          <cell r="R65">
            <v>8.84</v>
          </cell>
        </row>
        <row r="66">
          <cell r="B66">
            <v>2412112062</v>
          </cell>
          <cell r="C66">
            <v>6902052537</v>
          </cell>
          <cell r="D66" t="str">
            <v>ИППСП</v>
          </cell>
          <cell r="E66" t="str">
            <v>24-0434</v>
          </cell>
          <cell r="F66">
            <v>36922</v>
          </cell>
          <cell r="G66" t="str">
            <v>Обстоен преглед за установяване на орален статус</v>
          </cell>
          <cell r="H66">
            <v>101</v>
          </cell>
          <cell r="I66">
            <v>3</v>
          </cell>
          <cell r="J66">
            <v>0.75</v>
          </cell>
          <cell r="K66">
            <v>19.5</v>
          </cell>
          <cell r="L66">
            <v>3.29</v>
          </cell>
          <cell r="M66">
            <v>18.82</v>
          </cell>
          <cell r="N66">
            <v>15</v>
          </cell>
          <cell r="O66">
            <v>7</v>
          </cell>
          <cell r="P66">
            <v>572</v>
          </cell>
          <cell r="Q66">
            <v>18.71</v>
          </cell>
          <cell r="R66">
            <v>3.29</v>
          </cell>
        </row>
        <row r="67">
          <cell r="B67">
            <v>2412112004</v>
          </cell>
          <cell r="C67">
            <v>5908037672</v>
          </cell>
          <cell r="D67" t="str">
            <v>ИППСП</v>
          </cell>
          <cell r="E67" t="str">
            <v>24-0453</v>
          </cell>
          <cell r="F67">
            <v>36922</v>
          </cell>
          <cell r="G67" t="str">
            <v>Обстоен преглед за установяване на орален статус</v>
          </cell>
          <cell r="H67">
            <v>101</v>
          </cell>
          <cell r="I67">
            <v>6</v>
          </cell>
          <cell r="J67">
            <v>1.5</v>
          </cell>
          <cell r="K67">
            <v>39</v>
          </cell>
          <cell r="L67">
            <v>13.03</v>
          </cell>
          <cell r="M67">
            <v>9.0299999999999994</v>
          </cell>
          <cell r="N67">
            <v>15</v>
          </cell>
          <cell r="O67">
            <v>7</v>
          </cell>
          <cell r="P67">
            <v>572</v>
          </cell>
          <cell r="Q67">
            <v>8.9700000000000006</v>
          </cell>
          <cell r="R67">
            <v>13.03</v>
          </cell>
        </row>
        <row r="68">
          <cell r="B68">
            <v>2412112065</v>
          </cell>
          <cell r="C68">
            <v>4105218758</v>
          </cell>
          <cell r="D68" t="str">
            <v>ИППСП</v>
          </cell>
          <cell r="E68" t="str">
            <v>24-0253</v>
          </cell>
          <cell r="F68">
            <v>36922</v>
          </cell>
          <cell r="G68" t="str">
            <v>Обстоен преглед за установяване на орален статус</v>
          </cell>
          <cell r="H68">
            <v>101</v>
          </cell>
          <cell r="I68">
            <v>4</v>
          </cell>
          <cell r="J68">
            <v>1</v>
          </cell>
          <cell r="K68">
            <v>26</v>
          </cell>
          <cell r="L68">
            <v>3.57</v>
          </cell>
          <cell r="M68">
            <v>18.48</v>
          </cell>
          <cell r="N68">
            <v>18</v>
          </cell>
          <cell r="O68">
            <v>4</v>
          </cell>
          <cell r="P68">
            <v>572</v>
          </cell>
          <cell r="Q68">
            <v>18.43</v>
          </cell>
          <cell r="R68">
            <v>3.57</v>
          </cell>
        </row>
        <row r="69">
          <cell r="B69">
            <v>2412112005</v>
          </cell>
          <cell r="C69">
            <v>5901304099</v>
          </cell>
          <cell r="D69" t="str">
            <v>ИППСП</v>
          </cell>
          <cell r="E69" t="str">
            <v>24-0454</v>
          </cell>
          <cell r="F69">
            <v>36922</v>
          </cell>
          <cell r="G69" t="str">
            <v>Обстоен преглед за установяване на орален статус</v>
          </cell>
          <cell r="H69">
            <v>101</v>
          </cell>
          <cell r="I69">
            <v>9</v>
          </cell>
          <cell r="J69">
            <v>2.25</v>
          </cell>
          <cell r="K69">
            <v>58.5</v>
          </cell>
          <cell r="L69">
            <v>11.78</v>
          </cell>
          <cell r="M69">
            <v>8.31</v>
          </cell>
          <cell r="N69">
            <v>13</v>
          </cell>
          <cell r="O69">
            <v>7</v>
          </cell>
          <cell r="P69">
            <v>520</v>
          </cell>
          <cell r="Q69">
            <v>8.2200000000000006</v>
          </cell>
          <cell r="R69">
            <v>11.78</v>
          </cell>
        </row>
        <row r="70">
          <cell r="B70">
            <v>2412112006</v>
          </cell>
          <cell r="C70">
            <v>6606138854</v>
          </cell>
          <cell r="D70" t="str">
            <v>ИППСП</v>
          </cell>
          <cell r="E70" t="str">
            <v>24-0455</v>
          </cell>
          <cell r="F70">
            <v>36922</v>
          </cell>
          <cell r="G70" t="str">
            <v>Обстоен преглед за установяване на орален статус</v>
          </cell>
          <cell r="H70">
            <v>101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15</v>
          </cell>
          <cell r="O70">
            <v>7</v>
          </cell>
          <cell r="P70">
            <v>0</v>
          </cell>
          <cell r="Q70">
            <v>0</v>
          </cell>
          <cell r="R70">
            <v>0</v>
          </cell>
        </row>
        <row r="71">
          <cell r="B71">
            <v>2412112055</v>
          </cell>
          <cell r="C71">
            <v>6203047606</v>
          </cell>
          <cell r="D71" t="str">
            <v>ИППСП</v>
          </cell>
          <cell r="E71" t="str">
            <v>24-0030</v>
          </cell>
          <cell r="F71">
            <v>36916</v>
          </cell>
          <cell r="G71" t="str">
            <v>Обстоен преглед за установяване на орален статус</v>
          </cell>
          <cell r="H71">
            <v>101</v>
          </cell>
          <cell r="I71">
            <v>9</v>
          </cell>
          <cell r="J71">
            <v>2.25</v>
          </cell>
          <cell r="K71">
            <v>58.5</v>
          </cell>
          <cell r="L71">
            <v>12.18</v>
          </cell>
          <cell r="M71">
            <v>6.93</v>
          </cell>
          <cell r="N71">
            <v>15</v>
          </cell>
          <cell r="O71">
            <v>4</v>
          </cell>
          <cell r="P71">
            <v>494</v>
          </cell>
          <cell r="Q71">
            <v>6.82</v>
          </cell>
          <cell r="R71">
            <v>12.18</v>
          </cell>
        </row>
        <row r="72">
          <cell r="B72">
            <v>2412112066</v>
          </cell>
          <cell r="C72">
            <v>6707239138</v>
          </cell>
          <cell r="D72" t="str">
            <v>ИППСП</v>
          </cell>
          <cell r="E72" t="str">
            <v>24-0509</v>
          </cell>
          <cell r="F72">
            <v>36923</v>
          </cell>
          <cell r="G72" t="str">
            <v>Обстоен преглед за установяване на орален статус</v>
          </cell>
          <cell r="H72">
            <v>101</v>
          </cell>
          <cell r="I72">
            <v>6</v>
          </cell>
          <cell r="J72">
            <v>1.5</v>
          </cell>
          <cell r="K72">
            <v>39</v>
          </cell>
          <cell r="L72">
            <v>5.26</v>
          </cell>
          <cell r="M72">
            <v>16.23</v>
          </cell>
          <cell r="N72">
            <v>15</v>
          </cell>
          <cell r="O72">
            <v>6</v>
          </cell>
          <cell r="P72">
            <v>546</v>
          </cell>
          <cell r="Q72">
            <v>15.74</v>
          </cell>
          <cell r="R72">
            <v>5.26</v>
          </cell>
        </row>
        <row r="73">
          <cell r="B73">
            <v>2412112039</v>
          </cell>
          <cell r="C73">
            <v>6109227659</v>
          </cell>
          <cell r="D73" t="str">
            <v>ИППСП</v>
          </cell>
          <cell r="E73" t="str">
            <v>24-0448</v>
          </cell>
          <cell r="F73">
            <v>36923</v>
          </cell>
          <cell r="G73" t="str">
            <v>Обстоен преглед за установяване на орален статус</v>
          </cell>
          <cell r="H73">
            <v>101</v>
          </cell>
          <cell r="I73">
            <v>14</v>
          </cell>
          <cell r="J73">
            <v>3.5</v>
          </cell>
          <cell r="K73">
            <v>91</v>
          </cell>
          <cell r="L73">
            <v>20.49</v>
          </cell>
          <cell r="M73">
            <v>2.0299999999999998</v>
          </cell>
          <cell r="N73">
            <v>20</v>
          </cell>
          <cell r="O73">
            <v>2</v>
          </cell>
          <cell r="P73">
            <v>572</v>
          </cell>
          <cell r="Q73">
            <v>2</v>
          </cell>
          <cell r="R73">
            <v>20</v>
          </cell>
        </row>
        <row r="74">
          <cell r="B74">
            <v>2412112015</v>
          </cell>
          <cell r="C74">
            <v>7505057627</v>
          </cell>
          <cell r="D74" t="str">
            <v>ИППСП</v>
          </cell>
          <cell r="E74" t="str">
            <v>24-0568</v>
          </cell>
          <cell r="F74">
            <v>36923</v>
          </cell>
          <cell r="G74" t="str">
            <v>Обстоен преглед за установяване на орален статус</v>
          </cell>
          <cell r="H74">
            <v>101</v>
          </cell>
          <cell r="I74">
            <v>20</v>
          </cell>
          <cell r="J74">
            <v>5</v>
          </cell>
          <cell r="K74">
            <v>130</v>
          </cell>
          <cell r="L74">
            <v>14.11</v>
          </cell>
          <cell r="M74">
            <v>11.02</v>
          </cell>
          <cell r="N74">
            <v>20</v>
          </cell>
          <cell r="O74">
            <v>5</v>
          </cell>
          <cell r="P74">
            <v>650</v>
          </cell>
          <cell r="Q74">
            <v>10.89</v>
          </cell>
          <cell r="R74">
            <v>14.11</v>
          </cell>
        </row>
        <row r="75">
          <cell r="B75">
            <v>2412112067</v>
          </cell>
          <cell r="C75">
            <v>6610217640</v>
          </cell>
          <cell r="D75" t="str">
            <v>ИППСП</v>
          </cell>
          <cell r="E75" t="str">
            <v>24-0510</v>
          </cell>
          <cell r="F75">
            <v>36923</v>
          </cell>
          <cell r="G75" t="str">
            <v>Обстоен преглед за установяване на орален статус</v>
          </cell>
          <cell r="H75">
            <v>101</v>
          </cell>
          <cell r="I75">
            <v>16</v>
          </cell>
          <cell r="J75">
            <v>4</v>
          </cell>
          <cell r="K75">
            <v>104</v>
          </cell>
          <cell r="L75">
            <v>15.07</v>
          </cell>
          <cell r="M75">
            <v>3.53</v>
          </cell>
          <cell r="N75">
            <v>15</v>
          </cell>
          <cell r="O75">
            <v>6</v>
          </cell>
          <cell r="P75">
            <v>481.78</v>
          </cell>
          <cell r="Q75">
            <v>3.53</v>
          </cell>
          <cell r="R75">
            <v>15</v>
          </cell>
        </row>
        <row r="76">
          <cell r="B76">
            <v>2412112060</v>
          </cell>
          <cell r="C76">
            <v>3609147582</v>
          </cell>
          <cell r="D76" t="str">
            <v>ИППСП</v>
          </cell>
          <cell r="E76" t="str">
            <v>24-0161</v>
          </cell>
          <cell r="F76">
            <v>36923</v>
          </cell>
          <cell r="G76" t="str">
            <v>Обстоен преглед за установяване на орален статус</v>
          </cell>
          <cell r="H76">
            <v>101</v>
          </cell>
          <cell r="I76">
            <v>9</v>
          </cell>
          <cell r="J76">
            <v>2.25</v>
          </cell>
          <cell r="K76">
            <v>58.5</v>
          </cell>
          <cell r="L76">
            <v>7.23</v>
          </cell>
          <cell r="M76">
            <v>3.03</v>
          </cell>
          <cell r="N76">
            <v>7</v>
          </cell>
          <cell r="O76">
            <v>3</v>
          </cell>
          <cell r="P76">
            <v>260</v>
          </cell>
          <cell r="Q76">
            <v>3</v>
          </cell>
          <cell r="R76">
            <v>7</v>
          </cell>
        </row>
        <row r="77">
          <cell r="B77">
            <v>2412112003</v>
          </cell>
          <cell r="C77">
            <v>4901297681</v>
          </cell>
          <cell r="D77" t="str">
            <v>ИППСП</v>
          </cell>
          <cell r="E77" t="str">
            <v>24-0305</v>
          </cell>
          <cell r="F77">
            <v>36924</v>
          </cell>
          <cell r="G77" t="str">
            <v>Обстоен преглед за установяване на орален статус</v>
          </cell>
          <cell r="H77">
            <v>101</v>
          </cell>
          <cell r="I77">
            <v>18</v>
          </cell>
          <cell r="J77">
            <v>4.5</v>
          </cell>
          <cell r="K77">
            <v>117</v>
          </cell>
          <cell r="L77">
            <v>17.7</v>
          </cell>
          <cell r="M77">
            <v>4.4000000000000004</v>
          </cell>
          <cell r="N77">
            <v>18</v>
          </cell>
          <cell r="O77">
            <v>4</v>
          </cell>
          <cell r="P77">
            <v>572</v>
          </cell>
          <cell r="Q77">
            <v>4.3</v>
          </cell>
          <cell r="R77">
            <v>17.7</v>
          </cell>
        </row>
        <row r="78">
          <cell r="B78">
            <v>2412112018</v>
          </cell>
          <cell r="C78">
            <v>3902137618</v>
          </cell>
          <cell r="D78" t="str">
            <v>ИППСП</v>
          </cell>
          <cell r="E78" t="str">
            <v>24-0120</v>
          </cell>
          <cell r="F78">
            <v>36916</v>
          </cell>
          <cell r="G78" t="str">
            <v>Обстоен преглед за установяване на орален статус</v>
          </cell>
          <cell r="H78">
            <v>101</v>
          </cell>
          <cell r="I78">
            <v>15</v>
          </cell>
          <cell r="J78">
            <v>3.75</v>
          </cell>
          <cell r="K78">
            <v>97.5</v>
          </cell>
          <cell r="L78">
            <v>15.23</v>
          </cell>
          <cell r="M78">
            <v>7.07</v>
          </cell>
          <cell r="N78">
            <v>15</v>
          </cell>
          <cell r="O78">
            <v>7</v>
          </cell>
          <cell r="P78">
            <v>572</v>
          </cell>
          <cell r="Q78">
            <v>7</v>
          </cell>
          <cell r="R78">
            <v>15</v>
          </cell>
        </row>
        <row r="79">
          <cell r="B79">
            <v>2412112074</v>
          </cell>
          <cell r="C79">
            <v>5111167672</v>
          </cell>
          <cell r="D79" t="str">
            <v>ИППСП</v>
          </cell>
          <cell r="E79" t="str">
            <v>24-0696</v>
          </cell>
          <cell r="F79">
            <v>37135</v>
          </cell>
          <cell r="G79" t="str">
            <v>Обстоен преглед за установяване на орален статус</v>
          </cell>
          <cell r="H79">
            <v>101</v>
          </cell>
          <cell r="I79">
            <v>4</v>
          </cell>
          <cell r="J79">
            <v>1.47</v>
          </cell>
          <cell r="K79">
            <v>38.22</v>
          </cell>
          <cell r="L79">
            <v>4.2699999999999996</v>
          </cell>
          <cell r="M79">
            <v>4.3600000000000003</v>
          </cell>
          <cell r="N79">
            <v>7</v>
          </cell>
          <cell r="O79">
            <v>1</v>
          </cell>
          <cell r="P79">
            <v>208</v>
          </cell>
          <cell r="Q79">
            <v>3.73</v>
          </cell>
          <cell r="R79">
            <v>4.2699999999999996</v>
          </cell>
        </row>
        <row r="80">
          <cell r="B80">
            <v>2412112070</v>
          </cell>
          <cell r="C80">
            <v>4308107626</v>
          </cell>
          <cell r="D80" t="str">
            <v>ИППСП</v>
          </cell>
          <cell r="E80" t="str">
            <v>24-0619</v>
          </cell>
          <cell r="F80">
            <v>36927</v>
          </cell>
          <cell r="G80" t="str">
            <v>Обстоен преглед за установяване на орален статус</v>
          </cell>
          <cell r="H80">
            <v>101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>
            <v>2431112107</v>
          </cell>
          <cell r="C81">
            <v>4402027527</v>
          </cell>
          <cell r="D81" t="str">
            <v>ИППСП</v>
          </cell>
          <cell r="E81" t="str">
            <v>24-0561</v>
          </cell>
          <cell r="F81">
            <v>36924</v>
          </cell>
          <cell r="G81" t="str">
            <v>Обстоен преглед за установяване на орален статус</v>
          </cell>
          <cell r="H81">
            <v>101</v>
          </cell>
          <cell r="I81">
            <v>9</v>
          </cell>
          <cell r="J81">
            <v>2.25</v>
          </cell>
          <cell r="K81">
            <v>58.5</v>
          </cell>
          <cell r="L81">
            <v>12.36</v>
          </cell>
          <cell r="M81">
            <v>9.9</v>
          </cell>
          <cell r="N81">
            <v>17</v>
          </cell>
          <cell r="O81">
            <v>5</v>
          </cell>
          <cell r="P81">
            <v>572</v>
          </cell>
          <cell r="Q81">
            <v>9.64</v>
          </cell>
          <cell r="R81">
            <v>12.36</v>
          </cell>
        </row>
        <row r="82">
          <cell r="B82">
            <v>2412112072</v>
          </cell>
          <cell r="C82">
            <v>5306029125</v>
          </cell>
          <cell r="D82" t="str">
            <v>ИППСП</v>
          </cell>
          <cell r="E82" t="str">
            <v>24-676</v>
          </cell>
          <cell r="F82">
            <v>37062</v>
          </cell>
          <cell r="G82" t="str">
            <v>Обстоен преглед за установяване на орален статус</v>
          </cell>
          <cell r="H82">
            <v>101</v>
          </cell>
          <cell r="I82">
            <v>4</v>
          </cell>
          <cell r="J82">
            <v>1</v>
          </cell>
          <cell r="K82">
            <v>26</v>
          </cell>
          <cell r="L82">
            <v>4.41</v>
          </cell>
          <cell r="M82">
            <v>5.7</v>
          </cell>
          <cell r="N82">
            <v>9</v>
          </cell>
          <cell r="O82">
            <v>1</v>
          </cell>
          <cell r="P82">
            <v>260</v>
          </cell>
          <cell r="Q82">
            <v>5.59</v>
          </cell>
          <cell r="R82">
            <v>4.41</v>
          </cell>
        </row>
        <row r="83">
          <cell r="B83">
            <v>2422112002</v>
          </cell>
          <cell r="C83">
            <v>4908277563</v>
          </cell>
          <cell r="D83" t="str">
            <v>ИППСП</v>
          </cell>
          <cell r="E83" t="str">
            <v>24-0499</v>
          </cell>
          <cell r="F83">
            <v>36922</v>
          </cell>
          <cell r="G83" t="str">
            <v>Обстоен преглед за установяване на орален статус</v>
          </cell>
          <cell r="H83">
            <v>101</v>
          </cell>
          <cell r="I83">
            <v>35</v>
          </cell>
          <cell r="J83">
            <v>8.75</v>
          </cell>
          <cell r="K83">
            <v>227.5</v>
          </cell>
          <cell r="L83">
            <v>30.12</v>
          </cell>
          <cell r="M83">
            <v>0</v>
          </cell>
          <cell r="N83">
            <v>30</v>
          </cell>
          <cell r="O83">
            <v>0</v>
          </cell>
          <cell r="P83">
            <v>780</v>
          </cell>
          <cell r="Q83">
            <v>0</v>
          </cell>
          <cell r="R83">
            <v>30</v>
          </cell>
        </row>
        <row r="84">
          <cell r="B84">
            <v>2422112001</v>
          </cell>
          <cell r="C84">
            <v>6303170450</v>
          </cell>
          <cell r="D84" t="str">
            <v>ИППСП</v>
          </cell>
          <cell r="E84" t="str">
            <v>24-0231</v>
          </cell>
          <cell r="F84">
            <v>36917</v>
          </cell>
          <cell r="G84" t="str">
            <v>Обстоен преглед за установяване на орален статус</v>
          </cell>
          <cell r="H84">
            <v>101</v>
          </cell>
          <cell r="I84">
            <v>6</v>
          </cell>
          <cell r="J84">
            <v>1.5</v>
          </cell>
          <cell r="K84">
            <v>39</v>
          </cell>
          <cell r="L84">
            <v>16.239999999999998</v>
          </cell>
          <cell r="M84">
            <v>5.88</v>
          </cell>
          <cell r="N84">
            <v>17</v>
          </cell>
          <cell r="O84">
            <v>5</v>
          </cell>
          <cell r="P84">
            <v>572</v>
          </cell>
          <cell r="Q84">
            <v>5.76</v>
          </cell>
          <cell r="R84">
            <v>16.239999999999998</v>
          </cell>
        </row>
        <row r="85">
          <cell r="B85">
            <v>2422112005</v>
          </cell>
          <cell r="C85">
            <v>7505255880</v>
          </cell>
          <cell r="D85" t="str">
            <v>ИППСП</v>
          </cell>
          <cell r="E85" t="str">
            <v>24-0162</v>
          </cell>
          <cell r="F85">
            <v>36917</v>
          </cell>
          <cell r="G85" t="str">
            <v>Обстоен преглед за установяване на орален статус</v>
          </cell>
          <cell r="H85">
            <v>101</v>
          </cell>
          <cell r="I85">
            <v>15</v>
          </cell>
          <cell r="J85">
            <v>3.75</v>
          </cell>
          <cell r="K85">
            <v>97.5</v>
          </cell>
          <cell r="L85">
            <v>19.82</v>
          </cell>
          <cell r="M85">
            <v>2.4500000000000002</v>
          </cell>
          <cell r="N85">
            <v>20</v>
          </cell>
          <cell r="O85">
            <v>2</v>
          </cell>
          <cell r="P85">
            <v>572</v>
          </cell>
          <cell r="Q85">
            <v>2.1800000000000002</v>
          </cell>
          <cell r="R85">
            <v>19.82</v>
          </cell>
        </row>
        <row r="86">
          <cell r="B86">
            <v>2422112003</v>
          </cell>
          <cell r="C86">
            <v>5802255591</v>
          </cell>
          <cell r="D86" t="str">
            <v>ИППСП</v>
          </cell>
          <cell r="E86" t="str">
            <v>24-0111</v>
          </cell>
          <cell r="F86">
            <v>36916</v>
          </cell>
          <cell r="G86" t="str">
            <v>Обстоен преглед за установяване на орален статус</v>
          </cell>
          <cell r="H86">
            <v>101</v>
          </cell>
          <cell r="I86">
            <v>2</v>
          </cell>
          <cell r="J86">
            <v>0.5</v>
          </cell>
          <cell r="K86">
            <v>13</v>
          </cell>
          <cell r="L86">
            <v>7.49</v>
          </cell>
          <cell r="M86">
            <v>13.6</v>
          </cell>
          <cell r="N86">
            <v>19</v>
          </cell>
          <cell r="O86">
            <v>3</v>
          </cell>
          <cell r="P86">
            <v>548.34</v>
          </cell>
          <cell r="Q86">
            <v>13.6</v>
          </cell>
          <cell r="R86">
            <v>7.49</v>
          </cell>
        </row>
        <row r="87">
          <cell r="B87">
            <v>2422112004</v>
          </cell>
          <cell r="C87">
            <v>4809017700</v>
          </cell>
          <cell r="D87" t="str">
            <v>ИППСП</v>
          </cell>
          <cell r="E87" t="str">
            <v>24-0567</v>
          </cell>
          <cell r="F87">
            <v>36924</v>
          </cell>
          <cell r="G87" t="str">
            <v>Обстоен преглед за установяване на орален статус</v>
          </cell>
          <cell r="H87">
            <v>101</v>
          </cell>
          <cell r="I87">
            <v>23</v>
          </cell>
          <cell r="J87">
            <v>5.75</v>
          </cell>
          <cell r="K87">
            <v>149.5</v>
          </cell>
          <cell r="L87">
            <v>20.13</v>
          </cell>
          <cell r="M87">
            <v>1.93</v>
          </cell>
          <cell r="N87">
            <v>20</v>
          </cell>
          <cell r="O87">
            <v>2</v>
          </cell>
          <cell r="P87">
            <v>570.17999999999995</v>
          </cell>
          <cell r="Q87">
            <v>1.93</v>
          </cell>
          <cell r="R87">
            <v>20</v>
          </cell>
        </row>
        <row r="88">
          <cell r="B88">
            <v>2422112006</v>
          </cell>
          <cell r="C88">
            <v>7402157568</v>
          </cell>
          <cell r="D88" t="str">
            <v>ИППСП</v>
          </cell>
          <cell r="E88" t="str">
            <v>24-0695</v>
          </cell>
          <cell r="F88">
            <v>37135</v>
          </cell>
          <cell r="G88" t="str">
            <v>Обстоен преглед за установяване на орален статус</v>
          </cell>
          <cell r="H88">
            <v>101</v>
          </cell>
          <cell r="I88">
            <v>4</v>
          </cell>
          <cell r="J88">
            <v>1</v>
          </cell>
          <cell r="K88">
            <v>26</v>
          </cell>
          <cell r="L88">
            <v>6.24</v>
          </cell>
          <cell r="M88">
            <v>2.78</v>
          </cell>
          <cell r="N88">
            <v>7</v>
          </cell>
          <cell r="O88">
            <v>1</v>
          </cell>
          <cell r="P88">
            <v>208</v>
          </cell>
          <cell r="Q88">
            <v>1.76</v>
          </cell>
          <cell r="R88">
            <v>6.24</v>
          </cell>
        </row>
        <row r="89">
          <cell r="B89">
            <v>2431112160</v>
          </cell>
          <cell r="C89">
            <v>7509020781</v>
          </cell>
          <cell r="D89" t="str">
            <v>ИППСП</v>
          </cell>
          <cell r="E89" t="str">
            <v>24-0512</v>
          </cell>
          <cell r="F89">
            <v>36920</v>
          </cell>
          <cell r="G89" t="str">
            <v>Обстоен преглед за установяване на орален статус</v>
          </cell>
          <cell r="H89">
            <v>101</v>
          </cell>
          <cell r="I89">
            <v>16</v>
          </cell>
          <cell r="J89">
            <v>4.53</v>
          </cell>
          <cell r="K89">
            <v>117.78</v>
          </cell>
          <cell r="L89">
            <v>15.6</v>
          </cell>
          <cell r="M89">
            <v>5.0199999999999996</v>
          </cell>
          <cell r="N89">
            <v>15</v>
          </cell>
          <cell r="O89">
            <v>5</v>
          </cell>
          <cell r="P89">
            <v>520</v>
          </cell>
          <cell r="Q89">
            <v>5</v>
          </cell>
          <cell r="R89">
            <v>15</v>
          </cell>
        </row>
        <row r="90">
          <cell r="B90">
            <v>2423112001</v>
          </cell>
          <cell r="C90">
            <v>6304285834</v>
          </cell>
          <cell r="D90" t="str">
            <v>ИППСП</v>
          </cell>
          <cell r="E90" t="str">
            <v>24-0420</v>
          </cell>
          <cell r="F90">
            <v>36922</v>
          </cell>
          <cell r="G90" t="str">
            <v>Обстоен преглед за установяване на орален статус</v>
          </cell>
          <cell r="H90">
            <v>101</v>
          </cell>
          <cell r="I90">
            <v>17</v>
          </cell>
          <cell r="J90">
            <v>4.25</v>
          </cell>
          <cell r="K90">
            <v>110.5</v>
          </cell>
          <cell r="L90">
            <v>20.010000000000002</v>
          </cell>
          <cell r="M90">
            <v>2.0099999999999998</v>
          </cell>
          <cell r="N90">
            <v>20</v>
          </cell>
          <cell r="O90">
            <v>2</v>
          </cell>
          <cell r="P90">
            <v>572</v>
          </cell>
          <cell r="Q90">
            <v>2</v>
          </cell>
          <cell r="R90">
            <v>20</v>
          </cell>
        </row>
        <row r="91">
          <cell r="B91">
            <v>2423112002</v>
          </cell>
          <cell r="C91">
            <v>6306297599</v>
          </cell>
          <cell r="D91" t="str">
            <v>ИППСП</v>
          </cell>
          <cell r="E91" t="str">
            <v>24-0428</v>
          </cell>
          <cell r="F91">
            <v>36922</v>
          </cell>
          <cell r="G91" t="str">
            <v>Обстоен преглед за установяване на орален статус</v>
          </cell>
          <cell r="H91">
            <v>101</v>
          </cell>
          <cell r="I91">
            <v>25</v>
          </cell>
          <cell r="J91">
            <v>6.25</v>
          </cell>
          <cell r="K91">
            <v>162.5</v>
          </cell>
          <cell r="L91">
            <v>18.37</v>
          </cell>
          <cell r="M91">
            <v>4.66</v>
          </cell>
          <cell r="N91">
            <v>20</v>
          </cell>
          <cell r="O91">
            <v>3</v>
          </cell>
          <cell r="P91">
            <v>598</v>
          </cell>
          <cell r="Q91">
            <v>4.63</v>
          </cell>
          <cell r="R91">
            <v>18.37</v>
          </cell>
        </row>
        <row r="92">
          <cell r="B92">
            <v>2424112001</v>
          </cell>
          <cell r="C92">
            <v>7210157614</v>
          </cell>
          <cell r="D92" t="str">
            <v>ИППСП</v>
          </cell>
          <cell r="E92" t="str">
            <v>24-0129</v>
          </cell>
          <cell r="F92">
            <v>36915</v>
          </cell>
          <cell r="G92" t="str">
            <v>Обстоен преглед за установяване на орален статус</v>
          </cell>
          <cell r="H92">
            <v>101</v>
          </cell>
          <cell r="I92">
            <v>20</v>
          </cell>
          <cell r="J92">
            <v>5</v>
          </cell>
          <cell r="K92">
            <v>130</v>
          </cell>
          <cell r="L92">
            <v>21.08</v>
          </cell>
          <cell r="M92">
            <v>7</v>
          </cell>
          <cell r="N92">
            <v>20</v>
          </cell>
          <cell r="O92">
            <v>7</v>
          </cell>
          <cell r="P92">
            <v>702</v>
          </cell>
          <cell r="Q92">
            <v>7</v>
          </cell>
          <cell r="R92">
            <v>20</v>
          </cell>
        </row>
        <row r="93">
          <cell r="B93">
            <v>2424112002</v>
          </cell>
          <cell r="C93">
            <v>5711057260</v>
          </cell>
          <cell r="D93" t="str">
            <v>ИППСП</v>
          </cell>
          <cell r="E93" t="str">
            <v>24-0224</v>
          </cell>
          <cell r="F93">
            <v>36917</v>
          </cell>
          <cell r="G93" t="str">
            <v>Обстоен преглед за установяване на орален статус</v>
          </cell>
          <cell r="H93">
            <v>101</v>
          </cell>
          <cell r="I93">
            <v>12</v>
          </cell>
          <cell r="J93">
            <v>3</v>
          </cell>
          <cell r="K93">
            <v>78</v>
          </cell>
          <cell r="L93">
            <v>19.23</v>
          </cell>
          <cell r="M93">
            <v>9.34</v>
          </cell>
          <cell r="N93">
            <v>22</v>
          </cell>
          <cell r="O93">
            <v>6</v>
          </cell>
          <cell r="P93">
            <v>728</v>
          </cell>
          <cell r="Q93">
            <v>8.77</v>
          </cell>
          <cell r="R93">
            <v>19.23</v>
          </cell>
        </row>
        <row r="94">
          <cell r="B94">
            <v>2424112003</v>
          </cell>
          <cell r="C94">
            <v>6609287609</v>
          </cell>
          <cell r="D94" t="str">
            <v>ИППСП</v>
          </cell>
          <cell r="E94" t="str">
            <v>24-0223</v>
          </cell>
          <cell r="F94">
            <v>36917</v>
          </cell>
          <cell r="G94" t="str">
            <v>Обстоен преглед за установяване на орален статус</v>
          </cell>
          <cell r="H94">
            <v>101</v>
          </cell>
          <cell r="I94">
            <v>2</v>
          </cell>
          <cell r="J94">
            <v>0.5</v>
          </cell>
          <cell r="K94">
            <v>13</v>
          </cell>
          <cell r="L94">
            <v>6.23</v>
          </cell>
          <cell r="M94">
            <v>16.79</v>
          </cell>
          <cell r="N94">
            <v>18</v>
          </cell>
          <cell r="O94">
            <v>5</v>
          </cell>
          <cell r="P94">
            <v>598</v>
          </cell>
          <cell r="Q94">
            <v>16.77</v>
          </cell>
          <cell r="R94">
            <v>6.23</v>
          </cell>
        </row>
        <row r="95">
          <cell r="B95">
            <v>2424112004</v>
          </cell>
          <cell r="C95" t="str">
            <v>6004097538</v>
          </cell>
          <cell r="D95" t="str">
            <v>ИППСП</v>
          </cell>
          <cell r="E95" t="str">
            <v>24-0160</v>
          </cell>
          <cell r="F95">
            <v>36918</v>
          </cell>
          <cell r="G95" t="str">
            <v>Обстоен преглед за установяване на орален статус</v>
          </cell>
          <cell r="H95">
            <v>101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B96">
            <v>2424112005</v>
          </cell>
          <cell r="C96" t="str">
            <v>6910026480</v>
          </cell>
          <cell r="D96" t="str">
            <v>ИППСП</v>
          </cell>
          <cell r="E96" t="str">
            <v>24-0626</v>
          </cell>
          <cell r="F96">
            <v>36929</v>
          </cell>
          <cell r="G96" t="str">
            <v>Обстоен преглед за установяване на орален статус</v>
          </cell>
          <cell r="H96">
            <v>101</v>
          </cell>
          <cell r="I96">
            <v>5</v>
          </cell>
          <cell r="J96">
            <v>1.25</v>
          </cell>
          <cell r="K96">
            <v>32.5</v>
          </cell>
          <cell r="L96">
            <v>7.08</v>
          </cell>
          <cell r="M96">
            <v>4.92</v>
          </cell>
          <cell r="N96">
            <v>8</v>
          </cell>
          <cell r="O96">
            <v>4</v>
          </cell>
          <cell r="P96">
            <v>312</v>
          </cell>
          <cell r="Q96">
            <v>4.92</v>
          </cell>
          <cell r="R96">
            <v>7.08</v>
          </cell>
        </row>
        <row r="97">
          <cell r="B97">
            <v>2412112031</v>
          </cell>
          <cell r="C97">
            <v>6111257530</v>
          </cell>
          <cell r="D97" t="str">
            <v>ИППСП</v>
          </cell>
          <cell r="E97" t="str">
            <v>24-0106</v>
          </cell>
          <cell r="F97">
            <v>36916</v>
          </cell>
          <cell r="G97" t="str">
            <v>Обстоен преглед за установяване на орален статус</v>
          </cell>
          <cell r="H97">
            <v>101</v>
          </cell>
          <cell r="I97">
            <v>10</v>
          </cell>
          <cell r="J97">
            <v>2.5</v>
          </cell>
          <cell r="K97">
            <v>65</v>
          </cell>
          <cell r="L97">
            <v>13.91</v>
          </cell>
          <cell r="M97">
            <v>8.1</v>
          </cell>
          <cell r="N97">
            <v>16</v>
          </cell>
          <cell r="O97">
            <v>6</v>
          </cell>
          <cell r="P97">
            <v>572</v>
          </cell>
          <cell r="Q97">
            <v>8.09</v>
          </cell>
          <cell r="R97">
            <v>13.91</v>
          </cell>
        </row>
        <row r="98">
          <cell r="B98">
            <v>2427112002</v>
          </cell>
          <cell r="C98">
            <v>5812024408</v>
          </cell>
          <cell r="D98" t="str">
            <v>ИППСП</v>
          </cell>
          <cell r="E98" t="str">
            <v>24-0425</v>
          </cell>
          <cell r="F98">
            <v>36922</v>
          </cell>
          <cell r="G98" t="str">
            <v>Обстоен преглед за установяване на орален статус</v>
          </cell>
          <cell r="H98">
            <v>101</v>
          </cell>
          <cell r="I98">
            <v>11</v>
          </cell>
          <cell r="J98">
            <v>2.75</v>
          </cell>
          <cell r="K98">
            <v>71.5</v>
          </cell>
          <cell r="L98">
            <v>20.059999999999999</v>
          </cell>
          <cell r="M98">
            <v>7.04</v>
          </cell>
          <cell r="N98">
            <v>20</v>
          </cell>
          <cell r="O98">
            <v>7</v>
          </cell>
          <cell r="P98">
            <v>702</v>
          </cell>
          <cell r="Q98">
            <v>7</v>
          </cell>
          <cell r="R98">
            <v>20</v>
          </cell>
        </row>
        <row r="99">
          <cell r="B99">
            <v>2427112003</v>
          </cell>
          <cell r="C99">
            <v>6004254771</v>
          </cell>
          <cell r="D99" t="str">
            <v>ИППСП</v>
          </cell>
          <cell r="E99" t="str">
            <v>24-0433</v>
          </cell>
          <cell r="F99">
            <v>36922</v>
          </cell>
          <cell r="G99" t="str">
            <v>Обстоен преглед за установяване на орален статус</v>
          </cell>
          <cell r="H99">
            <v>101</v>
          </cell>
          <cell r="I99">
            <v>5</v>
          </cell>
          <cell r="J99">
            <v>1.25</v>
          </cell>
          <cell r="K99">
            <v>32.5</v>
          </cell>
          <cell r="L99">
            <v>10.25</v>
          </cell>
          <cell r="M99">
            <v>11.93</v>
          </cell>
          <cell r="N99">
            <v>15</v>
          </cell>
          <cell r="O99">
            <v>7</v>
          </cell>
          <cell r="P99">
            <v>572</v>
          </cell>
          <cell r="Q99">
            <v>11.75</v>
          </cell>
          <cell r="R99">
            <v>10.25</v>
          </cell>
        </row>
        <row r="100">
          <cell r="B100">
            <v>2427112004</v>
          </cell>
          <cell r="C100">
            <v>6012248479</v>
          </cell>
          <cell r="D100" t="str">
            <v>ИППСП</v>
          </cell>
          <cell r="E100" t="str">
            <v>24-0422</v>
          </cell>
          <cell r="F100">
            <v>36922</v>
          </cell>
          <cell r="G100" t="str">
            <v>Обстоен преглед за установяване на орален статус</v>
          </cell>
          <cell r="H100">
            <v>101</v>
          </cell>
          <cell r="I100">
            <v>7</v>
          </cell>
          <cell r="J100">
            <v>1.75</v>
          </cell>
          <cell r="K100">
            <v>45.5</v>
          </cell>
          <cell r="L100">
            <v>20</v>
          </cell>
          <cell r="M100">
            <v>7.05</v>
          </cell>
          <cell r="N100">
            <v>20</v>
          </cell>
          <cell r="O100">
            <v>7</v>
          </cell>
          <cell r="P100">
            <v>702</v>
          </cell>
          <cell r="Q100">
            <v>7</v>
          </cell>
          <cell r="R100">
            <v>20</v>
          </cell>
        </row>
        <row r="101">
          <cell r="B101">
            <v>2427112006</v>
          </cell>
          <cell r="C101">
            <v>6901095771</v>
          </cell>
          <cell r="D101" t="str">
            <v>ИППСП</v>
          </cell>
          <cell r="E101" t="str">
            <v>24-0427</v>
          </cell>
          <cell r="F101">
            <v>36922</v>
          </cell>
          <cell r="G101" t="str">
            <v>Обстоен преглед за установяване на орален статус</v>
          </cell>
          <cell r="H101">
            <v>101</v>
          </cell>
          <cell r="I101">
            <v>4</v>
          </cell>
          <cell r="J101">
            <v>1</v>
          </cell>
          <cell r="K101">
            <v>26</v>
          </cell>
          <cell r="L101">
            <v>22.62</v>
          </cell>
          <cell r="M101">
            <v>0</v>
          </cell>
          <cell r="N101">
            <v>22</v>
          </cell>
          <cell r="O101">
            <v>0</v>
          </cell>
          <cell r="P101">
            <v>572</v>
          </cell>
          <cell r="Q101">
            <v>0</v>
          </cell>
          <cell r="R101">
            <v>22</v>
          </cell>
        </row>
        <row r="102">
          <cell r="B102">
            <v>2427112007</v>
          </cell>
          <cell r="C102">
            <v>6203297673</v>
          </cell>
          <cell r="D102" t="str">
            <v>ИППСП</v>
          </cell>
          <cell r="E102" t="str">
            <v>24-035</v>
          </cell>
          <cell r="F102">
            <v>36914</v>
          </cell>
          <cell r="G102" t="str">
            <v>Обстоен преглед за установяване на орален статус</v>
          </cell>
          <cell r="H102">
            <v>101</v>
          </cell>
          <cell r="I102">
            <v>13</v>
          </cell>
          <cell r="J102">
            <v>3.25</v>
          </cell>
          <cell r="K102">
            <v>84.5</v>
          </cell>
          <cell r="L102">
            <v>15.43</v>
          </cell>
          <cell r="M102">
            <v>9.9</v>
          </cell>
          <cell r="N102">
            <v>17</v>
          </cell>
          <cell r="O102">
            <v>5</v>
          </cell>
          <cell r="P102">
            <v>572</v>
          </cell>
          <cell r="Q102">
            <v>6.57</v>
          </cell>
          <cell r="R102">
            <v>15.43</v>
          </cell>
        </row>
        <row r="103">
          <cell r="B103">
            <v>2427112008</v>
          </cell>
          <cell r="C103" t="str">
            <v>6208137560</v>
          </cell>
          <cell r="D103" t="str">
            <v>ИППСП</v>
          </cell>
          <cell r="E103" t="str">
            <v>24-0131</v>
          </cell>
          <cell r="F103">
            <v>36915</v>
          </cell>
          <cell r="G103" t="str">
            <v>Обстоен преглед за установяване на орален статус</v>
          </cell>
          <cell r="H103">
            <v>101</v>
          </cell>
          <cell r="I103">
            <v>6</v>
          </cell>
          <cell r="J103">
            <v>1.5</v>
          </cell>
          <cell r="K103">
            <v>39</v>
          </cell>
          <cell r="L103">
            <v>15.06</v>
          </cell>
          <cell r="M103">
            <v>12.13</v>
          </cell>
          <cell r="N103">
            <v>20</v>
          </cell>
          <cell r="O103">
            <v>7</v>
          </cell>
          <cell r="P103">
            <v>702</v>
          </cell>
          <cell r="Q103">
            <v>11.94</v>
          </cell>
          <cell r="R103">
            <v>15.06</v>
          </cell>
        </row>
        <row r="104">
          <cell r="B104">
            <v>2427112009</v>
          </cell>
          <cell r="C104">
            <v>6507147630</v>
          </cell>
          <cell r="D104" t="str">
            <v>ИППСП</v>
          </cell>
          <cell r="E104" t="str">
            <v>24-0400</v>
          </cell>
          <cell r="F104">
            <v>36921</v>
          </cell>
          <cell r="G104" t="str">
            <v>Обстоен преглед за установяване на орален статус</v>
          </cell>
          <cell r="H104">
            <v>101</v>
          </cell>
          <cell r="I104">
            <v>17</v>
          </cell>
          <cell r="J104">
            <v>4.25</v>
          </cell>
          <cell r="K104">
            <v>110.5</v>
          </cell>
          <cell r="L104">
            <v>14.8</v>
          </cell>
          <cell r="M104">
            <v>7.2</v>
          </cell>
          <cell r="N104">
            <v>15</v>
          </cell>
          <cell r="O104">
            <v>7</v>
          </cell>
          <cell r="P104">
            <v>572</v>
          </cell>
          <cell r="Q104">
            <v>7.2</v>
          </cell>
          <cell r="R104">
            <v>14.8</v>
          </cell>
        </row>
        <row r="105">
          <cell r="B105">
            <v>2427112010</v>
          </cell>
          <cell r="C105">
            <v>7001037579</v>
          </cell>
          <cell r="D105" t="str">
            <v>ИППСП</v>
          </cell>
          <cell r="E105" t="str">
            <v>24-0403</v>
          </cell>
          <cell r="F105">
            <v>36921</v>
          </cell>
          <cell r="G105" t="str">
            <v>Обстоен преглед за установяване на орален статус</v>
          </cell>
          <cell r="H105">
            <v>101</v>
          </cell>
          <cell r="I105">
            <v>10</v>
          </cell>
          <cell r="J105">
            <v>2.5</v>
          </cell>
          <cell r="K105">
            <v>65</v>
          </cell>
          <cell r="L105">
            <v>20.079999999999998</v>
          </cell>
          <cell r="M105">
            <v>6.12</v>
          </cell>
          <cell r="N105">
            <v>20</v>
          </cell>
          <cell r="O105">
            <v>6</v>
          </cell>
          <cell r="P105">
            <v>676</v>
          </cell>
          <cell r="Q105">
            <v>6</v>
          </cell>
          <cell r="R105">
            <v>20</v>
          </cell>
        </row>
        <row r="106">
          <cell r="B106">
            <v>2427112011</v>
          </cell>
          <cell r="C106">
            <v>4509047750</v>
          </cell>
          <cell r="D106" t="str">
            <v>ИППСП</v>
          </cell>
          <cell r="E106" t="str">
            <v>24-0127</v>
          </cell>
          <cell r="F106">
            <v>36916</v>
          </cell>
          <cell r="G106" t="str">
            <v>Обстоен преглед за установяване на орален статус</v>
          </cell>
          <cell r="H106">
            <v>101</v>
          </cell>
          <cell r="I106">
            <v>12</v>
          </cell>
          <cell r="J106">
            <v>3</v>
          </cell>
          <cell r="K106">
            <v>78</v>
          </cell>
          <cell r="L106">
            <v>20.57</v>
          </cell>
          <cell r="M106">
            <v>6.52</v>
          </cell>
          <cell r="N106">
            <v>21</v>
          </cell>
          <cell r="O106">
            <v>6</v>
          </cell>
          <cell r="P106">
            <v>702</v>
          </cell>
          <cell r="Q106">
            <v>6.43</v>
          </cell>
          <cell r="R106">
            <v>20.57</v>
          </cell>
        </row>
        <row r="107">
          <cell r="B107">
            <v>2427112012</v>
          </cell>
          <cell r="C107">
            <v>4704207679</v>
          </cell>
          <cell r="D107" t="str">
            <v>ИППСП</v>
          </cell>
          <cell r="E107" t="str">
            <v>24-0126</v>
          </cell>
          <cell r="F107">
            <v>36916</v>
          </cell>
          <cell r="G107" t="str">
            <v>Обстоен преглед за установяване на орален статус</v>
          </cell>
          <cell r="H107">
            <v>101</v>
          </cell>
          <cell r="I107">
            <v>12</v>
          </cell>
          <cell r="J107">
            <v>3</v>
          </cell>
          <cell r="K107">
            <v>78</v>
          </cell>
          <cell r="L107">
            <v>20.22</v>
          </cell>
          <cell r="M107">
            <v>5.13</v>
          </cell>
          <cell r="N107">
            <v>20</v>
          </cell>
          <cell r="O107">
            <v>5</v>
          </cell>
          <cell r="P107">
            <v>650</v>
          </cell>
          <cell r="Q107">
            <v>5</v>
          </cell>
          <cell r="R107">
            <v>20</v>
          </cell>
        </row>
        <row r="108">
          <cell r="B108">
            <v>2427112016</v>
          </cell>
          <cell r="C108" t="str">
            <v>7307187535</v>
          </cell>
          <cell r="D108" t="str">
            <v>ИППСП</v>
          </cell>
          <cell r="E108" t="str">
            <v>24-0563</v>
          </cell>
          <cell r="F108">
            <v>36921</v>
          </cell>
          <cell r="G108" t="str">
            <v>Обстоен преглед за установяване на орален статус</v>
          </cell>
          <cell r="H108">
            <v>101</v>
          </cell>
          <cell r="I108">
            <v>12</v>
          </cell>
          <cell r="J108">
            <v>3</v>
          </cell>
          <cell r="K108">
            <v>78</v>
          </cell>
          <cell r="L108">
            <v>10.49</v>
          </cell>
          <cell r="M108">
            <v>0</v>
          </cell>
          <cell r="N108">
            <v>10</v>
          </cell>
          <cell r="O108">
            <v>0</v>
          </cell>
          <cell r="P108">
            <v>260</v>
          </cell>
          <cell r="Q108">
            <v>0</v>
          </cell>
          <cell r="R108">
            <v>10</v>
          </cell>
        </row>
        <row r="109">
          <cell r="B109">
            <v>2427112005</v>
          </cell>
          <cell r="C109">
            <v>5107019119</v>
          </cell>
          <cell r="D109" t="str">
            <v>ИППСП</v>
          </cell>
          <cell r="E109" t="str">
            <v>24-0015</v>
          </cell>
          <cell r="F109">
            <v>36915</v>
          </cell>
          <cell r="G109" t="str">
            <v>Обстоен преглед за установяване на орален статус</v>
          </cell>
          <cell r="H109">
            <v>101</v>
          </cell>
          <cell r="I109">
            <v>12</v>
          </cell>
          <cell r="J109">
            <v>3</v>
          </cell>
          <cell r="K109">
            <v>78</v>
          </cell>
          <cell r="L109">
            <v>16.059999999999999</v>
          </cell>
          <cell r="M109">
            <v>7.99</v>
          </cell>
          <cell r="N109">
            <v>18</v>
          </cell>
          <cell r="O109">
            <v>6</v>
          </cell>
          <cell r="P109">
            <v>624</v>
          </cell>
          <cell r="Q109">
            <v>7.94</v>
          </cell>
          <cell r="R109">
            <v>16.059999999999999</v>
          </cell>
        </row>
        <row r="110">
          <cell r="B110">
            <v>2427112001</v>
          </cell>
          <cell r="C110">
            <v>6709270493</v>
          </cell>
          <cell r="D110" t="str">
            <v>ИППСП</v>
          </cell>
          <cell r="E110" t="str">
            <v>24-0577</v>
          </cell>
          <cell r="F110">
            <v>36924</v>
          </cell>
          <cell r="G110" t="str">
            <v>Обстоен преглед за установяване на орален статус</v>
          </cell>
          <cell r="H110">
            <v>101</v>
          </cell>
          <cell r="I110">
            <v>2</v>
          </cell>
          <cell r="J110">
            <v>0.5</v>
          </cell>
          <cell r="K110">
            <v>13</v>
          </cell>
          <cell r="L110">
            <v>14.23</v>
          </cell>
          <cell r="M110">
            <v>6.1</v>
          </cell>
          <cell r="N110">
            <v>14</v>
          </cell>
          <cell r="O110">
            <v>6</v>
          </cell>
          <cell r="P110">
            <v>520</v>
          </cell>
          <cell r="Q110">
            <v>6</v>
          </cell>
          <cell r="R110">
            <v>14</v>
          </cell>
        </row>
        <row r="111">
          <cell r="B111">
            <v>2431112069</v>
          </cell>
          <cell r="C111">
            <v>4105207624</v>
          </cell>
          <cell r="D111" t="str">
            <v>ИППСП</v>
          </cell>
          <cell r="E111" t="str">
            <v>24-0148</v>
          </cell>
          <cell r="F111">
            <v>36922</v>
          </cell>
          <cell r="G111" t="str">
            <v>Обстоен преглед за установяване на орален статус</v>
          </cell>
          <cell r="H111">
            <v>101</v>
          </cell>
          <cell r="I111">
            <v>22</v>
          </cell>
          <cell r="J111">
            <v>5.5</v>
          </cell>
          <cell r="K111">
            <v>143</v>
          </cell>
          <cell r="L111">
            <v>18.02</v>
          </cell>
          <cell r="M111">
            <v>5.01</v>
          </cell>
          <cell r="N111">
            <v>18</v>
          </cell>
          <cell r="O111">
            <v>5</v>
          </cell>
          <cell r="P111">
            <v>598</v>
          </cell>
          <cell r="Q111">
            <v>5</v>
          </cell>
          <cell r="R111">
            <v>18</v>
          </cell>
        </row>
        <row r="112">
          <cell r="B112">
            <v>2431112028</v>
          </cell>
          <cell r="C112">
            <v>6710137595</v>
          </cell>
          <cell r="D112" t="str">
            <v>ИППСП</v>
          </cell>
          <cell r="E112" t="str">
            <v>24-0124</v>
          </cell>
          <cell r="F112">
            <v>36916</v>
          </cell>
          <cell r="G112" t="str">
            <v>Обстоен преглед за установяване на орален статус</v>
          </cell>
          <cell r="H112">
            <v>101</v>
          </cell>
          <cell r="I112">
            <v>18</v>
          </cell>
          <cell r="J112">
            <v>4.5</v>
          </cell>
          <cell r="K112">
            <v>117</v>
          </cell>
          <cell r="L112">
            <v>16.23</v>
          </cell>
          <cell r="M112">
            <v>6.17</v>
          </cell>
          <cell r="N112">
            <v>18</v>
          </cell>
          <cell r="O112">
            <v>4</v>
          </cell>
          <cell r="P112">
            <v>572</v>
          </cell>
          <cell r="Q112">
            <v>5.77</v>
          </cell>
          <cell r="R112">
            <v>16.23</v>
          </cell>
        </row>
        <row r="113">
          <cell r="B113">
            <v>2431112032</v>
          </cell>
          <cell r="C113">
            <v>4004067530</v>
          </cell>
          <cell r="D113" t="str">
            <v>ИППСП</v>
          </cell>
          <cell r="E113" t="str">
            <v>24-0252</v>
          </cell>
          <cell r="F113">
            <v>36922</v>
          </cell>
          <cell r="G113" t="str">
            <v>Обстоен преглед за установяване на орален статус</v>
          </cell>
          <cell r="H113">
            <v>101</v>
          </cell>
          <cell r="I113">
            <v>18</v>
          </cell>
          <cell r="J113">
            <v>4.5</v>
          </cell>
          <cell r="K113">
            <v>117</v>
          </cell>
          <cell r="L113">
            <v>15.04</v>
          </cell>
          <cell r="M113">
            <v>5.05</v>
          </cell>
          <cell r="N113">
            <v>15</v>
          </cell>
          <cell r="O113">
            <v>5</v>
          </cell>
          <cell r="P113">
            <v>520</v>
          </cell>
          <cell r="Q113">
            <v>5</v>
          </cell>
          <cell r="R113">
            <v>15</v>
          </cell>
        </row>
        <row r="114">
          <cell r="B114">
            <v>2431112104</v>
          </cell>
          <cell r="C114">
            <v>5606258605</v>
          </cell>
          <cell r="D114" t="str">
            <v>ИППСП</v>
          </cell>
          <cell r="E114" t="str">
            <v>24-0533</v>
          </cell>
          <cell r="F114">
            <v>36922</v>
          </cell>
          <cell r="G114" t="str">
            <v>Обстоен преглед за установяване на орален статус</v>
          </cell>
          <cell r="H114">
            <v>101</v>
          </cell>
          <cell r="I114">
            <v>9</v>
          </cell>
          <cell r="J114">
            <v>2.25</v>
          </cell>
          <cell r="K114">
            <v>58.5</v>
          </cell>
          <cell r="L114">
            <v>13.38</v>
          </cell>
          <cell r="M114">
            <v>8.67</v>
          </cell>
          <cell r="N114">
            <v>20</v>
          </cell>
          <cell r="O114">
            <v>2</v>
          </cell>
          <cell r="P114">
            <v>572</v>
          </cell>
          <cell r="Q114">
            <v>8.6199999999999992</v>
          </cell>
          <cell r="R114">
            <v>13.38</v>
          </cell>
        </row>
        <row r="115">
          <cell r="B115">
            <v>2431112014</v>
          </cell>
          <cell r="C115">
            <v>4811231733</v>
          </cell>
          <cell r="D115" t="str">
            <v>ИППСП</v>
          </cell>
          <cell r="E115" t="str">
            <v>24-0116</v>
          </cell>
          <cell r="F115">
            <v>36916</v>
          </cell>
          <cell r="G115" t="str">
            <v>Обстоен преглед за установяване на орален статус</v>
          </cell>
          <cell r="H115">
            <v>101</v>
          </cell>
          <cell r="I115">
            <v>16</v>
          </cell>
          <cell r="J115">
            <v>4</v>
          </cell>
          <cell r="K115">
            <v>104</v>
          </cell>
          <cell r="L115">
            <v>15.05</v>
          </cell>
          <cell r="M115">
            <v>7.18</v>
          </cell>
          <cell r="N115">
            <v>15</v>
          </cell>
          <cell r="O115">
            <v>7</v>
          </cell>
          <cell r="P115">
            <v>572</v>
          </cell>
          <cell r="Q115">
            <v>7</v>
          </cell>
          <cell r="R115">
            <v>15</v>
          </cell>
        </row>
        <row r="116">
          <cell r="B116">
            <v>2431112148</v>
          </cell>
          <cell r="C116">
            <v>5601297620</v>
          </cell>
          <cell r="D116" t="str">
            <v>ИППСП</v>
          </cell>
          <cell r="E116" t="str">
            <v>24-0207</v>
          </cell>
          <cell r="F116">
            <v>36921</v>
          </cell>
          <cell r="G116" t="str">
            <v>Обстоен преглед за установяване на орален статус</v>
          </cell>
          <cell r="H116">
            <v>101</v>
          </cell>
          <cell r="I116">
            <v>10</v>
          </cell>
          <cell r="J116">
            <v>2.5</v>
          </cell>
          <cell r="K116">
            <v>65</v>
          </cell>
          <cell r="L116">
            <v>18.100000000000001</v>
          </cell>
          <cell r="M116">
            <v>4.1500000000000004</v>
          </cell>
          <cell r="N116">
            <v>18</v>
          </cell>
          <cell r="O116">
            <v>4</v>
          </cell>
          <cell r="P116">
            <v>572</v>
          </cell>
          <cell r="Q116">
            <v>4</v>
          </cell>
          <cell r="R116">
            <v>18</v>
          </cell>
        </row>
        <row r="117">
          <cell r="B117">
            <v>2431112059</v>
          </cell>
          <cell r="C117">
            <v>4511017572</v>
          </cell>
          <cell r="D117" t="str">
            <v>ИППСП</v>
          </cell>
          <cell r="E117" t="str">
            <v>24-0370</v>
          </cell>
          <cell r="F117">
            <v>36922</v>
          </cell>
          <cell r="G117" t="str">
            <v>Обстоен преглед за установяване на орален статус</v>
          </cell>
          <cell r="H117">
            <v>101</v>
          </cell>
          <cell r="I117">
            <v>22</v>
          </cell>
          <cell r="J117">
            <v>5.5</v>
          </cell>
          <cell r="K117">
            <v>143</v>
          </cell>
          <cell r="L117">
            <v>20.56</v>
          </cell>
          <cell r="M117">
            <v>7.2</v>
          </cell>
          <cell r="N117">
            <v>20</v>
          </cell>
          <cell r="O117">
            <v>7</v>
          </cell>
          <cell r="P117">
            <v>702</v>
          </cell>
          <cell r="Q117">
            <v>7</v>
          </cell>
          <cell r="R117">
            <v>20</v>
          </cell>
        </row>
        <row r="118">
          <cell r="B118">
            <v>2431112093</v>
          </cell>
          <cell r="C118">
            <v>4904097579</v>
          </cell>
          <cell r="D118" t="str">
            <v>ИППСП</v>
          </cell>
          <cell r="E118" t="str">
            <v>24-0115</v>
          </cell>
          <cell r="F118">
            <v>36916</v>
          </cell>
          <cell r="G118" t="str">
            <v>Обстоен преглед за установяване на орален статус</v>
          </cell>
          <cell r="H118">
            <v>101</v>
          </cell>
          <cell r="I118">
            <v>26</v>
          </cell>
          <cell r="J118">
            <v>6.5</v>
          </cell>
          <cell r="K118">
            <v>169</v>
          </cell>
          <cell r="L118">
            <v>20.13</v>
          </cell>
          <cell r="M118">
            <v>7.02</v>
          </cell>
          <cell r="N118">
            <v>20</v>
          </cell>
          <cell r="O118">
            <v>7</v>
          </cell>
          <cell r="P118">
            <v>702</v>
          </cell>
          <cell r="Q118">
            <v>7</v>
          </cell>
          <cell r="R118">
            <v>20</v>
          </cell>
        </row>
        <row r="119">
          <cell r="B119">
            <v>2431112100</v>
          </cell>
          <cell r="C119">
            <v>6001143711</v>
          </cell>
          <cell r="D119" t="str">
            <v>ИППСП</v>
          </cell>
          <cell r="E119" t="str">
            <v>24-0151</v>
          </cell>
          <cell r="F119">
            <v>36922</v>
          </cell>
          <cell r="G119" t="str">
            <v>Обстоен преглед за установяване на орален статус</v>
          </cell>
          <cell r="H119">
            <v>101</v>
          </cell>
          <cell r="I119">
            <v>16</v>
          </cell>
          <cell r="J119">
            <v>4</v>
          </cell>
          <cell r="K119">
            <v>104</v>
          </cell>
          <cell r="L119">
            <v>12.89</v>
          </cell>
          <cell r="M119">
            <v>9.44</v>
          </cell>
          <cell r="N119">
            <v>18</v>
          </cell>
          <cell r="O119">
            <v>4</v>
          </cell>
          <cell r="P119">
            <v>572</v>
          </cell>
          <cell r="Q119">
            <v>9.11</v>
          </cell>
          <cell r="R119">
            <v>12.89</v>
          </cell>
        </row>
        <row r="120">
          <cell r="B120">
            <v>2431112101</v>
          </cell>
          <cell r="C120">
            <v>5902253859</v>
          </cell>
          <cell r="D120" t="str">
            <v>ИППСП</v>
          </cell>
          <cell r="E120" t="str">
            <v>24-0436</v>
          </cell>
          <cell r="F120">
            <v>36922</v>
          </cell>
          <cell r="G120" t="str">
            <v>Обстоен преглед за установяване на орален статус</v>
          </cell>
          <cell r="H120">
            <v>101</v>
          </cell>
          <cell r="I120">
            <v>18</v>
          </cell>
          <cell r="J120">
            <v>4.5</v>
          </cell>
          <cell r="K120">
            <v>117</v>
          </cell>
          <cell r="L120">
            <v>15.06</v>
          </cell>
          <cell r="M120">
            <v>7.03</v>
          </cell>
          <cell r="N120">
            <v>15</v>
          </cell>
          <cell r="O120">
            <v>7</v>
          </cell>
          <cell r="P120">
            <v>572</v>
          </cell>
          <cell r="Q120">
            <v>7</v>
          </cell>
          <cell r="R120">
            <v>15</v>
          </cell>
        </row>
        <row r="121">
          <cell r="B121">
            <v>2431112119</v>
          </cell>
          <cell r="C121">
            <v>5902017560</v>
          </cell>
          <cell r="D121" t="str">
            <v>ИППСП</v>
          </cell>
          <cell r="E121" t="str">
            <v>24-0432</v>
          </cell>
          <cell r="F121">
            <v>36922</v>
          </cell>
          <cell r="G121" t="str">
            <v>Обстоен преглед за установяване на орален статус</v>
          </cell>
          <cell r="H121">
            <v>101</v>
          </cell>
          <cell r="I121">
            <v>17</v>
          </cell>
          <cell r="J121">
            <v>4.25</v>
          </cell>
          <cell r="K121">
            <v>110.5</v>
          </cell>
          <cell r="L121">
            <v>20.079999999999998</v>
          </cell>
          <cell r="M121">
            <v>0</v>
          </cell>
          <cell r="N121">
            <v>20</v>
          </cell>
          <cell r="O121">
            <v>0</v>
          </cell>
          <cell r="P121">
            <v>520</v>
          </cell>
          <cell r="Q121">
            <v>0</v>
          </cell>
          <cell r="R121">
            <v>20</v>
          </cell>
        </row>
        <row r="122">
          <cell r="B122">
            <v>2431112144</v>
          </cell>
          <cell r="C122">
            <v>6610207615</v>
          </cell>
          <cell r="D122" t="str">
            <v>ИППСП</v>
          </cell>
          <cell r="E122" t="str">
            <v>24-0456</v>
          </cell>
          <cell r="F122">
            <v>36922</v>
          </cell>
          <cell r="G122" t="str">
            <v>Обстоен преглед за установяване на орален статус</v>
          </cell>
          <cell r="H122">
            <v>101</v>
          </cell>
          <cell r="I122">
            <v>9</v>
          </cell>
          <cell r="J122">
            <v>2.25</v>
          </cell>
          <cell r="K122">
            <v>58.5</v>
          </cell>
          <cell r="L122">
            <v>9.06</v>
          </cell>
          <cell r="M122">
            <v>13.06</v>
          </cell>
          <cell r="N122">
            <v>15</v>
          </cell>
          <cell r="O122">
            <v>7</v>
          </cell>
          <cell r="P122">
            <v>572</v>
          </cell>
          <cell r="Q122">
            <v>12.94</v>
          </cell>
          <cell r="R122">
            <v>9.06</v>
          </cell>
        </row>
        <row r="123">
          <cell r="B123">
            <v>2431112127</v>
          </cell>
          <cell r="C123">
            <v>5411287679</v>
          </cell>
          <cell r="D123" t="str">
            <v>ИППСП</v>
          </cell>
          <cell r="E123" t="str">
            <v>24-0430</v>
          </cell>
          <cell r="F123">
            <v>36922</v>
          </cell>
          <cell r="G123" t="str">
            <v>Обстоен преглед за установяване на орален статус</v>
          </cell>
          <cell r="H123">
            <v>101</v>
          </cell>
          <cell r="I123">
            <v>11</v>
          </cell>
          <cell r="J123">
            <v>2.75</v>
          </cell>
          <cell r="K123">
            <v>71.5</v>
          </cell>
          <cell r="L123">
            <v>20.170000000000002</v>
          </cell>
          <cell r="M123">
            <v>0</v>
          </cell>
          <cell r="N123">
            <v>20</v>
          </cell>
          <cell r="O123">
            <v>0</v>
          </cell>
          <cell r="P123">
            <v>520</v>
          </cell>
          <cell r="Q123">
            <v>0</v>
          </cell>
          <cell r="R123">
            <v>20</v>
          </cell>
        </row>
        <row r="124">
          <cell r="B124">
            <v>2431112060</v>
          </cell>
          <cell r="C124">
            <v>5912157620</v>
          </cell>
          <cell r="D124" t="str">
            <v>ИППСП</v>
          </cell>
          <cell r="E124" t="str">
            <v>24-0431</v>
          </cell>
          <cell r="F124">
            <v>36922</v>
          </cell>
          <cell r="G124" t="str">
            <v>Обстоен преглед за установяване на орален статус</v>
          </cell>
          <cell r="H124">
            <v>101</v>
          </cell>
          <cell r="I124">
            <v>11</v>
          </cell>
          <cell r="J124">
            <v>2.75</v>
          </cell>
          <cell r="K124">
            <v>71.5</v>
          </cell>
          <cell r="L124">
            <v>18.98</v>
          </cell>
          <cell r="M124">
            <v>4.1500000000000004</v>
          </cell>
          <cell r="N124">
            <v>20</v>
          </cell>
          <cell r="O124">
            <v>3</v>
          </cell>
          <cell r="P124">
            <v>598</v>
          </cell>
          <cell r="Q124">
            <v>4.0199999999999996</v>
          </cell>
          <cell r="R124">
            <v>18.98</v>
          </cell>
        </row>
        <row r="125">
          <cell r="B125">
            <v>2431112141</v>
          </cell>
          <cell r="C125">
            <v>7104197580</v>
          </cell>
          <cell r="D125" t="str">
            <v>ИППСП</v>
          </cell>
          <cell r="E125" t="str">
            <v>24-0344</v>
          </cell>
          <cell r="F125">
            <v>36922</v>
          </cell>
          <cell r="G125" t="str">
            <v>Обстоен преглед за установяване на орален статус</v>
          </cell>
          <cell r="H125">
            <v>101</v>
          </cell>
          <cell r="I125">
            <v>9</v>
          </cell>
          <cell r="J125">
            <v>2.25</v>
          </cell>
          <cell r="K125">
            <v>58.5</v>
          </cell>
          <cell r="L125">
            <v>10.199999999999999</v>
          </cell>
          <cell r="M125">
            <v>5.01</v>
          </cell>
          <cell r="N125">
            <v>10</v>
          </cell>
          <cell r="O125">
            <v>5</v>
          </cell>
          <cell r="P125">
            <v>390</v>
          </cell>
          <cell r="Q125">
            <v>5</v>
          </cell>
          <cell r="R125">
            <v>10</v>
          </cell>
        </row>
        <row r="126">
          <cell r="B126">
            <v>2431112052</v>
          </cell>
          <cell r="C126">
            <v>6403067560</v>
          </cell>
          <cell r="D126" t="str">
            <v>ИППСП</v>
          </cell>
          <cell r="E126" t="str">
            <v>24-0419</v>
          </cell>
          <cell r="F126">
            <v>36922</v>
          </cell>
          <cell r="G126" t="str">
            <v>Обстоен преглед за установяване на орален статус</v>
          </cell>
          <cell r="H126">
            <v>101</v>
          </cell>
          <cell r="I126">
            <v>11</v>
          </cell>
          <cell r="J126">
            <v>2.75</v>
          </cell>
          <cell r="K126">
            <v>71.5</v>
          </cell>
          <cell r="L126">
            <v>15.11</v>
          </cell>
          <cell r="M126">
            <v>7.02</v>
          </cell>
          <cell r="N126">
            <v>15</v>
          </cell>
          <cell r="O126">
            <v>7</v>
          </cell>
          <cell r="P126">
            <v>572</v>
          </cell>
          <cell r="Q126">
            <v>7</v>
          </cell>
          <cell r="R126">
            <v>15</v>
          </cell>
        </row>
        <row r="127">
          <cell r="B127">
            <v>2431112143</v>
          </cell>
          <cell r="C127">
            <v>5411127578</v>
          </cell>
          <cell r="D127" t="str">
            <v>ИППСП</v>
          </cell>
          <cell r="E127" t="str">
            <v>24-0304</v>
          </cell>
          <cell r="F127">
            <v>36922</v>
          </cell>
          <cell r="G127" t="str">
            <v>Обстоен преглед за установяване на орален статус</v>
          </cell>
          <cell r="H127">
            <v>101</v>
          </cell>
          <cell r="J127">
            <v>0</v>
          </cell>
          <cell r="K127">
            <v>0</v>
          </cell>
          <cell r="L127">
            <v>11.65</v>
          </cell>
          <cell r="M127">
            <v>11.2</v>
          </cell>
          <cell r="N127">
            <v>15</v>
          </cell>
          <cell r="O127">
            <v>5</v>
          </cell>
          <cell r="P127">
            <v>520</v>
          </cell>
          <cell r="Q127">
            <v>8.35</v>
          </cell>
          <cell r="R127">
            <v>11.65</v>
          </cell>
        </row>
        <row r="128">
          <cell r="B128">
            <v>2431112106</v>
          </cell>
          <cell r="C128">
            <v>4805235848</v>
          </cell>
          <cell r="D128" t="str">
            <v>ИППСП</v>
          </cell>
          <cell r="E128" t="str">
            <v>24-0421</v>
          </cell>
          <cell r="F128">
            <v>36922</v>
          </cell>
          <cell r="G128" t="str">
            <v>Обстоен преглед за установяване на орален статус</v>
          </cell>
          <cell r="H128">
            <v>101</v>
          </cell>
          <cell r="I128">
            <v>15</v>
          </cell>
          <cell r="J128">
            <v>3.75</v>
          </cell>
          <cell r="K128">
            <v>97.5</v>
          </cell>
          <cell r="L128">
            <v>19.649999999999999</v>
          </cell>
          <cell r="M128">
            <v>7.62</v>
          </cell>
          <cell r="N128">
            <v>20</v>
          </cell>
          <cell r="O128">
            <v>7</v>
          </cell>
          <cell r="P128">
            <v>702</v>
          </cell>
          <cell r="Q128">
            <v>7.35</v>
          </cell>
          <cell r="R128">
            <v>19.649999999999999</v>
          </cell>
        </row>
        <row r="129">
          <cell r="B129">
            <v>2431112140</v>
          </cell>
          <cell r="C129">
            <v>5504067695</v>
          </cell>
          <cell r="D129" t="str">
            <v>ИППСП</v>
          </cell>
          <cell r="E129" t="str">
            <v>24-0426</v>
          </cell>
          <cell r="F129">
            <v>36922</v>
          </cell>
          <cell r="G129" t="str">
            <v>Обстоен преглед за установяване на орален статус</v>
          </cell>
          <cell r="H129">
            <v>101</v>
          </cell>
          <cell r="I129">
            <v>12</v>
          </cell>
          <cell r="J129">
            <v>3</v>
          </cell>
          <cell r="K129">
            <v>78</v>
          </cell>
          <cell r="L129">
            <v>19.03</v>
          </cell>
          <cell r="M129">
            <v>3.02</v>
          </cell>
          <cell r="N129">
            <v>19</v>
          </cell>
          <cell r="O129">
            <v>3</v>
          </cell>
          <cell r="P129">
            <v>572</v>
          </cell>
          <cell r="Q129">
            <v>3</v>
          </cell>
          <cell r="R129">
            <v>19</v>
          </cell>
        </row>
        <row r="130">
          <cell r="B130">
            <v>2431112151</v>
          </cell>
          <cell r="C130">
            <v>7112127636</v>
          </cell>
          <cell r="D130" t="str">
            <v>ИППСП</v>
          </cell>
          <cell r="E130" t="str">
            <v>24-0343</v>
          </cell>
          <cell r="F130">
            <v>36922</v>
          </cell>
          <cell r="G130" t="str">
            <v>Обстоен преглед за установяване на орален статус</v>
          </cell>
          <cell r="H130">
            <v>101</v>
          </cell>
          <cell r="I130">
            <v>3</v>
          </cell>
          <cell r="J130">
            <v>0.75</v>
          </cell>
          <cell r="K130">
            <v>19.5</v>
          </cell>
          <cell r="L130">
            <v>15.05</v>
          </cell>
          <cell r="M130">
            <v>7</v>
          </cell>
          <cell r="N130">
            <v>15</v>
          </cell>
          <cell r="O130">
            <v>7</v>
          </cell>
          <cell r="P130">
            <v>572</v>
          </cell>
          <cell r="Q130">
            <v>7</v>
          </cell>
          <cell r="R130">
            <v>15</v>
          </cell>
        </row>
        <row r="131">
          <cell r="B131">
            <v>2431112007</v>
          </cell>
          <cell r="C131" t="str">
            <v>5307267597</v>
          </cell>
          <cell r="D131" t="str">
            <v>ИППСП</v>
          </cell>
          <cell r="E131" t="str">
            <v>24-0541</v>
          </cell>
          <cell r="F131">
            <v>36922</v>
          </cell>
          <cell r="G131" t="str">
            <v>Обстоен преглед за установяване на орален статус</v>
          </cell>
          <cell r="H131">
            <v>101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>
            <v>2431112008</v>
          </cell>
          <cell r="C132" t="str">
            <v>5105281860</v>
          </cell>
          <cell r="D132" t="str">
            <v>ИППСП</v>
          </cell>
          <cell r="E132" t="str">
            <v>24-0540</v>
          </cell>
          <cell r="F132">
            <v>36922</v>
          </cell>
          <cell r="G132" t="str">
            <v>Обстоен преглед за установяване на орален статус</v>
          </cell>
          <cell r="H132">
            <v>101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B133">
            <v>2431112159</v>
          </cell>
          <cell r="C133" t="str">
            <v>4508067650</v>
          </cell>
          <cell r="D133" t="str">
            <v>ИППСП</v>
          </cell>
          <cell r="E133" t="str">
            <v>24-0451</v>
          </cell>
          <cell r="F133">
            <v>36922</v>
          </cell>
          <cell r="G133" t="str">
            <v>Обстоен преглед за установяване на орален статус</v>
          </cell>
          <cell r="H133">
            <v>101</v>
          </cell>
          <cell r="I133">
            <v>10</v>
          </cell>
          <cell r="J133">
            <v>2.5</v>
          </cell>
          <cell r="K133">
            <v>65</v>
          </cell>
          <cell r="L133">
            <v>10.220000000000001</v>
          </cell>
          <cell r="M133">
            <v>0</v>
          </cell>
          <cell r="N133">
            <v>10</v>
          </cell>
          <cell r="O133">
            <v>0</v>
          </cell>
          <cell r="P133">
            <v>260</v>
          </cell>
          <cell r="Q133">
            <v>0</v>
          </cell>
          <cell r="R133">
            <v>10</v>
          </cell>
        </row>
        <row r="134">
          <cell r="B134">
            <v>2431112161</v>
          </cell>
          <cell r="C134" t="str">
            <v>7206257608</v>
          </cell>
          <cell r="D134" t="str">
            <v>ИППСП</v>
          </cell>
          <cell r="E134" t="str">
            <v>24-0208</v>
          </cell>
          <cell r="F134">
            <v>36921</v>
          </cell>
          <cell r="G134" t="str">
            <v>Обстоен преглед за установяване на орален статус</v>
          </cell>
          <cell r="H134">
            <v>101</v>
          </cell>
          <cell r="I134">
            <v>3</v>
          </cell>
          <cell r="J134">
            <v>0.75</v>
          </cell>
          <cell r="K134">
            <v>19.5</v>
          </cell>
          <cell r="L134">
            <v>10.14</v>
          </cell>
          <cell r="M134">
            <v>0</v>
          </cell>
          <cell r="N134">
            <v>10</v>
          </cell>
          <cell r="O134">
            <v>0</v>
          </cell>
          <cell r="P134">
            <v>260</v>
          </cell>
          <cell r="Q134">
            <v>0</v>
          </cell>
          <cell r="R134">
            <v>10</v>
          </cell>
        </row>
        <row r="135">
          <cell r="B135">
            <v>2431112042</v>
          </cell>
          <cell r="C135">
            <v>5901293517</v>
          </cell>
          <cell r="D135" t="str">
            <v>ИППСП</v>
          </cell>
          <cell r="E135" t="str">
            <v>24-0206</v>
          </cell>
          <cell r="F135">
            <v>36921</v>
          </cell>
          <cell r="G135" t="str">
            <v>Обстоен преглед за установяване на орален статус</v>
          </cell>
          <cell r="H135">
            <v>101</v>
          </cell>
          <cell r="I135">
            <v>8</v>
          </cell>
          <cell r="J135">
            <v>2</v>
          </cell>
          <cell r="K135">
            <v>52</v>
          </cell>
          <cell r="L135">
            <v>15.03</v>
          </cell>
          <cell r="M135">
            <v>6.15</v>
          </cell>
          <cell r="N135">
            <v>15</v>
          </cell>
          <cell r="O135">
            <v>6</v>
          </cell>
          <cell r="P135">
            <v>546</v>
          </cell>
          <cell r="Q135">
            <v>6</v>
          </cell>
          <cell r="R135">
            <v>15</v>
          </cell>
        </row>
        <row r="136">
          <cell r="B136">
            <v>2431112125</v>
          </cell>
          <cell r="C136">
            <v>5910317611</v>
          </cell>
          <cell r="D136" t="str">
            <v>ИППСП</v>
          </cell>
          <cell r="E136" t="str">
            <v>24-0372</v>
          </cell>
          <cell r="F136">
            <v>36921</v>
          </cell>
          <cell r="G136" t="str">
            <v>Обстоен преглед за установяване на орален статус</v>
          </cell>
          <cell r="H136">
            <v>101</v>
          </cell>
          <cell r="I136">
            <v>5</v>
          </cell>
          <cell r="J136">
            <v>1.25</v>
          </cell>
          <cell r="K136">
            <v>32.5</v>
          </cell>
          <cell r="L136">
            <v>12.74</v>
          </cell>
          <cell r="M136">
            <v>7.38</v>
          </cell>
          <cell r="N136">
            <v>13</v>
          </cell>
          <cell r="O136">
            <v>7</v>
          </cell>
          <cell r="P136">
            <v>520</v>
          </cell>
          <cell r="Q136">
            <v>7.26</v>
          </cell>
          <cell r="R136">
            <v>12.74</v>
          </cell>
        </row>
        <row r="137">
          <cell r="B137">
            <v>2431112088</v>
          </cell>
          <cell r="C137">
            <v>5812147655</v>
          </cell>
          <cell r="D137" t="str">
            <v>ИППСП</v>
          </cell>
          <cell r="E137" t="str">
            <v>24-0410</v>
          </cell>
          <cell r="F137">
            <v>36921</v>
          </cell>
          <cell r="G137" t="str">
            <v>Обстоен преглед за установяване на орален статус</v>
          </cell>
          <cell r="H137">
            <v>101</v>
          </cell>
          <cell r="I137">
            <v>15</v>
          </cell>
          <cell r="J137">
            <v>3.75</v>
          </cell>
          <cell r="K137">
            <v>97.5</v>
          </cell>
          <cell r="L137">
            <v>14.15</v>
          </cell>
          <cell r="M137">
            <v>8.09</v>
          </cell>
          <cell r="N137">
            <v>20</v>
          </cell>
          <cell r="O137">
            <v>2</v>
          </cell>
          <cell r="P137">
            <v>572</v>
          </cell>
          <cell r="Q137">
            <v>7.85</v>
          </cell>
          <cell r="R137">
            <v>14.15</v>
          </cell>
        </row>
        <row r="138">
          <cell r="B138">
            <v>2431112006</v>
          </cell>
          <cell r="C138">
            <v>5802099077</v>
          </cell>
          <cell r="D138" t="str">
            <v>ИППСП</v>
          </cell>
          <cell r="E138" t="str">
            <v>24-0113</v>
          </cell>
          <cell r="F138">
            <v>36916</v>
          </cell>
          <cell r="G138" t="str">
            <v>Обстоен преглед за установяване на орален статус</v>
          </cell>
          <cell r="H138">
            <v>101</v>
          </cell>
          <cell r="I138">
            <v>15</v>
          </cell>
          <cell r="J138">
            <v>3.75</v>
          </cell>
          <cell r="K138">
            <v>97.5</v>
          </cell>
          <cell r="L138">
            <v>15.59</v>
          </cell>
          <cell r="M138">
            <v>7.16</v>
          </cell>
          <cell r="N138">
            <v>15</v>
          </cell>
          <cell r="O138">
            <v>7</v>
          </cell>
          <cell r="P138">
            <v>572</v>
          </cell>
          <cell r="Q138">
            <v>7</v>
          </cell>
          <cell r="R138">
            <v>15</v>
          </cell>
        </row>
        <row r="139">
          <cell r="B139">
            <v>2431112047</v>
          </cell>
          <cell r="C139">
            <v>5112277653</v>
          </cell>
          <cell r="D139" t="str">
            <v>ИППСП</v>
          </cell>
          <cell r="E139" t="str">
            <v>24-0235</v>
          </cell>
          <cell r="F139">
            <v>36921</v>
          </cell>
          <cell r="G139" t="str">
            <v>Обстоен преглед за установяване на орален статус</v>
          </cell>
          <cell r="H139">
            <v>101</v>
          </cell>
          <cell r="I139">
            <v>16</v>
          </cell>
          <cell r="J139">
            <v>4</v>
          </cell>
          <cell r="K139">
            <v>104</v>
          </cell>
          <cell r="L139">
            <v>13.38</v>
          </cell>
          <cell r="M139">
            <v>9.6</v>
          </cell>
          <cell r="N139">
            <v>16</v>
          </cell>
          <cell r="O139">
            <v>5</v>
          </cell>
          <cell r="P139">
            <v>546</v>
          </cell>
          <cell r="Q139">
            <v>7.62</v>
          </cell>
          <cell r="R139">
            <v>13.38</v>
          </cell>
        </row>
        <row r="140">
          <cell r="B140">
            <v>2431112050</v>
          </cell>
          <cell r="C140">
            <v>5906217778</v>
          </cell>
          <cell r="D140" t="str">
            <v>ИППСП</v>
          </cell>
          <cell r="E140" t="str">
            <v>24-0108</v>
          </cell>
          <cell r="F140">
            <v>36916</v>
          </cell>
          <cell r="G140" t="str">
            <v>Обстоен преглед за установяване на орален статус</v>
          </cell>
          <cell r="H140">
            <v>101</v>
          </cell>
          <cell r="J140">
            <v>0</v>
          </cell>
          <cell r="K140">
            <v>0</v>
          </cell>
          <cell r="L140">
            <v>15.6</v>
          </cell>
          <cell r="M140">
            <v>14.8</v>
          </cell>
          <cell r="N140">
            <v>25</v>
          </cell>
          <cell r="O140">
            <v>5</v>
          </cell>
          <cell r="P140">
            <v>780</v>
          </cell>
          <cell r="Q140">
            <v>14.4</v>
          </cell>
          <cell r="R140">
            <v>15.6</v>
          </cell>
        </row>
        <row r="141">
          <cell r="B141">
            <v>2431112084</v>
          </cell>
          <cell r="C141">
            <v>6810097670</v>
          </cell>
          <cell r="D141" t="str">
            <v>ИППСП</v>
          </cell>
          <cell r="E141" t="str">
            <v>24-0025</v>
          </cell>
          <cell r="F141">
            <v>36915</v>
          </cell>
          <cell r="G141" t="str">
            <v>Обстоен преглед за установяване на орален статус</v>
          </cell>
          <cell r="H141">
            <v>101</v>
          </cell>
          <cell r="I141">
            <v>20</v>
          </cell>
          <cell r="J141">
            <v>5</v>
          </cell>
          <cell r="K141">
            <v>130</v>
          </cell>
          <cell r="L141">
            <v>17.059999999999999</v>
          </cell>
          <cell r="M141">
            <v>5.07</v>
          </cell>
          <cell r="N141">
            <v>20</v>
          </cell>
          <cell r="O141">
            <v>2</v>
          </cell>
          <cell r="P141">
            <v>572</v>
          </cell>
          <cell r="Q141">
            <v>4.9400000000000004</v>
          </cell>
          <cell r="R141">
            <v>17.059999999999999</v>
          </cell>
        </row>
        <row r="142">
          <cell r="B142">
            <v>2431112070</v>
          </cell>
          <cell r="C142">
            <v>5010286077</v>
          </cell>
          <cell r="D142" t="str">
            <v>ИППСП</v>
          </cell>
          <cell r="E142" t="str">
            <v>24-0128</v>
          </cell>
          <cell r="F142">
            <v>36916</v>
          </cell>
          <cell r="G142" t="str">
            <v>Обстоен преглед за установяване на орален статус</v>
          </cell>
          <cell r="H142">
            <v>101</v>
          </cell>
          <cell r="I142">
            <v>23</v>
          </cell>
          <cell r="J142">
            <v>5.75</v>
          </cell>
          <cell r="K142">
            <v>149.5</v>
          </cell>
          <cell r="L142">
            <v>20.04</v>
          </cell>
          <cell r="M142">
            <v>0</v>
          </cell>
          <cell r="N142">
            <v>20</v>
          </cell>
          <cell r="O142">
            <v>0</v>
          </cell>
          <cell r="P142">
            <v>520</v>
          </cell>
          <cell r="Q142">
            <v>0</v>
          </cell>
          <cell r="R142">
            <v>20</v>
          </cell>
        </row>
        <row r="143">
          <cell r="B143">
            <v>2431112037</v>
          </cell>
          <cell r="C143">
            <v>5502097520</v>
          </cell>
          <cell r="D143" t="str">
            <v>ИППСП</v>
          </cell>
          <cell r="E143" t="str">
            <v>24-0121</v>
          </cell>
          <cell r="F143">
            <v>36916</v>
          </cell>
          <cell r="G143" t="str">
            <v>Обстоен преглед за установяване на орален статус</v>
          </cell>
          <cell r="H143">
            <v>101</v>
          </cell>
          <cell r="I143">
            <v>21</v>
          </cell>
          <cell r="J143">
            <v>5.25</v>
          </cell>
          <cell r="K143">
            <v>136.5</v>
          </cell>
          <cell r="L143">
            <v>20.23</v>
          </cell>
          <cell r="M143">
            <v>1.98</v>
          </cell>
          <cell r="N143">
            <v>20</v>
          </cell>
          <cell r="O143">
            <v>2</v>
          </cell>
          <cell r="P143">
            <v>571.48</v>
          </cell>
          <cell r="Q143">
            <v>1.98</v>
          </cell>
          <cell r="R143">
            <v>20</v>
          </cell>
        </row>
        <row r="144">
          <cell r="B144">
            <v>2431112126</v>
          </cell>
          <cell r="C144">
            <v>5609025778</v>
          </cell>
          <cell r="D144" t="str">
            <v>ИППСП</v>
          </cell>
          <cell r="E144" t="str">
            <v>24-005</v>
          </cell>
          <cell r="F144">
            <v>36914</v>
          </cell>
          <cell r="G144" t="str">
            <v>Обстоен преглед за установяване на орален статус</v>
          </cell>
          <cell r="H144">
            <v>101</v>
          </cell>
          <cell r="I144">
            <v>8</v>
          </cell>
          <cell r="J144">
            <v>2</v>
          </cell>
          <cell r="K144">
            <v>52</v>
          </cell>
          <cell r="L144">
            <v>20.25</v>
          </cell>
          <cell r="M144">
            <v>0</v>
          </cell>
          <cell r="N144">
            <v>20</v>
          </cell>
          <cell r="O144">
            <v>0</v>
          </cell>
          <cell r="P144">
            <v>520</v>
          </cell>
          <cell r="Q144">
            <v>0</v>
          </cell>
          <cell r="R144">
            <v>20</v>
          </cell>
        </row>
        <row r="145">
          <cell r="B145">
            <v>2431112145</v>
          </cell>
          <cell r="C145">
            <v>6609067538</v>
          </cell>
          <cell r="D145" t="str">
            <v>ИППСП</v>
          </cell>
          <cell r="E145" t="str">
            <v>24-0114</v>
          </cell>
          <cell r="F145">
            <v>36916</v>
          </cell>
          <cell r="G145" t="str">
            <v>Обстоен преглед за установяване на орален статус</v>
          </cell>
          <cell r="H145">
            <v>101</v>
          </cell>
          <cell r="I145">
            <v>7</v>
          </cell>
          <cell r="J145">
            <v>1.75</v>
          </cell>
          <cell r="K145">
            <v>45.5</v>
          </cell>
          <cell r="L145">
            <v>8.11</v>
          </cell>
          <cell r="M145">
            <v>1.8</v>
          </cell>
          <cell r="N145">
            <v>9</v>
          </cell>
          <cell r="O145">
            <v>1</v>
          </cell>
          <cell r="P145">
            <v>257.66000000000003</v>
          </cell>
          <cell r="Q145">
            <v>1.8</v>
          </cell>
          <cell r="R145">
            <v>8.11</v>
          </cell>
        </row>
        <row r="146">
          <cell r="B146">
            <v>2431112136</v>
          </cell>
          <cell r="C146">
            <v>5601207631</v>
          </cell>
          <cell r="D146" t="str">
            <v>ИППСП</v>
          </cell>
          <cell r="E146" t="str">
            <v>24-0107</v>
          </cell>
          <cell r="F146">
            <v>36916</v>
          </cell>
          <cell r="G146" t="str">
            <v>Обстоен преглед за установяване на орален статус</v>
          </cell>
          <cell r="H146">
            <v>101</v>
          </cell>
          <cell r="I146">
            <v>11</v>
          </cell>
          <cell r="J146">
            <v>2.75</v>
          </cell>
          <cell r="K146">
            <v>71.5</v>
          </cell>
          <cell r="L146">
            <v>13.77</v>
          </cell>
          <cell r="M146">
            <v>0</v>
          </cell>
          <cell r="N146">
            <v>15</v>
          </cell>
          <cell r="O146">
            <v>4</v>
          </cell>
          <cell r="P146">
            <v>358.02</v>
          </cell>
          <cell r="Q146">
            <v>0</v>
          </cell>
          <cell r="R146">
            <v>13.77</v>
          </cell>
        </row>
        <row r="147">
          <cell r="B147">
            <v>2431112003</v>
          </cell>
          <cell r="C147">
            <v>7306227572</v>
          </cell>
          <cell r="D147" t="str">
            <v>ИППСП</v>
          </cell>
          <cell r="E147" t="str">
            <v>24-0146</v>
          </cell>
          <cell r="F147">
            <v>36917</v>
          </cell>
          <cell r="G147" t="str">
            <v>Обстоен преглед за установяване на орален статус</v>
          </cell>
          <cell r="H147">
            <v>101</v>
          </cell>
          <cell r="I147">
            <v>11</v>
          </cell>
          <cell r="J147">
            <v>2.75</v>
          </cell>
          <cell r="K147">
            <v>71.5</v>
          </cell>
          <cell r="L147">
            <v>11.77</v>
          </cell>
          <cell r="M147">
            <v>10.3</v>
          </cell>
          <cell r="N147">
            <v>20</v>
          </cell>
          <cell r="O147">
            <v>2</v>
          </cell>
          <cell r="P147">
            <v>572</v>
          </cell>
          <cell r="Q147">
            <v>10.23</v>
          </cell>
          <cell r="R147">
            <v>11.77</v>
          </cell>
        </row>
        <row r="148">
          <cell r="B148">
            <v>2431112010</v>
          </cell>
          <cell r="C148">
            <v>6202087646</v>
          </cell>
          <cell r="D148" t="str">
            <v>ИППСП</v>
          </cell>
          <cell r="E148" t="str">
            <v>24-0232</v>
          </cell>
          <cell r="F148">
            <v>36917</v>
          </cell>
          <cell r="G148" t="str">
            <v>Обстоен преглед за установяване на орален статус</v>
          </cell>
          <cell r="H148">
            <v>101</v>
          </cell>
          <cell r="I148">
            <v>9</v>
          </cell>
          <cell r="J148">
            <v>2.25</v>
          </cell>
          <cell r="K148">
            <v>58.5</v>
          </cell>
          <cell r="L148">
            <v>20.21</v>
          </cell>
          <cell r="M148">
            <v>0</v>
          </cell>
          <cell r="N148">
            <v>20</v>
          </cell>
          <cell r="O148">
            <v>0</v>
          </cell>
          <cell r="P148">
            <v>520</v>
          </cell>
          <cell r="Q148">
            <v>0</v>
          </cell>
          <cell r="R148">
            <v>20</v>
          </cell>
        </row>
        <row r="149">
          <cell r="B149">
            <v>2431112038</v>
          </cell>
          <cell r="C149">
            <v>5101277630</v>
          </cell>
          <cell r="D149" t="str">
            <v>ИППСП</v>
          </cell>
          <cell r="E149" t="str">
            <v>24-0227</v>
          </cell>
          <cell r="F149">
            <v>36917</v>
          </cell>
          <cell r="G149" t="str">
            <v>Обстоен преглед за установяване на орален статус</v>
          </cell>
          <cell r="H149">
            <v>101</v>
          </cell>
          <cell r="I149">
            <v>10</v>
          </cell>
          <cell r="J149">
            <v>2.5</v>
          </cell>
          <cell r="K149">
            <v>65</v>
          </cell>
          <cell r="L149">
            <v>14.85</v>
          </cell>
          <cell r="M149">
            <v>5.13</v>
          </cell>
          <cell r="N149">
            <v>15</v>
          </cell>
          <cell r="O149">
            <v>5</v>
          </cell>
          <cell r="P149">
            <v>519.48</v>
          </cell>
          <cell r="Q149">
            <v>5.13</v>
          </cell>
          <cell r="R149">
            <v>14.85</v>
          </cell>
        </row>
        <row r="150">
          <cell r="B150">
            <v>2431112065</v>
          </cell>
          <cell r="C150">
            <v>7006287713</v>
          </cell>
          <cell r="D150" t="str">
            <v>ИППСП</v>
          </cell>
          <cell r="E150" t="str">
            <v>24-0125</v>
          </cell>
          <cell r="F150">
            <v>36916</v>
          </cell>
          <cell r="G150" t="str">
            <v>Обстоен преглед за установяване на орален статус</v>
          </cell>
          <cell r="H150">
            <v>101</v>
          </cell>
          <cell r="I150">
            <v>14</v>
          </cell>
          <cell r="J150">
            <v>3.5</v>
          </cell>
          <cell r="K150">
            <v>91</v>
          </cell>
          <cell r="L150">
            <v>14.57</v>
          </cell>
          <cell r="M150">
            <v>4.42</v>
          </cell>
          <cell r="N150">
            <v>15</v>
          </cell>
          <cell r="O150">
            <v>4</v>
          </cell>
          <cell r="P150">
            <v>493.74</v>
          </cell>
          <cell r="Q150">
            <v>4.42</v>
          </cell>
          <cell r="R150">
            <v>14.57</v>
          </cell>
        </row>
        <row r="151">
          <cell r="B151">
            <v>2431112029</v>
          </cell>
          <cell r="C151">
            <v>7103077532</v>
          </cell>
          <cell r="D151" t="str">
            <v>ИППСП</v>
          </cell>
          <cell r="E151" t="str">
            <v>24-0220</v>
          </cell>
          <cell r="F151">
            <v>36917</v>
          </cell>
          <cell r="G151" t="str">
            <v>Обстоен преглед за установяване на орален статус</v>
          </cell>
          <cell r="H151">
            <v>101</v>
          </cell>
          <cell r="I151">
            <v>10</v>
          </cell>
          <cell r="J151">
            <v>2.5</v>
          </cell>
          <cell r="K151">
            <v>65</v>
          </cell>
          <cell r="L151">
            <v>15.02</v>
          </cell>
          <cell r="M151">
            <v>7.12</v>
          </cell>
          <cell r="N151">
            <v>17</v>
          </cell>
          <cell r="O151">
            <v>5</v>
          </cell>
          <cell r="P151">
            <v>572</v>
          </cell>
          <cell r="Q151">
            <v>6.98</v>
          </cell>
          <cell r="R151">
            <v>15.02</v>
          </cell>
        </row>
        <row r="152">
          <cell r="B152">
            <v>2431112156</v>
          </cell>
          <cell r="C152">
            <v>6811137593</v>
          </cell>
          <cell r="D152" t="str">
            <v>ИППСП</v>
          </cell>
          <cell r="E152" t="str">
            <v>24-0229</v>
          </cell>
          <cell r="F152">
            <v>36917</v>
          </cell>
          <cell r="G152" t="str">
            <v>Обстоен преглед за установяване на орален статус</v>
          </cell>
          <cell r="H152">
            <v>101</v>
          </cell>
          <cell r="I152">
            <v>12</v>
          </cell>
          <cell r="J152">
            <v>3</v>
          </cell>
          <cell r="K152">
            <v>78</v>
          </cell>
          <cell r="L152">
            <v>15</v>
          </cell>
          <cell r="M152">
            <v>7</v>
          </cell>
          <cell r="N152">
            <v>15</v>
          </cell>
          <cell r="O152">
            <v>7</v>
          </cell>
          <cell r="P152">
            <v>572</v>
          </cell>
          <cell r="Q152">
            <v>7</v>
          </cell>
          <cell r="R152">
            <v>15</v>
          </cell>
        </row>
        <row r="153">
          <cell r="B153">
            <v>2431112091</v>
          </cell>
          <cell r="C153">
            <v>7404197549</v>
          </cell>
          <cell r="D153" t="str">
            <v>ИППСП</v>
          </cell>
          <cell r="E153" t="str">
            <v>24-0150</v>
          </cell>
          <cell r="F153">
            <v>36919</v>
          </cell>
          <cell r="G153" t="str">
            <v>Обстоен преглед за установяване на орален статус</v>
          </cell>
          <cell r="H153">
            <v>101</v>
          </cell>
          <cell r="I153">
            <v>21</v>
          </cell>
          <cell r="J153">
            <v>5.25</v>
          </cell>
          <cell r="K153">
            <v>136.5</v>
          </cell>
          <cell r="L153">
            <v>15.02</v>
          </cell>
          <cell r="M153">
            <v>7.05</v>
          </cell>
          <cell r="N153">
            <v>15</v>
          </cell>
          <cell r="O153">
            <v>7</v>
          </cell>
          <cell r="P153">
            <v>572</v>
          </cell>
          <cell r="Q153">
            <v>7</v>
          </cell>
          <cell r="R153">
            <v>15</v>
          </cell>
        </row>
        <row r="154">
          <cell r="B154">
            <v>2431112023</v>
          </cell>
          <cell r="C154">
            <v>6111050970</v>
          </cell>
          <cell r="D154" t="str">
            <v>ИППСП</v>
          </cell>
          <cell r="E154" t="str">
            <v>24-0205</v>
          </cell>
          <cell r="F154">
            <v>36918</v>
          </cell>
          <cell r="G154" t="str">
            <v>Обстоен преглед за установяване на орален статус</v>
          </cell>
          <cell r="H154">
            <v>101</v>
          </cell>
          <cell r="I154">
            <v>7</v>
          </cell>
          <cell r="J154">
            <v>1.75</v>
          </cell>
          <cell r="K154">
            <v>45.5</v>
          </cell>
          <cell r="L154">
            <v>9.98</v>
          </cell>
          <cell r="M154">
            <v>9.1300000000000008</v>
          </cell>
          <cell r="N154">
            <v>15</v>
          </cell>
          <cell r="O154">
            <v>4</v>
          </cell>
          <cell r="P154">
            <v>494</v>
          </cell>
          <cell r="Q154">
            <v>9.02</v>
          </cell>
          <cell r="R154">
            <v>9.98</v>
          </cell>
        </row>
        <row r="155">
          <cell r="B155">
            <v>2431112155</v>
          </cell>
          <cell r="C155">
            <v>7003197690</v>
          </cell>
          <cell r="D155" t="str">
            <v>ИППСП</v>
          </cell>
          <cell r="E155" t="str">
            <v>24-0295</v>
          </cell>
          <cell r="F155">
            <v>36918</v>
          </cell>
          <cell r="G155" t="str">
            <v>Обстоен преглед за установяване на орален статус</v>
          </cell>
          <cell r="H155">
            <v>101</v>
          </cell>
          <cell r="I155">
            <v>3</v>
          </cell>
          <cell r="J155">
            <v>0.75</v>
          </cell>
          <cell r="K155">
            <v>19.5</v>
          </cell>
          <cell r="L155">
            <v>8.85</v>
          </cell>
          <cell r="M155">
            <v>1.39</v>
          </cell>
          <cell r="N155">
            <v>9</v>
          </cell>
          <cell r="O155">
            <v>1</v>
          </cell>
          <cell r="P155">
            <v>260</v>
          </cell>
          <cell r="Q155">
            <v>1.1499999999999999</v>
          </cell>
          <cell r="R155">
            <v>8.85</v>
          </cell>
        </row>
        <row r="156">
          <cell r="B156">
            <v>2431112157</v>
          </cell>
          <cell r="C156" t="str">
            <v>6006243591</v>
          </cell>
          <cell r="D156" t="str">
            <v>ИППСП</v>
          </cell>
          <cell r="E156" t="str">
            <v>24-0294</v>
          </cell>
          <cell r="F156">
            <v>36918</v>
          </cell>
          <cell r="G156" t="str">
            <v>Обстоен преглед за установяване на орален статус</v>
          </cell>
          <cell r="H156">
            <v>101</v>
          </cell>
          <cell r="I156">
            <v>16</v>
          </cell>
          <cell r="J156">
            <v>4</v>
          </cell>
          <cell r="K156">
            <v>104</v>
          </cell>
          <cell r="L156">
            <v>15.07</v>
          </cell>
          <cell r="M156">
            <v>7.1</v>
          </cell>
          <cell r="N156">
            <v>15</v>
          </cell>
          <cell r="O156">
            <v>7</v>
          </cell>
          <cell r="P156">
            <v>572</v>
          </cell>
          <cell r="Q156">
            <v>7</v>
          </cell>
          <cell r="R156">
            <v>15</v>
          </cell>
        </row>
        <row r="157">
          <cell r="B157">
            <v>2431112053</v>
          </cell>
          <cell r="C157">
            <v>4910169106</v>
          </cell>
          <cell r="D157" t="str">
            <v>ИППСП</v>
          </cell>
          <cell r="E157" t="str">
            <v>24-0269</v>
          </cell>
          <cell r="F157">
            <v>36920</v>
          </cell>
          <cell r="G157" t="str">
            <v>Обстоен преглед за установяване на орален статус</v>
          </cell>
          <cell r="H157">
            <v>101</v>
          </cell>
          <cell r="I157">
            <v>13</v>
          </cell>
          <cell r="J157">
            <v>3.25</v>
          </cell>
          <cell r="K157">
            <v>84.5</v>
          </cell>
          <cell r="L157">
            <v>14.51</v>
          </cell>
          <cell r="M157">
            <v>7.49</v>
          </cell>
          <cell r="N157">
            <v>15</v>
          </cell>
          <cell r="O157">
            <v>7</v>
          </cell>
          <cell r="P157">
            <v>572</v>
          </cell>
          <cell r="Q157">
            <v>7.49</v>
          </cell>
          <cell r="R157">
            <v>14.51</v>
          </cell>
        </row>
        <row r="158">
          <cell r="B158">
            <v>2431112097</v>
          </cell>
          <cell r="C158">
            <v>6005025893</v>
          </cell>
          <cell r="D158" t="str">
            <v>ИППСП</v>
          </cell>
          <cell r="E158" t="str">
            <v>24-0157</v>
          </cell>
          <cell r="F158">
            <v>36920</v>
          </cell>
          <cell r="G158" t="str">
            <v>Обстоен преглед за установяване на орален статус</v>
          </cell>
          <cell r="H158">
            <v>101</v>
          </cell>
          <cell r="J158">
            <v>0</v>
          </cell>
          <cell r="K158">
            <v>0</v>
          </cell>
          <cell r="L158">
            <v>0</v>
          </cell>
          <cell r="M158">
            <v>10.02</v>
          </cell>
          <cell r="N158">
            <v>9</v>
          </cell>
          <cell r="O158">
            <v>1</v>
          </cell>
          <cell r="P158">
            <v>260</v>
          </cell>
          <cell r="Q158">
            <v>10</v>
          </cell>
          <cell r="R158">
            <v>0</v>
          </cell>
        </row>
        <row r="159">
          <cell r="B159">
            <v>2431112078</v>
          </cell>
          <cell r="C159">
            <v>5707277727</v>
          </cell>
          <cell r="D159" t="str">
            <v>ИППСП</v>
          </cell>
          <cell r="E159" t="str">
            <v>24-0149</v>
          </cell>
          <cell r="F159">
            <v>36920</v>
          </cell>
          <cell r="G159" t="str">
            <v>Обстоен преглед за установяване на орален статус</v>
          </cell>
          <cell r="H159">
            <v>101</v>
          </cell>
          <cell r="I159">
            <v>10</v>
          </cell>
          <cell r="J159">
            <v>2.5</v>
          </cell>
          <cell r="K159">
            <v>65</v>
          </cell>
          <cell r="L159">
            <v>14</v>
          </cell>
          <cell r="M159">
            <v>7.09</v>
          </cell>
          <cell r="N159">
            <v>15</v>
          </cell>
          <cell r="O159">
            <v>7</v>
          </cell>
          <cell r="P159">
            <v>548.34</v>
          </cell>
          <cell r="Q159">
            <v>7.09</v>
          </cell>
          <cell r="R159">
            <v>14</v>
          </cell>
        </row>
        <row r="160">
          <cell r="B160">
            <v>2431112083</v>
          </cell>
          <cell r="C160">
            <v>5909037553</v>
          </cell>
          <cell r="D160" t="str">
            <v>ИППСП</v>
          </cell>
          <cell r="E160" t="str">
            <v>24-0271</v>
          </cell>
          <cell r="F160">
            <v>36920</v>
          </cell>
          <cell r="G160" t="str">
            <v>Обстоен преглед за установяване на орален статус</v>
          </cell>
          <cell r="H160">
            <v>101</v>
          </cell>
          <cell r="I160">
            <v>22</v>
          </cell>
          <cell r="J160">
            <v>5.5</v>
          </cell>
          <cell r="K160">
            <v>143</v>
          </cell>
          <cell r="L160">
            <v>20.23</v>
          </cell>
          <cell r="M160">
            <v>2.6</v>
          </cell>
          <cell r="N160">
            <v>20</v>
          </cell>
          <cell r="O160">
            <v>2</v>
          </cell>
          <cell r="P160">
            <v>572</v>
          </cell>
          <cell r="Q160">
            <v>2</v>
          </cell>
          <cell r="R160">
            <v>20</v>
          </cell>
        </row>
        <row r="161">
          <cell r="B161">
            <v>2431112132</v>
          </cell>
          <cell r="C161">
            <v>5807093997</v>
          </cell>
          <cell r="D161" t="str">
            <v>ИППСП</v>
          </cell>
          <cell r="E161" t="str">
            <v>24-0153</v>
          </cell>
          <cell r="F161">
            <v>36920</v>
          </cell>
          <cell r="G161" t="str">
            <v>Обстоен преглед за установяване на орален статус</v>
          </cell>
          <cell r="H161">
            <v>101</v>
          </cell>
          <cell r="I161">
            <v>16</v>
          </cell>
          <cell r="J161">
            <v>4</v>
          </cell>
          <cell r="K161">
            <v>104</v>
          </cell>
          <cell r="L161">
            <v>19.23</v>
          </cell>
          <cell r="M161">
            <v>3.16</v>
          </cell>
          <cell r="N161">
            <v>19</v>
          </cell>
          <cell r="O161">
            <v>3</v>
          </cell>
          <cell r="P161">
            <v>572</v>
          </cell>
          <cell r="Q161">
            <v>3</v>
          </cell>
          <cell r="R161">
            <v>19</v>
          </cell>
        </row>
        <row r="162">
          <cell r="B162">
            <v>2431112076</v>
          </cell>
          <cell r="C162">
            <v>5001025785</v>
          </cell>
          <cell r="D162" t="str">
            <v>ИППСП</v>
          </cell>
          <cell r="E162" t="str">
            <v>24-0147</v>
          </cell>
          <cell r="F162">
            <v>36919</v>
          </cell>
          <cell r="G162" t="str">
            <v>Обстоен преглед за установяване на орален статус</v>
          </cell>
          <cell r="H162">
            <v>101</v>
          </cell>
          <cell r="I162">
            <v>18</v>
          </cell>
          <cell r="J162">
            <v>4.5</v>
          </cell>
          <cell r="K162">
            <v>117</v>
          </cell>
          <cell r="L162">
            <v>19.600000000000001</v>
          </cell>
          <cell r="M162">
            <v>2.73</v>
          </cell>
          <cell r="N162">
            <v>20</v>
          </cell>
          <cell r="O162">
            <v>2</v>
          </cell>
          <cell r="P162">
            <v>572</v>
          </cell>
          <cell r="Q162">
            <v>2.4</v>
          </cell>
          <cell r="R162">
            <v>19.600000000000001</v>
          </cell>
        </row>
        <row r="163">
          <cell r="B163">
            <v>2431112147</v>
          </cell>
          <cell r="C163">
            <v>6007117617</v>
          </cell>
          <cell r="D163" t="str">
            <v>ИППСП</v>
          </cell>
          <cell r="E163" t="str">
            <v>24-0371</v>
          </cell>
          <cell r="F163">
            <v>36919</v>
          </cell>
          <cell r="G163" t="str">
            <v>Обстоен преглед за установяване на орален статус</v>
          </cell>
          <cell r="H163">
            <v>101</v>
          </cell>
          <cell r="I163">
            <v>22</v>
          </cell>
          <cell r="J163">
            <v>5.5</v>
          </cell>
          <cell r="K163">
            <v>143</v>
          </cell>
          <cell r="L163">
            <v>20</v>
          </cell>
          <cell r="M163">
            <v>2.06</v>
          </cell>
          <cell r="N163">
            <v>20</v>
          </cell>
          <cell r="O163">
            <v>2</v>
          </cell>
          <cell r="P163">
            <v>572</v>
          </cell>
          <cell r="Q163">
            <v>2</v>
          </cell>
          <cell r="R163">
            <v>20</v>
          </cell>
        </row>
        <row r="164">
          <cell r="B164">
            <v>2431112118</v>
          </cell>
          <cell r="C164">
            <v>7401127574</v>
          </cell>
          <cell r="D164" t="str">
            <v>ИППСП</v>
          </cell>
          <cell r="E164" t="str">
            <v>24-0365</v>
          </cell>
          <cell r="F164">
            <v>36919</v>
          </cell>
          <cell r="G164" t="str">
            <v>Обстоен преглед за установяване на орален статус</v>
          </cell>
          <cell r="H164">
            <v>101</v>
          </cell>
          <cell r="I164">
            <v>17</v>
          </cell>
          <cell r="J164">
            <v>4.25</v>
          </cell>
          <cell r="K164">
            <v>110.5</v>
          </cell>
          <cell r="L164">
            <v>17.22</v>
          </cell>
          <cell r="M164">
            <v>5.3</v>
          </cell>
          <cell r="N164">
            <v>17</v>
          </cell>
          <cell r="O164">
            <v>5</v>
          </cell>
          <cell r="P164">
            <v>572</v>
          </cell>
          <cell r="Q164">
            <v>5</v>
          </cell>
          <cell r="R164">
            <v>17</v>
          </cell>
        </row>
        <row r="165">
          <cell r="B165">
            <v>2431112135</v>
          </cell>
          <cell r="C165">
            <v>6310167574</v>
          </cell>
          <cell r="D165" t="str">
            <v>ИППСП</v>
          </cell>
          <cell r="E165" t="str">
            <v>24-0366</v>
          </cell>
          <cell r="F165">
            <v>36919</v>
          </cell>
          <cell r="G165" t="str">
            <v>Обстоен преглед за установяване на орален статус</v>
          </cell>
          <cell r="H165">
            <v>101</v>
          </cell>
          <cell r="I165">
            <v>17</v>
          </cell>
          <cell r="J165">
            <v>4.25</v>
          </cell>
          <cell r="K165">
            <v>110.5</v>
          </cell>
          <cell r="L165">
            <v>15.01</v>
          </cell>
          <cell r="M165">
            <v>7.56</v>
          </cell>
          <cell r="N165">
            <v>15</v>
          </cell>
          <cell r="O165">
            <v>7</v>
          </cell>
          <cell r="P165">
            <v>572</v>
          </cell>
          <cell r="Q165">
            <v>7</v>
          </cell>
          <cell r="R165">
            <v>15</v>
          </cell>
        </row>
        <row r="166">
          <cell r="B166">
            <v>2431112111</v>
          </cell>
          <cell r="C166">
            <v>5506247551</v>
          </cell>
          <cell r="D166" t="str">
            <v>ИППСП</v>
          </cell>
          <cell r="E166" t="str">
            <v>24-0020</v>
          </cell>
          <cell r="F166">
            <v>36915</v>
          </cell>
          <cell r="G166" t="str">
            <v>Обстоен преглед за установяване на орален статус</v>
          </cell>
          <cell r="H166">
            <v>101</v>
          </cell>
          <cell r="I166">
            <v>1</v>
          </cell>
          <cell r="J166">
            <v>0.25</v>
          </cell>
          <cell r="K166">
            <v>6.5</v>
          </cell>
          <cell r="L166">
            <v>5.38</v>
          </cell>
          <cell r="M166">
            <v>16.75</v>
          </cell>
          <cell r="N166">
            <v>15</v>
          </cell>
          <cell r="O166">
            <v>7</v>
          </cell>
          <cell r="P166">
            <v>572</v>
          </cell>
          <cell r="Q166">
            <v>16.62</v>
          </cell>
          <cell r="R166">
            <v>5.38</v>
          </cell>
        </row>
        <row r="167">
          <cell r="B167">
            <v>2431112048</v>
          </cell>
          <cell r="C167">
            <v>5205084818</v>
          </cell>
          <cell r="D167" t="str">
            <v>ИППСП</v>
          </cell>
          <cell r="E167" t="str">
            <v>24-0066</v>
          </cell>
          <cell r="F167">
            <v>36915</v>
          </cell>
          <cell r="G167" t="str">
            <v>Обстоен преглед за установяване на орален статус</v>
          </cell>
          <cell r="H167">
            <v>101</v>
          </cell>
          <cell r="I167">
            <v>16</v>
          </cell>
          <cell r="J167">
            <v>4</v>
          </cell>
          <cell r="K167">
            <v>104</v>
          </cell>
          <cell r="L167">
            <v>15.08</v>
          </cell>
          <cell r="M167">
            <v>7.2</v>
          </cell>
          <cell r="N167">
            <v>15</v>
          </cell>
          <cell r="O167">
            <v>7</v>
          </cell>
          <cell r="P167">
            <v>572</v>
          </cell>
          <cell r="Q167">
            <v>7</v>
          </cell>
          <cell r="R167">
            <v>15</v>
          </cell>
        </row>
        <row r="168">
          <cell r="B168">
            <v>2431112129</v>
          </cell>
          <cell r="C168">
            <v>6410067542</v>
          </cell>
          <cell r="D168" t="str">
            <v>ИППСП</v>
          </cell>
          <cell r="E168" t="str">
            <v>24-007</v>
          </cell>
          <cell r="F168">
            <v>36914</v>
          </cell>
          <cell r="G168" t="str">
            <v>Обстоен преглед за установяване на орален статус</v>
          </cell>
          <cell r="H168">
            <v>101</v>
          </cell>
          <cell r="J168">
            <v>0</v>
          </cell>
          <cell r="K168">
            <v>0</v>
          </cell>
          <cell r="L168">
            <v>5.25</v>
          </cell>
          <cell r="M168">
            <v>17.13</v>
          </cell>
          <cell r="N168">
            <v>15</v>
          </cell>
          <cell r="O168">
            <v>7</v>
          </cell>
          <cell r="P168">
            <v>572</v>
          </cell>
          <cell r="Q168">
            <v>16.75</v>
          </cell>
          <cell r="R168">
            <v>5.25</v>
          </cell>
        </row>
        <row r="169">
          <cell r="B169">
            <v>2431112025</v>
          </cell>
          <cell r="C169">
            <v>6211247541</v>
          </cell>
          <cell r="D169" t="str">
            <v>ИППСП</v>
          </cell>
          <cell r="E169" t="str">
            <v>24-0123</v>
          </cell>
          <cell r="F169">
            <v>36916</v>
          </cell>
          <cell r="G169" t="str">
            <v>Обстоен преглед за установяване на орален статус</v>
          </cell>
          <cell r="H169">
            <v>101</v>
          </cell>
          <cell r="I169">
            <v>12</v>
          </cell>
          <cell r="J169">
            <v>3</v>
          </cell>
          <cell r="K169">
            <v>78</v>
          </cell>
          <cell r="L169">
            <v>14.48</v>
          </cell>
          <cell r="M169">
            <v>7.62</v>
          </cell>
          <cell r="N169">
            <v>17</v>
          </cell>
          <cell r="O169">
            <v>5</v>
          </cell>
          <cell r="P169">
            <v>572</v>
          </cell>
          <cell r="Q169">
            <v>7.52</v>
          </cell>
          <cell r="R169">
            <v>14.48</v>
          </cell>
        </row>
        <row r="170">
          <cell r="B170">
            <v>2431112137</v>
          </cell>
          <cell r="C170">
            <v>5709057573</v>
          </cell>
          <cell r="D170" t="str">
            <v>ИППСП</v>
          </cell>
          <cell r="E170" t="str">
            <v>24-0118</v>
          </cell>
          <cell r="F170">
            <v>36916</v>
          </cell>
          <cell r="G170" t="str">
            <v>Обстоен преглед за установяване на орален статус</v>
          </cell>
          <cell r="H170">
            <v>101</v>
          </cell>
          <cell r="I170">
            <v>7</v>
          </cell>
          <cell r="J170">
            <v>1.75</v>
          </cell>
          <cell r="K170">
            <v>45.5</v>
          </cell>
          <cell r="L170">
            <v>10.42</v>
          </cell>
          <cell r="M170">
            <v>9.7100000000000009</v>
          </cell>
          <cell r="N170">
            <v>15</v>
          </cell>
          <cell r="O170">
            <v>5</v>
          </cell>
          <cell r="P170">
            <v>520</v>
          </cell>
          <cell r="Q170">
            <v>9.58</v>
          </cell>
          <cell r="R170">
            <v>10.42</v>
          </cell>
        </row>
        <row r="171">
          <cell r="B171">
            <v>2431112152</v>
          </cell>
          <cell r="C171">
            <v>6802129131</v>
          </cell>
          <cell r="D171" t="str">
            <v>ИППСП</v>
          </cell>
          <cell r="E171" t="str">
            <v>24-0122</v>
          </cell>
          <cell r="F171">
            <v>36916</v>
          </cell>
          <cell r="G171" t="str">
            <v>Обстоен преглед за установяване на орален статус</v>
          </cell>
          <cell r="H171">
            <v>101</v>
          </cell>
          <cell r="I171">
            <v>7</v>
          </cell>
          <cell r="J171">
            <v>1.75</v>
          </cell>
          <cell r="K171">
            <v>45.5</v>
          </cell>
          <cell r="L171">
            <v>11.99</v>
          </cell>
          <cell r="M171">
            <v>8.02</v>
          </cell>
          <cell r="N171">
            <v>13</v>
          </cell>
          <cell r="O171">
            <v>7</v>
          </cell>
          <cell r="P171">
            <v>520</v>
          </cell>
          <cell r="Q171">
            <v>8.01</v>
          </cell>
          <cell r="R171">
            <v>11.99</v>
          </cell>
        </row>
        <row r="172">
          <cell r="B172">
            <v>2431112073</v>
          </cell>
          <cell r="C172">
            <v>5508287640</v>
          </cell>
          <cell r="D172" t="str">
            <v>ИППСП</v>
          </cell>
          <cell r="E172" t="str">
            <v>24-0406</v>
          </cell>
          <cell r="F172">
            <v>36921</v>
          </cell>
          <cell r="G172" t="str">
            <v>Обстоен преглед за установяване на орален статус</v>
          </cell>
          <cell r="H172">
            <v>101</v>
          </cell>
          <cell r="I172">
            <v>17</v>
          </cell>
          <cell r="J172">
            <v>4.25</v>
          </cell>
          <cell r="K172">
            <v>110.5</v>
          </cell>
          <cell r="L172">
            <v>15.1</v>
          </cell>
          <cell r="M172">
            <v>5.07</v>
          </cell>
          <cell r="N172">
            <v>15</v>
          </cell>
          <cell r="O172">
            <v>5</v>
          </cell>
          <cell r="P172">
            <v>520</v>
          </cell>
          <cell r="Q172">
            <v>5</v>
          </cell>
          <cell r="R172">
            <v>15</v>
          </cell>
        </row>
        <row r="173">
          <cell r="B173">
            <v>2431112114</v>
          </cell>
          <cell r="C173">
            <v>6108137550</v>
          </cell>
          <cell r="D173" t="str">
            <v>ИППСП</v>
          </cell>
          <cell r="E173" t="str">
            <v>24-0412</v>
          </cell>
          <cell r="F173">
            <v>36921</v>
          </cell>
          <cell r="G173" t="str">
            <v>Обстоен преглед за установяване на орален статус</v>
          </cell>
          <cell r="H173">
            <v>101</v>
          </cell>
          <cell r="I173">
            <v>9</v>
          </cell>
          <cell r="J173">
            <v>2.25</v>
          </cell>
          <cell r="K173">
            <v>58.5</v>
          </cell>
          <cell r="L173">
            <v>14.33</v>
          </cell>
          <cell r="M173">
            <v>7.78</v>
          </cell>
          <cell r="N173">
            <v>15</v>
          </cell>
          <cell r="O173">
            <v>7</v>
          </cell>
          <cell r="P173">
            <v>572</v>
          </cell>
          <cell r="Q173">
            <v>7.67</v>
          </cell>
          <cell r="R173">
            <v>14.33</v>
          </cell>
        </row>
        <row r="174">
          <cell r="B174">
            <v>2431112150</v>
          </cell>
          <cell r="C174">
            <v>7112173518</v>
          </cell>
          <cell r="D174" t="str">
            <v>ИППСП</v>
          </cell>
          <cell r="E174" t="str">
            <v>24-0408</v>
          </cell>
          <cell r="F174">
            <v>36921</v>
          </cell>
          <cell r="G174" t="str">
            <v>Обстоен преглед за установяване на орален статус</v>
          </cell>
          <cell r="H174">
            <v>101</v>
          </cell>
          <cell r="I174">
            <v>2</v>
          </cell>
          <cell r="J174">
            <v>0.5</v>
          </cell>
          <cell r="K174">
            <v>13</v>
          </cell>
          <cell r="L174">
            <v>3.1</v>
          </cell>
          <cell r="M174">
            <v>7.07</v>
          </cell>
          <cell r="N174">
            <v>8</v>
          </cell>
          <cell r="O174">
            <v>2</v>
          </cell>
          <cell r="P174">
            <v>260</v>
          </cell>
          <cell r="Q174">
            <v>6.9</v>
          </cell>
          <cell r="R174">
            <v>3.1</v>
          </cell>
        </row>
        <row r="175">
          <cell r="B175">
            <v>2431112103</v>
          </cell>
          <cell r="C175">
            <v>6503227682</v>
          </cell>
          <cell r="D175" t="str">
            <v>ИППСП</v>
          </cell>
          <cell r="E175" t="str">
            <v>24-0367</v>
          </cell>
          <cell r="F175">
            <v>36919</v>
          </cell>
          <cell r="G175" t="str">
            <v>Обстоен преглед за установяване на орален статус</v>
          </cell>
          <cell r="H175">
            <v>101</v>
          </cell>
          <cell r="I175">
            <v>16</v>
          </cell>
          <cell r="J175">
            <v>4</v>
          </cell>
          <cell r="K175">
            <v>104</v>
          </cell>
          <cell r="L175">
            <v>14.85</v>
          </cell>
          <cell r="M175">
            <v>7.75</v>
          </cell>
          <cell r="N175">
            <v>15</v>
          </cell>
          <cell r="O175">
            <v>7</v>
          </cell>
          <cell r="P175">
            <v>572</v>
          </cell>
          <cell r="Q175">
            <v>7.15</v>
          </cell>
          <cell r="R175">
            <v>14.85</v>
          </cell>
        </row>
        <row r="176">
          <cell r="B176">
            <v>2431112044</v>
          </cell>
          <cell r="C176">
            <v>6610097565</v>
          </cell>
          <cell r="D176" t="str">
            <v>ИППСП</v>
          </cell>
          <cell r="E176" t="str">
            <v>24-0221</v>
          </cell>
          <cell r="F176">
            <v>36917</v>
          </cell>
          <cell r="G176" t="str">
            <v>Обстоен преглед за установяване на орален статус</v>
          </cell>
          <cell r="H176">
            <v>101</v>
          </cell>
          <cell r="I176">
            <v>14</v>
          </cell>
          <cell r="J176">
            <v>3.5</v>
          </cell>
          <cell r="K176">
            <v>91</v>
          </cell>
          <cell r="L176">
            <v>13.6</v>
          </cell>
          <cell r="M176">
            <v>4.5</v>
          </cell>
          <cell r="N176">
            <v>13</v>
          </cell>
          <cell r="O176">
            <v>5</v>
          </cell>
          <cell r="P176">
            <v>455</v>
          </cell>
          <cell r="Q176">
            <v>4.5</v>
          </cell>
          <cell r="R176">
            <v>13</v>
          </cell>
        </row>
        <row r="177">
          <cell r="B177">
            <v>2431112046</v>
          </cell>
          <cell r="C177">
            <v>5509107759</v>
          </cell>
          <cell r="D177" t="str">
            <v>ИППСП</v>
          </cell>
          <cell r="E177" t="str">
            <v>24-0401</v>
          </cell>
          <cell r="F177">
            <v>36921</v>
          </cell>
          <cell r="G177" t="str">
            <v>Обстоен преглед за установяване на орален статус</v>
          </cell>
          <cell r="H177">
            <v>101</v>
          </cell>
          <cell r="I177">
            <v>28</v>
          </cell>
          <cell r="J177">
            <v>7</v>
          </cell>
          <cell r="K177">
            <v>182</v>
          </cell>
          <cell r="L177">
            <v>19.93</v>
          </cell>
          <cell r="M177">
            <v>2.0699999999999998</v>
          </cell>
          <cell r="N177">
            <v>20</v>
          </cell>
          <cell r="O177">
            <v>2</v>
          </cell>
          <cell r="P177">
            <v>572</v>
          </cell>
          <cell r="Q177">
            <v>2.0699999999999998</v>
          </cell>
          <cell r="R177">
            <v>19.93</v>
          </cell>
        </row>
        <row r="178">
          <cell r="B178">
            <v>2431112133</v>
          </cell>
          <cell r="C178">
            <v>5301235838</v>
          </cell>
          <cell r="D178" t="str">
            <v>ИППСП</v>
          </cell>
          <cell r="E178" t="str">
            <v>24-0402</v>
          </cell>
          <cell r="F178">
            <v>36921</v>
          </cell>
          <cell r="G178" t="str">
            <v>Обстоен преглед за установяване на орален статус</v>
          </cell>
          <cell r="H178">
            <v>101</v>
          </cell>
          <cell r="I178">
            <v>8</v>
          </cell>
          <cell r="J178">
            <v>2</v>
          </cell>
          <cell r="K178">
            <v>52</v>
          </cell>
          <cell r="L178">
            <v>13.07</v>
          </cell>
          <cell r="M178">
            <v>9.08</v>
          </cell>
          <cell r="N178">
            <v>15</v>
          </cell>
          <cell r="O178">
            <v>7</v>
          </cell>
          <cell r="P178">
            <v>572</v>
          </cell>
          <cell r="Q178">
            <v>8.93</v>
          </cell>
          <cell r="R178">
            <v>13.07</v>
          </cell>
        </row>
        <row r="179">
          <cell r="B179">
            <v>2431112040</v>
          </cell>
          <cell r="C179">
            <v>4607277819</v>
          </cell>
          <cell r="D179" t="str">
            <v>ИППСП</v>
          </cell>
          <cell r="E179" t="str">
            <v>24-0407</v>
          </cell>
          <cell r="F179">
            <v>36921</v>
          </cell>
          <cell r="G179" t="str">
            <v>Обстоен преглед за установяване на орален статус</v>
          </cell>
          <cell r="H179">
            <v>101</v>
          </cell>
          <cell r="I179">
            <v>10</v>
          </cell>
          <cell r="J179">
            <v>2.5</v>
          </cell>
          <cell r="K179">
            <v>65</v>
          </cell>
          <cell r="L179">
            <v>15</v>
          </cell>
          <cell r="M179">
            <v>4.16</v>
          </cell>
          <cell r="N179">
            <v>15</v>
          </cell>
          <cell r="O179">
            <v>4</v>
          </cell>
          <cell r="P179">
            <v>494</v>
          </cell>
          <cell r="Q179">
            <v>4</v>
          </cell>
          <cell r="R179">
            <v>15</v>
          </cell>
        </row>
        <row r="180">
          <cell r="B180">
            <v>2431112055</v>
          </cell>
          <cell r="C180">
            <v>7006187606</v>
          </cell>
          <cell r="D180" t="str">
            <v>ИППСП</v>
          </cell>
          <cell r="E180" t="str">
            <v>24-0413</v>
          </cell>
          <cell r="F180">
            <v>36921</v>
          </cell>
          <cell r="G180" t="str">
            <v>Обстоен преглед за установяване на орален статус</v>
          </cell>
          <cell r="H180">
            <v>101</v>
          </cell>
          <cell r="I180">
            <v>14</v>
          </cell>
          <cell r="J180">
            <v>3.5</v>
          </cell>
          <cell r="K180">
            <v>91</v>
          </cell>
          <cell r="L180">
            <v>15.63</v>
          </cell>
          <cell r="M180">
            <v>7.37</v>
          </cell>
          <cell r="N180">
            <v>15</v>
          </cell>
          <cell r="O180">
            <v>7</v>
          </cell>
          <cell r="P180">
            <v>572</v>
          </cell>
          <cell r="Q180">
            <v>7</v>
          </cell>
          <cell r="R180">
            <v>15</v>
          </cell>
        </row>
        <row r="181">
          <cell r="B181">
            <v>2431112056</v>
          </cell>
          <cell r="C181">
            <v>7209237550</v>
          </cell>
          <cell r="D181" t="str">
            <v>ИППСП</v>
          </cell>
          <cell r="E181" t="str">
            <v>24-0414</v>
          </cell>
          <cell r="F181">
            <v>36921</v>
          </cell>
          <cell r="G181" t="str">
            <v>Обстоен преглед за установяване на орален статус</v>
          </cell>
          <cell r="H181">
            <v>101</v>
          </cell>
          <cell r="I181">
            <v>14</v>
          </cell>
          <cell r="J181">
            <v>3.5</v>
          </cell>
          <cell r="K181">
            <v>91</v>
          </cell>
          <cell r="L181">
            <v>15.63</v>
          </cell>
          <cell r="M181">
            <v>7.37</v>
          </cell>
          <cell r="N181">
            <v>15</v>
          </cell>
          <cell r="O181">
            <v>7</v>
          </cell>
          <cell r="P181">
            <v>572</v>
          </cell>
          <cell r="Q181">
            <v>7</v>
          </cell>
          <cell r="R181">
            <v>15</v>
          </cell>
        </row>
        <row r="182">
          <cell r="B182">
            <v>2431112066</v>
          </cell>
          <cell r="C182">
            <v>6803077578</v>
          </cell>
          <cell r="D182" t="str">
            <v>ИППСП</v>
          </cell>
          <cell r="E182" t="str">
            <v>24-0404</v>
          </cell>
          <cell r="F182">
            <v>36921</v>
          </cell>
          <cell r="G182" t="str">
            <v>Обстоен преглед за установяване на орален статус</v>
          </cell>
          <cell r="H182">
            <v>101</v>
          </cell>
          <cell r="I182">
            <v>10</v>
          </cell>
          <cell r="J182">
            <v>2.5</v>
          </cell>
          <cell r="K182">
            <v>65</v>
          </cell>
          <cell r="L182">
            <v>15.19</v>
          </cell>
          <cell r="M182">
            <v>3.47</v>
          </cell>
          <cell r="N182">
            <v>15</v>
          </cell>
          <cell r="O182">
            <v>3</v>
          </cell>
          <cell r="P182">
            <v>468</v>
          </cell>
          <cell r="Q182">
            <v>3</v>
          </cell>
          <cell r="R182">
            <v>15</v>
          </cell>
        </row>
        <row r="183">
          <cell r="B183">
            <v>2431112051</v>
          </cell>
          <cell r="C183">
            <v>4402167576</v>
          </cell>
          <cell r="D183" t="str">
            <v>ИППСП</v>
          </cell>
          <cell r="E183" t="str">
            <v>24-0409</v>
          </cell>
          <cell r="F183">
            <v>36921</v>
          </cell>
          <cell r="G183" t="str">
            <v>Обстоен преглед за установяване на орален статус</v>
          </cell>
          <cell r="H183">
            <v>101</v>
          </cell>
          <cell r="I183">
            <v>24</v>
          </cell>
          <cell r="J183">
            <v>6</v>
          </cell>
          <cell r="K183">
            <v>156</v>
          </cell>
          <cell r="L183">
            <v>15.16</v>
          </cell>
          <cell r="M183">
            <v>7.8</v>
          </cell>
          <cell r="N183">
            <v>15</v>
          </cell>
          <cell r="O183">
            <v>7</v>
          </cell>
          <cell r="P183">
            <v>572</v>
          </cell>
          <cell r="Q183">
            <v>7</v>
          </cell>
          <cell r="R183">
            <v>15</v>
          </cell>
        </row>
        <row r="184">
          <cell r="B184">
            <v>2431112045</v>
          </cell>
          <cell r="C184">
            <v>5209157620</v>
          </cell>
          <cell r="D184" t="str">
            <v>ИППСП</v>
          </cell>
          <cell r="E184" t="str">
            <v>24-0385</v>
          </cell>
          <cell r="F184">
            <v>36921</v>
          </cell>
          <cell r="G184" t="str">
            <v>Обстоен преглед за установяване на орален статус</v>
          </cell>
          <cell r="H184">
            <v>101</v>
          </cell>
          <cell r="I184">
            <v>24</v>
          </cell>
          <cell r="J184">
            <v>6</v>
          </cell>
          <cell r="K184">
            <v>156</v>
          </cell>
          <cell r="L184">
            <v>18.05</v>
          </cell>
          <cell r="M184">
            <v>0</v>
          </cell>
          <cell r="N184">
            <v>18</v>
          </cell>
          <cell r="O184">
            <v>0</v>
          </cell>
          <cell r="P184">
            <v>468</v>
          </cell>
          <cell r="Q184">
            <v>0</v>
          </cell>
          <cell r="R184">
            <v>18</v>
          </cell>
        </row>
        <row r="185">
          <cell r="B185">
            <v>2431112130</v>
          </cell>
          <cell r="C185">
            <v>5602067792</v>
          </cell>
          <cell r="D185" t="str">
            <v>ИППСП</v>
          </cell>
          <cell r="E185" t="str">
            <v>24-0384</v>
          </cell>
          <cell r="F185">
            <v>36921</v>
          </cell>
          <cell r="G185" t="str">
            <v>Обстоен преглед за установяване на орален статус</v>
          </cell>
          <cell r="H185">
            <v>101</v>
          </cell>
          <cell r="I185">
            <v>2</v>
          </cell>
          <cell r="J185">
            <v>0.5</v>
          </cell>
          <cell r="K185">
            <v>13</v>
          </cell>
          <cell r="L185">
            <v>2.2400000000000002</v>
          </cell>
          <cell r="M185">
            <v>12.99</v>
          </cell>
          <cell r="N185">
            <v>7</v>
          </cell>
          <cell r="O185">
            <v>8</v>
          </cell>
          <cell r="P185">
            <v>390</v>
          </cell>
          <cell r="Q185">
            <v>12.76</v>
          </cell>
          <cell r="R185">
            <v>2.2400000000000002</v>
          </cell>
        </row>
        <row r="186">
          <cell r="B186">
            <v>2431112041</v>
          </cell>
          <cell r="C186">
            <v>7302107603</v>
          </cell>
          <cell r="D186" t="str">
            <v>ИППСП</v>
          </cell>
          <cell r="E186" t="str">
            <v>24-0411</v>
          </cell>
          <cell r="F186">
            <v>36921</v>
          </cell>
          <cell r="G186" t="str">
            <v>Обстоен преглед за установяване на орален статус</v>
          </cell>
          <cell r="H186">
            <v>101</v>
          </cell>
          <cell r="I186">
            <v>24</v>
          </cell>
          <cell r="J186">
            <v>6</v>
          </cell>
          <cell r="K186">
            <v>156</v>
          </cell>
          <cell r="L186">
            <v>20.14</v>
          </cell>
          <cell r="M186">
            <v>6.07</v>
          </cell>
          <cell r="N186">
            <v>20</v>
          </cell>
          <cell r="O186">
            <v>6</v>
          </cell>
          <cell r="P186">
            <v>676</v>
          </cell>
          <cell r="Q186">
            <v>6</v>
          </cell>
          <cell r="R186">
            <v>20</v>
          </cell>
        </row>
        <row r="187">
          <cell r="B187">
            <v>2431112094</v>
          </cell>
          <cell r="C187">
            <v>6810057636</v>
          </cell>
          <cell r="D187" t="str">
            <v>ИППСП</v>
          </cell>
          <cell r="E187" t="str">
            <v>24-013</v>
          </cell>
          <cell r="F187">
            <v>36915</v>
          </cell>
          <cell r="G187" t="str">
            <v>Обстоен преглед за установяване на орален статус</v>
          </cell>
          <cell r="H187">
            <v>101</v>
          </cell>
          <cell r="I187">
            <v>15</v>
          </cell>
          <cell r="J187">
            <v>3.75</v>
          </cell>
          <cell r="K187">
            <v>97.5</v>
          </cell>
          <cell r="L187">
            <v>15.16</v>
          </cell>
          <cell r="M187">
            <v>7.16</v>
          </cell>
          <cell r="N187">
            <v>15</v>
          </cell>
          <cell r="O187">
            <v>7</v>
          </cell>
          <cell r="P187">
            <v>572</v>
          </cell>
          <cell r="Q187">
            <v>7</v>
          </cell>
          <cell r="R187">
            <v>15</v>
          </cell>
        </row>
        <row r="188">
          <cell r="B188">
            <v>2431112033</v>
          </cell>
          <cell r="C188">
            <v>6403117568</v>
          </cell>
          <cell r="D188" t="str">
            <v>ИППСП</v>
          </cell>
          <cell r="E188" t="str">
            <v>24-022</v>
          </cell>
          <cell r="F188">
            <v>36915</v>
          </cell>
          <cell r="G188" t="str">
            <v>Обстоен преглед за установяване на орален статус</v>
          </cell>
          <cell r="H188">
            <v>101</v>
          </cell>
          <cell r="I188">
            <v>9</v>
          </cell>
          <cell r="J188">
            <v>2.25</v>
          </cell>
          <cell r="K188">
            <v>58.5</v>
          </cell>
          <cell r="L188">
            <v>14.65</v>
          </cell>
          <cell r="M188">
            <v>7.45</v>
          </cell>
          <cell r="N188">
            <v>20</v>
          </cell>
          <cell r="O188">
            <v>2</v>
          </cell>
          <cell r="P188">
            <v>572</v>
          </cell>
          <cell r="Q188">
            <v>7.35</v>
          </cell>
          <cell r="R188">
            <v>14.65</v>
          </cell>
        </row>
        <row r="189">
          <cell r="B189">
            <v>2431112074</v>
          </cell>
          <cell r="C189">
            <v>6104237593</v>
          </cell>
          <cell r="D189" t="str">
            <v>ИППСП</v>
          </cell>
          <cell r="E189" t="str">
            <v>24-0026</v>
          </cell>
          <cell r="F189">
            <v>36915</v>
          </cell>
          <cell r="G189" t="str">
            <v>Обстоен преглед за установяване на орален статус</v>
          </cell>
          <cell r="H189">
            <v>101</v>
          </cell>
          <cell r="I189">
            <v>17</v>
          </cell>
          <cell r="J189">
            <v>4.25</v>
          </cell>
          <cell r="K189">
            <v>110.5</v>
          </cell>
          <cell r="L189">
            <v>14.03</v>
          </cell>
          <cell r="M189">
            <v>7.58</v>
          </cell>
          <cell r="N189">
            <v>15</v>
          </cell>
          <cell r="O189">
            <v>7</v>
          </cell>
          <cell r="P189">
            <v>561.86</v>
          </cell>
          <cell r="Q189">
            <v>7.58</v>
          </cell>
          <cell r="R189">
            <v>14.03</v>
          </cell>
        </row>
        <row r="190">
          <cell r="B190">
            <v>2431112102</v>
          </cell>
          <cell r="C190">
            <v>7006087525</v>
          </cell>
          <cell r="D190" t="str">
            <v>ИППСП</v>
          </cell>
          <cell r="E190" t="str">
            <v>24-0564</v>
          </cell>
          <cell r="F190">
            <v>36921</v>
          </cell>
          <cell r="G190" t="str">
            <v>Обстоен преглед за установяване на орален статус</v>
          </cell>
          <cell r="H190">
            <v>101</v>
          </cell>
          <cell r="I190">
            <v>5</v>
          </cell>
          <cell r="J190">
            <v>1.25</v>
          </cell>
          <cell r="K190">
            <v>32.5</v>
          </cell>
          <cell r="L190">
            <v>9.4700000000000006</v>
          </cell>
          <cell r="M190">
            <v>12.13</v>
          </cell>
          <cell r="N190">
            <v>20</v>
          </cell>
          <cell r="O190">
            <v>1</v>
          </cell>
          <cell r="P190">
            <v>546</v>
          </cell>
          <cell r="Q190">
            <v>11.53</v>
          </cell>
          <cell r="R190">
            <v>9.4700000000000006</v>
          </cell>
        </row>
        <row r="191">
          <cell r="B191">
            <v>2431112043</v>
          </cell>
          <cell r="C191">
            <v>5601317618</v>
          </cell>
          <cell r="D191" t="str">
            <v>ИППСП</v>
          </cell>
          <cell r="E191" t="str">
            <v>24-0236</v>
          </cell>
          <cell r="F191">
            <v>36921</v>
          </cell>
          <cell r="G191" t="str">
            <v>Обстоен преглед за установяване на орален статус</v>
          </cell>
          <cell r="H191">
            <v>101</v>
          </cell>
          <cell r="I191">
            <v>19</v>
          </cell>
          <cell r="J191">
            <v>4.75</v>
          </cell>
          <cell r="K191">
            <v>123.5</v>
          </cell>
          <cell r="L191">
            <v>22.02</v>
          </cell>
          <cell r="M191">
            <v>5.03</v>
          </cell>
          <cell r="N191">
            <v>22</v>
          </cell>
          <cell r="O191">
            <v>5</v>
          </cell>
          <cell r="P191">
            <v>702</v>
          </cell>
          <cell r="Q191">
            <v>5</v>
          </cell>
          <cell r="R191">
            <v>22</v>
          </cell>
        </row>
        <row r="192">
          <cell r="B192">
            <v>2431112139</v>
          </cell>
          <cell r="C192">
            <v>7509177657</v>
          </cell>
          <cell r="D192" t="str">
            <v>ИППСП</v>
          </cell>
          <cell r="E192" t="str">
            <v>24-0440</v>
          </cell>
          <cell r="F192">
            <v>36923</v>
          </cell>
          <cell r="G192" t="str">
            <v>Обстоен преглед за установяване на орален статус</v>
          </cell>
          <cell r="H192">
            <v>101</v>
          </cell>
          <cell r="I192">
            <v>12</v>
          </cell>
          <cell r="J192">
            <v>3</v>
          </cell>
          <cell r="K192">
            <v>78</v>
          </cell>
          <cell r="L192">
            <v>14.86</v>
          </cell>
          <cell r="M192">
            <v>5.14</v>
          </cell>
          <cell r="N192">
            <v>16</v>
          </cell>
          <cell r="O192">
            <v>4</v>
          </cell>
          <cell r="P192">
            <v>520</v>
          </cell>
          <cell r="Q192">
            <v>5.14</v>
          </cell>
          <cell r="R192">
            <v>14.86</v>
          </cell>
        </row>
        <row r="193">
          <cell r="B193">
            <v>2431112067</v>
          </cell>
          <cell r="C193">
            <v>6705047584</v>
          </cell>
          <cell r="D193" t="str">
            <v>ИППСП</v>
          </cell>
          <cell r="E193" t="str">
            <v>24-0447</v>
          </cell>
          <cell r="F193">
            <v>36923</v>
          </cell>
          <cell r="G193" t="str">
            <v>Обстоен преглед за установяване на орален статус</v>
          </cell>
          <cell r="H193">
            <v>101</v>
          </cell>
          <cell r="I193">
            <v>17</v>
          </cell>
          <cell r="J193">
            <v>4.25</v>
          </cell>
          <cell r="K193">
            <v>110.5</v>
          </cell>
          <cell r="L193">
            <v>25.05</v>
          </cell>
          <cell r="M193">
            <v>5.33</v>
          </cell>
          <cell r="N193">
            <v>25</v>
          </cell>
          <cell r="O193">
            <v>5</v>
          </cell>
          <cell r="P193">
            <v>780</v>
          </cell>
          <cell r="Q193">
            <v>5</v>
          </cell>
          <cell r="R193">
            <v>25</v>
          </cell>
        </row>
        <row r="194">
          <cell r="B194">
            <v>2431112112</v>
          </cell>
          <cell r="C194">
            <v>3401036841</v>
          </cell>
          <cell r="D194" t="str">
            <v>ИППСП</v>
          </cell>
          <cell r="E194" t="str">
            <v>24-0341</v>
          </cell>
          <cell r="F194">
            <v>36923</v>
          </cell>
          <cell r="G194" t="str">
            <v>Обстоен преглед за установяване на орален статус</v>
          </cell>
          <cell r="H194">
            <v>101</v>
          </cell>
          <cell r="I194">
            <v>16</v>
          </cell>
          <cell r="J194">
            <v>4</v>
          </cell>
          <cell r="K194">
            <v>104</v>
          </cell>
          <cell r="L194">
            <v>15.48</v>
          </cell>
          <cell r="M194">
            <v>7.13</v>
          </cell>
          <cell r="N194">
            <v>15</v>
          </cell>
          <cell r="O194">
            <v>7</v>
          </cell>
          <cell r="P194">
            <v>572</v>
          </cell>
          <cell r="Q194">
            <v>7</v>
          </cell>
          <cell r="R194">
            <v>15</v>
          </cell>
        </row>
        <row r="195">
          <cell r="B195">
            <v>2431112153</v>
          </cell>
          <cell r="C195">
            <v>4504117618</v>
          </cell>
          <cell r="D195" t="str">
            <v>ИППСП</v>
          </cell>
          <cell r="E195" t="str">
            <v>24-0444</v>
          </cell>
          <cell r="F195">
            <v>36923</v>
          </cell>
          <cell r="G195" t="str">
            <v>Обстоен преглед за установяване на орален статус</v>
          </cell>
          <cell r="H195">
            <v>101</v>
          </cell>
          <cell r="I195">
            <v>13</v>
          </cell>
          <cell r="J195">
            <v>3.25</v>
          </cell>
          <cell r="K195">
            <v>84.5</v>
          </cell>
          <cell r="L195">
            <v>20.13</v>
          </cell>
          <cell r="M195">
            <v>2.1</v>
          </cell>
          <cell r="N195">
            <v>20</v>
          </cell>
          <cell r="O195">
            <v>2</v>
          </cell>
          <cell r="P195">
            <v>572</v>
          </cell>
          <cell r="Q195">
            <v>2</v>
          </cell>
          <cell r="R195">
            <v>20</v>
          </cell>
        </row>
        <row r="196">
          <cell r="B196">
            <v>2431112120</v>
          </cell>
          <cell r="C196">
            <v>5101027591</v>
          </cell>
          <cell r="D196" t="str">
            <v>ИППСП</v>
          </cell>
          <cell r="E196" t="str">
            <v>24-0028</v>
          </cell>
          <cell r="F196">
            <v>36921</v>
          </cell>
          <cell r="G196" t="str">
            <v>Обстоен преглед за установяване на орален статус</v>
          </cell>
          <cell r="H196">
            <v>101</v>
          </cell>
          <cell r="I196">
            <v>25</v>
          </cell>
          <cell r="J196">
            <v>6.25</v>
          </cell>
          <cell r="K196">
            <v>162.5</v>
          </cell>
          <cell r="L196">
            <v>19.23</v>
          </cell>
          <cell r="M196">
            <v>6.13</v>
          </cell>
          <cell r="N196">
            <v>20</v>
          </cell>
          <cell r="O196">
            <v>5</v>
          </cell>
          <cell r="P196">
            <v>650</v>
          </cell>
          <cell r="Q196">
            <v>5.77</v>
          </cell>
          <cell r="R196">
            <v>19.23</v>
          </cell>
        </row>
        <row r="197">
          <cell r="B197">
            <v>2431112017</v>
          </cell>
          <cell r="C197">
            <v>5111057546</v>
          </cell>
          <cell r="D197" t="str">
            <v>ИППСП</v>
          </cell>
          <cell r="E197" t="str">
            <v>24-0024</v>
          </cell>
          <cell r="F197">
            <v>36915</v>
          </cell>
          <cell r="G197" t="str">
            <v>Обстоен преглед за установяване на орален статус</v>
          </cell>
          <cell r="H197">
            <v>101</v>
          </cell>
          <cell r="I197">
            <v>21</v>
          </cell>
          <cell r="J197">
            <v>5.25</v>
          </cell>
          <cell r="K197">
            <v>136.5</v>
          </cell>
          <cell r="L197">
            <v>15.75</v>
          </cell>
          <cell r="M197">
            <v>6.35</v>
          </cell>
          <cell r="N197">
            <v>16</v>
          </cell>
          <cell r="O197">
            <v>6</v>
          </cell>
          <cell r="P197">
            <v>572</v>
          </cell>
          <cell r="Q197">
            <v>6.25</v>
          </cell>
          <cell r="R197">
            <v>15.75</v>
          </cell>
        </row>
        <row r="198">
          <cell r="B198">
            <v>2431112018</v>
          </cell>
          <cell r="C198">
            <v>5607248751</v>
          </cell>
          <cell r="D198" t="str">
            <v>ИППСП</v>
          </cell>
          <cell r="E198" t="str">
            <v>24-029</v>
          </cell>
          <cell r="F198">
            <v>36915</v>
          </cell>
          <cell r="G198" t="str">
            <v>Обстоен преглед за установяване на орален статус</v>
          </cell>
          <cell r="H198">
            <v>101</v>
          </cell>
          <cell r="I198">
            <v>17</v>
          </cell>
          <cell r="J198">
            <v>4.25</v>
          </cell>
          <cell r="K198">
            <v>110.5</v>
          </cell>
          <cell r="L198">
            <v>14.79</v>
          </cell>
          <cell r="M198">
            <v>7.2</v>
          </cell>
          <cell r="N198">
            <v>15</v>
          </cell>
          <cell r="O198">
            <v>7</v>
          </cell>
          <cell r="P198">
            <v>571.74</v>
          </cell>
          <cell r="Q198">
            <v>7.2</v>
          </cell>
          <cell r="R198">
            <v>14.79</v>
          </cell>
        </row>
        <row r="199">
          <cell r="B199">
            <v>2431112002</v>
          </cell>
          <cell r="C199">
            <v>5202155902</v>
          </cell>
          <cell r="D199" t="str">
            <v>ИППСП</v>
          </cell>
          <cell r="E199" t="str">
            <v>24-017</v>
          </cell>
          <cell r="F199">
            <v>36915</v>
          </cell>
          <cell r="G199" t="str">
            <v>Обстоен преглед за установяване на орален статус</v>
          </cell>
          <cell r="H199">
            <v>101</v>
          </cell>
          <cell r="I199">
            <v>15</v>
          </cell>
          <cell r="J199">
            <v>3.75</v>
          </cell>
          <cell r="K199">
            <v>97.5</v>
          </cell>
          <cell r="L199">
            <v>16.559999999999999</v>
          </cell>
          <cell r="M199">
            <v>6.5</v>
          </cell>
          <cell r="N199">
            <v>20</v>
          </cell>
          <cell r="O199">
            <v>3</v>
          </cell>
          <cell r="P199">
            <v>598</v>
          </cell>
          <cell r="Q199">
            <v>6.44</v>
          </cell>
          <cell r="R199">
            <v>16.559999999999999</v>
          </cell>
        </row>
        <row r="200">
          <cell r="B200">
            <v>2431112134</v>
          </cell>
          <cell r="C200">
            <v>5407247552</v>
          </cell>
          <cell r="D200" t="str">
            <v>ИППСП</v>
          </cell>
          <cell r="E200" t="str">
            <v>24-0027</v>
          </cell>
          <cell r="F200">
            <v>36915</v>
          </cell>
          <cell r="G200" t="str">
            <v>Обстоен преглед за установяване на орален статус</v>
          </cell>
          <cell r="H200">
            <v>101</v>
          </cell>
          <cell r="I200">
            <v>5</v>
          </cell>
          <cell r="J200">
            <v>1.25</v>
          </cell>
          <cell r="K200">
            <v>32.5</v>
          </cell>
          <cell r="L200">
            <v>9.86</v>
          </cell>
          <cell r="M200">
            <v>12.17</v>
          </cell>
          <cell r="N200">
            <v>15</v>
          </cell>
          <cell r="O200">
            <v>7</v>
          </cell>
          <cell r="P200">
            <v>572</v>
          </cell>
          <cell r="Q200">
            <v>12.14</v>
          </cell>
          <cell r="R200">
            <v>9.86</v>
          </cell>
        </row>
        <row r="201">
          <cell r="B201">
            <v>2431112071</v>
          </cell>
          <cell r="C201">
            <v>5503287606</v>
          </cell>
          <cell r="D201" t="str">
            <v>ИППСП</v>
          </cell>
          <cell r="E201" t="str">
            <v>24-0405</v>
          </cell>
          <cell r="F201">
            <v>36921</v>
          </cell>
          <cell r="G201" t="str">
            <v>Обстоен преглед за установяване на орален статус</v>
          </cell>
          <cell r="H201">
            <v>101</v>
          </cell>
          <cell r="I201">
            <v>33</v>
          </cell>
          <cell r="J201">
            <v>8.25</v>
          </cell>
          <cell r="K201">
            <v>214.5</v>
          </cell>
          <cell r="L201">
            <v>21.99</v>
          </cell>
          <cell r="M201">
            <v>3.14</v>
          </cell>
          <cell r="N201">
            <v>22</v>
          </cell>
          <cell r="O201">
            <v>3</v>
          </cell>
          <cell r="P201">
            <v>650</v>
          </cell>
          <cell r="Q201">
            <v>3.01</v>
          </cell>
          <cell r="R201">
            <v>21.99</v>
          </cell>
        </row>
        <row r="202">
          <cell r="B202">
            <v>2431112109</v>
          </cell>
          <cell r="C202">
            <v>6012058530</v>
          </cell>
          <cell r="D202" t="str">
            <v>ИППСП</v>
          </cell>
          <cell r="E202" t="str">
            <v>24-0441</v>
          </cell>
          <cell r="F202">
            <v>36923</v>
          </cell>
          <cell r="G202" t="str">
            <v>Обстоен преглед за установяване на орален статус</v>
          </cell>
          <cell r="H202">
            <v>101</v>
          </cell>
          <cell r="I202">
            <v>10</v>
          </cell>
          <cell r="J202">
            <v>2.5</v>
          </cell>
          <cell r="K202">
            <v>65</v>
          </cell>
          <cell r="L202">
            <v>15.07</v>
          </cell>
          <cell r="M202">
            <v>7</v>
          </cell>
          <cell r="N202">
            <v>15</v>
          </cell>
          <cell r="O202">
            <v>7</v>
          </cell>
          <cell r="P202">
            <v>572</v>
          </cell>
          <cell r="Q202">
            <v>7</v>
          </cell>
          <cell r="R202">
            <v>15</v>
          </cell>
        </row>
        <row r="203">
          <cell r="B203">
            <v>2431112128</v>
          </cell>
          <cell r="C203">
            <v>5801187260</v>
          </cell>
          <cell r="D203" t="str">
            <v>ИППСП</v>
          </cell>
          <cell r="E203" t="str">
            <v>24-0496</v>
          </cell>
          <cell r="F203">
            <v>36923</v>
          </cell>
          <cell r="G203" t="str">
            <v>Обстоен преглед за установяване на орален статус</v>
          </cell>
          <cell r="H203">
            <v>101</v>
          </cell>
          <cell r="I203">
            <v>5</v>
          </cell>
          <cell r="J203">
            <v>1.25</v>
          </cell>
          <cell r="K203">
            <v>32.5</v>
          </cell>
          <cell r="L203">
            <v>19.170000000000002</v>
          </cell>
          <cell r="M203">
            <v>0</v>
          </cell>
          <cell r="N203">
            <v>19</v>
          </cell>
          <cell r="O203">
            <v>0</v>
          </cell>
          <cell r="P203">
            <v>494</v>
          </cell>
          <cell r="Q203">
            <v>0</v>
          </cell>
          <cell r="R203">
            <v>19</v>
          </cell>
        </row>
        <row r="204">
          <cell r="B204">
            <v>2431112085</v>
          </cell>
          <cell r="C204">
            <v>3406037291</v>
          </cell>
          <cell r="D204" t="str">
            <v>ИППСП</v>
          </cell>
          <cell r="E204" t="str">
            <v>24-0497</v>
          </cell>
          <cell r="F204">
            <v>36923</v>
          </cell>
          <cell r="G204" t="str">
            <v>Обстоен преглед за установяване на орален статус</v>
          </cell>
          <cell r="H204">
            <v>101</v>
          </cell>
          <cell r="I204">
            <v>9</v>
          </cell>
          <cell r="J204">
            <v>2.25</v>
          </cell>
          <cell r="K204">
            <v>58.5</v>
          </cell>
          <cell r="L204">
            <v>19.18</v>
          </cell>
          <cell r="M204">
            <v>0</v>
          </cell>
          <cell r="N204">
            <v>19</v>
          </cell>
          <cell r="O204">
            <v>0</v>
          </cell>
          <cell r="P204">
            <v>494</v>
          </cell>
          <cell r="Q204">
            <v>0</v>
          </cell>
          <cell r="R204">
            <v>19</v>
          </cell>
        </row>
        <row r="205">
          <cell r="B205">
            <v>2431112089</v>
          </cell>
          <cell r="C205">
            <v>5110017615</v>
          </cell>
          <cell r="D205" t="str">
            <v>ИППСП</v>
          </cell>
          <cell r="E205" t="str">
            <v>24-0446</v>
          </cell>
          <cell r="F205">
            <v>36923</v>
          </cell>
          <cell r="G205" t="str">
            <v>Обстоен преглед за установяване на орален статус</v>
          </cell>
          <cell r="H205">
            <v>101</v>
          </cell>
          <cell r="I205">
            <v>13</v>
          </cell>
          <cell r="J205">
            <v>3.25</v>
          </cell>
          <cell r="K205">
            <v>84.5</v>
          </cell>
          <cell r="L205">
            <v>16.690000000000001</v>
          </cell>
          <cell r="M205">
            <v>8.5299999999999994</v>
          </cell>
          <cell r="N205">
            <v>20</v>
          </cell>
          <cell r="O205">
            <v>5</v>
          </cell>
          <cell r="P205">
            <v>650</v>
          </cell>
          <cell r="Q205">
            <v>8.31</v>
          </cell>
          <cell r="R205">
            <v>16.690000000000001</v>
          </cell>
        </row>
        <row r="206">
          <cell r="B206">
            <v>2431112035</v>
          </cell>
          <cell r="C206">
            <v>7104287636</v>
          </cell>
          <cell r="D206" t="str">
            <v>ИППСП</v>
          </cell>
          <cell r="E206" t="str">
            <v>24-0222</v>
          </cell>
          <cell r="F206">
            <v>36917</v>
          </cell>
          <cell r="G206" t="str">
            <v>Обстоен преглед за установяване на орален статус</v>
          </cell>
          <cell r="H206">
            <v>101</v>
          </cell>
          <cell r="I206">
            <v>8</v>
          </cell>
          <cell r="J206">
            <v>2</v>
          </cell>
          <cell r="K206">
            <v>52</v>
          </cell>
          <cell r="L206">
            <v>15.44</v>
          </cell>
          <cell r="M206">
            <v>5</v>
          </cell>
          <cell r="N206">
            <v>15</v>
          </cell>
          <cell r="O206">
            <v>5</v>
          </cell>
          <cell r="P206">
            <v>520</v>
          </cell>
          <cell r="Q206">
            <v>5</v>
          </cell>
          <cell r="R206">
            <v>15</v>
          </cell>
        </row>
        <row r="207">
          <cell r="B207">
            <v>2431112030</v>
          </cell>
          <cell r="C207">
            <v>4810267705</v>
          </cell>
          <cell r="D207" t="str">
            <v>ИППСП</v>
          </cell>
          <cell r="E207" t="str">
            <v>24-0155</v>
          </cell>
          <cell r="F207">
            <v>36918</v>
          </cell>
          <cell r="G207" t="str">
            <v>Обстоен преглед за установяване на орален статус</v>
          </cell>
          <cell r="H207">
            <v>101</v>
          </cell>
          <cell r="I207">
            <v>11</v>
          </cell>
          <cell r="J207">
            <v>2.75</v>
          </cell>
          <cell r="K207">
            <v>71.5</v>
          </cell>
          <cell r="L207">
            <v>16.600000000000001</v>
          </cell>
          <cell r="M207">
            <v>5.5</v>
          </cell>
          <cell r="N207">
            <v>17</v>
          </cell>
          <cell r="O207">
            <v>5</v>
          </cell>
          <cell r="P207">
            <v>572</v>
          </cell>
          <cell r="Q207">
            <v>5.4</v>
          </cell>
          <cell r="R207">
            <v>16.600000000000001</v>
          </cell>
        </row>
        <row r="208">
          <cell r="B208">
            <v>2431112072</v>
          </cell>
          <cell r="C208">
            <v>5904262612</v>
          </cell>
          <cell r="D208" t="str">
            <v>ИППСП</v>
          </cell>
          <cell r="E208" t="str">
            <v>24-0364</v>
          </cell>
          <cell r="F208">
            <v>36919</v>
          </cell>
          <cell r="G208" t="str">
            <v>Обстоен преглед за установяване на орален статус</v>
          </cell>
          <cell r="H208">
            <v>101</v>
          </cell>
          <cell r="I208">
            <v>27</v>
          </cell>
          <cell r="J208">
            <v>6.75</v>
          </cell>
          <cell r="K208">
            <v>175.5</v>
          </cell>
          <cell r="L208">
            <v>18.239999999999998</v>
          </cell>
          <cell r="M208">
            <v>4</v>
          </cell>
          <cell r="N208">
            <v>18</v>
          </cell>
          <cell r="O208">
            <v>4</v>
          </cell>
          <cell r="P208">
            <v>572</v>
          </cell>
          <cell r="Q208">
            <v>4</v>
          </cell>
          <cell r="R208">
            <v>18</v>
          </cell>
        </row>
        <row r="209">
          <cell r="B209">
            <v>2431112009</v>
          </cell>
          <cell r="C209">
            <v>6801107591</v>
          </cell>
          <cell r="D209" t="str">
            <v>ИППСП</v>
          </cell>
          <cell r="E209" t="str">
            <v>24-0158</v>
          </cell>
          <cell r="F209">
            <v>36917</v>
          </cell>
          <cell r="G209" t="str">
            <v>Обстоен преглед за установяване на орален статус</v>
          </cell>
          <cell r="H209">
            <v>101</v>
          </cell>
          <cell r="I209">
            <v>4</v>
          </cell>
          <cell r="J209">
            <v>1</v>
          </cell>
          <cell r="K209">
            <v>26</v>
          </cell>
          <cell r="L209">
            <v>9.23</v>
          </cell>
          <cell r="M209">
            <v>11.88</v>
          </cell>
          <cell r="N209">
            <v>15</v>
          </cell>
          <cell r="O209">
            <v>6</v>
          </cell>
          <cell r="P209">
            <v>546</v>
          </cell>
          <cell r="Q209">
            <v>11.77</v>
          </cell>
          <cell r="R209">
            <v>9.23</v>
          </cell>
        </row>
        <row r="210">
          <cell r="B210">
            <v>2431112149</v>
          </cell>
          <cell r="C210">
            <v>6008257594</v>
          </cell>
          <cell r="D210" t="str">
            <v>ИППСП</v>
          </cell>
          <cell r="E210" t="str">
            <v>24-0213</v>
          </cell>
          <cell r="F210">
            <v>36917</v>
          </cell>
          <cell r="G210" t="str">
            <v>Обстоен преглед за установяване на орален статус</v>
          </cell>
          <cell r="H210">
            <v>101</v>
          </cell>
          <cell r="I210">
            <v>15</v>
          </cell>
          <cell r="J210">
            <v>3.75</v>
          </cell>
          <cell r="K210">
            <v>97.5</v>
          </cell>
          <cell r="L210">
            <v>13.07</v>
          </cell>
          <cell r="M210">
            <v>4.95</v>
          </cell>
          <cell r="N210">
            <v>15</v>
          </cell>
          <cell r="O210">
            <v>3</v>
          </cell>
          <cell r="P210">
            <v>468</v>
          </cell>
          <cell r="Q210">
            <v>4.93</v>
          </cell>
          <cell r="R210">
            <v>13.07</v>
          </cell>
        </row>
        <row r="211">
          <cell r="B211">
            <v>2431112105</v>
          </cell>
          <cell r="C211">
            <v>6903307627</v>
          </cell>
          <cell r="D211" t="str">
            <v>ИППСП</v>
          </cell>
          <cell r="E211" t="str">
            <v>24-0164</v>
          </cell>
          <cell r="F211">
            <v>36917</v>
          </cell>
          <cell r="G211" t="str">
            <v>Обстоен преглед за установяване на орален статус</v>
          </cell>
          <cell r="H211">
            <v>101</v>
          </cell>
          <cell r="I211">
            <v>25</v>
          </cell>
          <cell r="J211">
            <v>6.25</v>
          </cell>
          <cell r="K211">
            <v>162.5</v>
          </cell>
          <cell r="L211">
            <v>21.63</v>
          </cell>
          <cell r="M211">
            <v>1.1499999999999999</v>
          </cell>
          <cell r="N211">
            <v>20</v>
          </cell>
          <cell r="O211">
            <v>2</v>
          </cell>
          <cell r="P211">
            <v>549.9</v>
          </cell>
          <cell r="Q211">
            <v>1.1499999999999999</v>
          </cell>
          <cell r="R211">
            <v>20</v>
          </cell>
        </row>
        <row r="212">
          <cell r="B212">
            <v>2431112036</v>
          </cell>
          <cell r="C212">
            <v>6901237618</v>
          </cell>
          <cell r="D212" t="str">
            <v>ИППСП</v>
          </cell>
          <cell r="E212" t="str">
            <v>14-0189</v>
          </cell>
          <cell r="F212">
            <v>36913</v>
          </cell>
          <cell r="G212" t="str">
            <v>Обстоен преглед за установяване на орален статус</v>
          </cell>
          <cell r="H212">
            <v>101</v>
          </cell>
          <cell r="I212">
            <v>20</v>
          </cell>
          <cell r="J212">
            <v>5</v>
          </cell>
          <cell r="K212">
            <v>130</v>
          </cell>
          <cell r="L212">
            <v>20.440000000000001</v>
          </cell>
          <cell r="M212">
            <v>5.22</v>
          </cell>
          <cell r="N212">
            <v>20</v>
          </cell>
          <cell r="O212">
            <v>5</v>
          </cell>
          <cell r="P212">
            <v>650</v>
          </cell>
          <cell r="Q212">
            <v>5</v>
          </cell>
          <cell r="R212">
            <v>20</v>
          </cell>
        </row>
        <row r="213">
          <cell r="B213">
            <v>2431112057</v>
          </cell>
          <cell r="C213">
            <v>5302167614</v>
          </cell>
          <cell r="D213" t="str">
            <v>ИППСП</v>
          </cell>
          <cell r="E213" t="str">
            <v>24-0012</v>
          </cell>
          <cell r="F213">
            <v>36914</v>
          </cell>
          <cell r="G213" t="str">
            <v>Обстоен преглед за установяване на орален статус</v>
          </cell>
          <cell r="H213">
            <v>101</v>
          </cell>
          <cell r="I213">
            <v>25</v>
          </cell>
          <cell r="J213">
            <v>6.25</v>
          </cell>
          <cell r="K213">
            <v>162.5</v>
          </cell>
          <cell r="L213">
            <v>19.38</v>
          </cell>
          <cell r="M213">
            <v>2.82</v>
          </cell>
          <cell r="N213">
            <v>20</v>
          </cell>
          <cell r="O213">
            <v>2</v>
          </cell>
          <cell r="P213">
            <v>572</v>
          </cell>
          <cell r="Q213">
            <v>2.62</v>
          </cell>
          <cell r="R213">
            <v>19.38</v>
          </cell>
        </row>
        <row r="214">
          <cell r="B214">
            <v>2431112162</v>
          </cell>
          <cell r="C214" t="str">
            <v>7404137616</v>
          </cell>
          <cell r="D214" t="str">
            <v>ИППСП</v>
          </cell>
          <cell r="E214" t="str">
            <v>24-014</v>
          </cell>
          <cell r="F214">
            <v>36915</v>
          </cell>
          <cell r="G214" t="str">
            <v>Обстоен преглед за установяване на орален статус</v>
          </cell>
          <cell r="H214">
            <v>101</v>
          </cell>
          <cell r="I214">
            <v>6</v>
          </cell>
          <cell r="J214">
            <v>1.5</v>
          </cell>
          <cell r="K214">
            <v>39</v>
          </cell>
          <cell r="L214">
            <v>15</v>
          </cell>
          <cell r="M214">
            <v>0</v>
          </cell>
          <cell r="N214">
            <v>15</v>
          </cell>
          <cell r="O214">
            <v>0</v>
          </cell>
          <cell r="P214">
            <v>390</v>
          </cell>
          <cell r="Q214">
            <v>0</v>
          </cell>
          <cell r="R214">
            <v>15</v>
          </cell>
        </row>
        <row r="215">
          <cell r="B215">
            <v>2431112113</v>
          </cell>
          <cell r="C215">
            <v>5611267561</v>
          </cell>
          <cell r="D215" t="str">
            <v>ИППСП</v>
          </cell>
          <cell r="E215" t="str">
            <v>24-0018</v>
          </cell>
          <cell r="F215">
            <v>36915</v>
          </cell>
          <cell r="G215" t="str">
            <v>Обстоен преглед за установяване на орален статус</v>
          </cell>
          <cell r="H215">
            <v>101</v>
          </cell>
          <cell r="I215">
            <v>42</v>
          </cell>
          <cell r="J215">
            <v>10.5</v>
          </cell>
          <cell r="K215">
            <v>273</v>
          </cell>
          <cell r="L215">
            <v>30.08</v>
          </cell>
          <cell r="M215">
            <v>5.39</v>
          </cell>
          <cell r="N215">
            <v>30</v>
          </cell>
          <cell r="O215">
            <v>5</v>
          </cell>
          <cell r="P215">
            <v>910</v>
          </cell>
          <cell r="Q215">
            <v>5</v>
          </cell>
          <cell r="R215">
            <v>30</v>
          </cell>
        </row>
        <row r="216">
          <cell r="B216">
            <v>2431112146</v>
          </cell>
          <cell r="C216">
            <v>6502277610</v>
          </cell>
          <cell r="D216" t="str">
            <v>ИППСП</v>
          </cell>
          <cell r="E216" t="str">
            <v>24-0369</v>
          </cell>
          <cell r="F216">
            <v>36919</v>
          </cell>
          <cell r="G216" t="str">
            <v>Обстоен преглед за установяване на орален статус</v>
          </cell>
          <cell r="H216">
            <v>101</v>
          </cell>
          <cell r="I216">
            <v>19</v>
          </cell>
          <cell r="J216">
            <v>4.75</v>
          </cell>
          <cell r="K216">
            <v>123.5</v>
          </cell>
          <cell r="L216">
            <v>14.83</v>
          </cell>
          <cell r="M216">
            <v>7.32</v>
          </cell>
          <cell r="N216">
            <v>15</v>
          </cell>
          <cell r="O216">
            <v>7</v>
          </cell>
          <cell r="P216">
            <v>572</v>
          </cell>
          <cell r="Q216">
            <v>7.17</v>
          </cell>
          <cell r="R216">
            <v>14.83</v>
          </cell>
        </row>
        <row r="217">
          <cell r="B217">
            <v>2431112039</v>
          </cell>
          <cell r="C217">
            <v>5203107560</v>
          </cell>
          <cell r="D217" t="str">
            <v>ИППСП</v>
          </cell>
          <cell r="E217" t="str">
            <v>24-0215</v>
          </cell>
          <cell r="F217">
            <v>36917</v>
          </cell>
          <cell r="G217" t="str">
            <v>Обстоен преглед за установяване на орален статус</v>
          </cell>
          <cell r="H217">
            <v>101</v>
          </cell>
          <cell r="I217">
            <v>6</v>
          </cell>
          <cell r="J217">
            <v>1.5</v>
          </cell>
          <cell r="K217">
            <v>39</v>
          </cell>
          <cell r="L217">
            <v>9.1</v>
          </cell>
          <cell r="M217">
            <v>0.86</v>
          </cell>
          <cell r="N217">
            <v>9</v>
          </cell>
          <cell r="O217">
            <v>1</v>
          </cell>
          <cell r="P217">
            <v>256.36</v>
          </cell>
          <cell r="Q217">
            <v>0.86</v>
          </cell>
          <cell r="R217">
            <v>9</v>
          </cell>
        </row>
        <row r="218">
          <cell r="B218">
            <v>2431112062</v>
          </cell>
          <cell r="C218">
            <v>5702117650</v>
          </cell>
          <cell r="D218" t="str">
            <v>ИППСП</v>
          </cell>
          <cell r="E218" t="str">
            <v>24-0225</v>
          </cell>
          <cell r="F218">
            <v>36917</v>
          </cell>
          <cell r="G218" t="str">
            <v>Обстоен преглед за установяване на орален статус</v>
          </cell>
          <cell r="H218">
            <v>101</v>
          </cell>
          <cell r="I218">
            <v>17</v>
          </cell>
          <cell r="J218">
            <v>4.25</v>
          </cell>
          <cell r="K218">
            <v>110.5</v>
          </cell>
          <cell r="L218">
            <v>15.95</v>
          </cell>
          <cell r="M218">
            <v>6.07</v>
          </cell>
          <cell r="N218">
            <v>18</v>
          </cell>
          <cell r="O218">
            <v>4</v>
          </cell>
          <cell r="P218">
            <v>572</v>
          </cell>
          <cell r="Q218">
            <v>6.05</v>
          </cell>
          <cell r="R218">
            <v>15.95</v>
          </cell>
        </row>
        <row r="219">
          <cell r="B219">
            <v>2431112098</v>
          </cell>
          <cell r="C219">
            <v>5701287610</v>
          </cell>
          <cell r="D219" t="str">
            <v>ИППСП</v>
          </cell>
          <cell r="E219" t="str">
            <v>24-0498</v>
          </cell>
          <cell r="F219">
            <v>36923</v>
          </cell>
          <cell r="G219" t="str">
            <v>Обстоен преглед за установяване на орален статус</v>
          </cell>
          <cell r="H219">
            <v>101</v>
          </cell>
          <cell r="I219">
            <v>17</v>
          </cell>
          <cell r="J219">
            <v>4.25</v>
          </cell>
          <cell r="K219">
            <v>110.5</v>
          </cell>
          <cell r="L219">
            <v>18.12</v>
          </cell>
          <cell r="M219">
            <v>4</v>
          </cell>
          <cell r="N219">
            <v>18</v>
          </cell>
          <cell r="O219">
            <v>4</v>
          </cell>
          <cell r="P219">
            <v>572</v>
          </cell>
          <cell r="Q219">
            <v>4</v>
          </cell>
          <cell r="R219">
            <v>18</v>
          </cell>
        </row>
        <row r="220">
          <cell r="B220">
            <v>2431112061</v>
          </cell>
          <cell r="C220">
            <v>5810285790</v>
          </cell>
          <cell r="D220" t="str">
            <v>ИППСП</v>
          </cell>
          <cell r="E220" t="str">
            <v>24-0445</v>
          </cell>
          <cell r="F220">
            <v>36923</v>
          </cell>
          <cell r="G220" t="str">
            <v>Обстоен преглед за установяване на орален статус</v>
          </cell>
          <cell r="H220">
            <v>101</v>
          </cell>
          <cell r="I220">
            <v>19</v>
          </cell>
          <cell r="J220">
            <v>4.75</v>
          </cell>
          <cell r="K220">
            <v>123.5</v>
          </cell>
          <cell r="L220">
            <v>16.510000000000002</v>
          </cell>
          <cell r="M220">
            <v>8.69</v>
          </cell>
          <cell r="N220">
            <v>20</v>
          </cell>
          <cell r="O220">
            <v>5</v>
          </cell>
          <cell r="P220">
            <v>650</v>
          </cell>
          <cell r="Q220">
            <v>8.49</v>
          </cell>
          <cell r="R220">
            <v>16.510000000000002</v>
          </cell>
        </row>
        <row r="221">
          <cell r="B221">
            <v>2431112013</v>
          </cell>
          <cell r="C221">
            <v>5708317531</v>
          </cell>
          <cell r="D221" t="str">
            <v>ИППСП</v>
          </cell>
          <cell r="E221" t="str">
            <v>24-0546</v>
          </cell>
          <cell r="F221">
            <v>36923</v>
          </cell>
          <cell r="G221" t="str">
            <v>Обстоен преглед за установяване на орален статус</v>
          </cell>
          <cell r="H221">
            <v>101</v>
          </cell>
          <cell r="I221">
            <v>14</v>
          </cell>
          <cell r="J221">
            <v>3.5</v>
          </cell>
          <cell r="K221">
            <v>91</v>
          </cell>
          <cell r="L221">
            <v>15</v>
          </cell>
          <cell r="M221">
            <v>7.15</v>
          </cell>
          <cell r="N221">
            <v>15</v>
          </cell>
          <cell r="O221">
            <v>7</v>
          </cell>
          <cell r="P221">
            <v>572</v>
          </cell>
          <cell r="Q221">
            <v>7</v>
          </cell>
          <cell r="R221">
            <v>15</v>
          </cell>
        </row>
        <row r="222">
          <cell r="B222">
            <v>2431112063</v>
          </cell>
          <cell r="C222">
            <v>5901275895</v>
          </cell>
          <cell r="D222" t="str">
            <v>ИППСП</v>
          </cell>
          <cell r="E222" t="str">
            <v>24-0435</v>
          </cell>
          <cell r="F222">
            <v>36923</v>
          </cell>
          <cell r="G222" t="str">
            <v>Обстоен преглед за установяване на орален статус</v>
          </cell>
          <cell r="H222">
            <v>101</v>
          </cell>
          <cell r="I222">
            <v>27</v>
          </cell>
          <cell r="J222">
            <v>6.75</v>
          </cell>
          <cell r="K222">
            <v>175.5</v>
          </cell>
          <cell r="L222">
            <v>20.010000000000002</v>
          </cell>
          <cell r="M222">
            <v>2.0299999999999998</v>
          </cell>
          <cell r="N222">
            <v>20</v>
          </cell>
          <cell r="O222">
            <v>2</v>
          </cell>
          <cell r="P222">
            <v>572</v>
          </cell>
          <cell r="Q222">
            <v>2</v>
          </cell>
          <cell r="R222">
            <v>20</v>
          </cell>
        </row>
        <row r="223">
          <cell r="B223">
            <v>2431112154</v>
          </cell>
          <cell r="C223" t="str">
            <v>5703087740</v>
          </cell>
          <cell r="D223" t="str">
            <v>ИППСП</v>
          </cell>
          <cell r="E223" t="str">
            <v>24-0337</v>
          </cell>
          <cell r="F223">
            <v>36923</v>
          </cell>
          <cell r="G223" t="str">
            <v>Обстоен преглед за установяване на орален статус</v>
          </cell>
          <cell r="H223">
            <v>101</v>
          </cell>
          <cell r="I223">
            <v>5</v>
          </cell>
          <cell r="J223">
            <v>1.25</v>
          </cell>
          <cell r="K223">
            <v>32.5</v>
          </cell>
          <cell r="L223">
            <v>10.07</v>
          </cell>
          <cell r="M223">
            <v>5.05</v>
          </cell>
          <cell r="N223">
            <v>10</v>
          </cell>
          <cell r="O223">
            <v>5</v>
          </cell>
          <cell r="P223">
            <v>390</v>
          </cell>
          <cell r="Q223">
            <v>5</v>
          </cell>
          <cell r="R223">
            <v>10</v>
          </cell>
        </row>
        <row r="224">
          <cell r="B224">
            <v>2431112086</v>
          </cell>
          <cell r="C224">
            <v>6211147687</v>
          </cell>
          <cell r="D224" t="str">
            <v>ИППСП</v>
          </cell>
          <cell r="E224" t="str">
            <v>24-0458</v>
          </cell>
          <cell r="F224">
            <v>36923</v>
          </cell>
          <cell r="G224" t="str">
            <v>Обстоен преглед за установяване на орален статус</v>
          </cell>
          <cell r="H224">
            <v>101</v>
          </cell>
          <cell r="I224">
            <v>17</v>
          </cell>
          <cell r="J224">
            <v>4.25</v>
          </cell>
          <cell r="K224">
            <v>110.5</v>
          </cell>
          <cell r="L224">
            <v>20.260000000000002</v>
          </cell>
          <cell r="M224">
            <v>0</v>
          </cell>
          <cell r="N224">
            <v>20</v>
          </cell>
          <cell r="O224">
            <v>0</v>
          </cell>
          <cell r="P224">
            <v>520</v>
          </cell>
          <cell r="Q224">
            <v>0</v>
          </cell>
          <cell r="R224">
            <v>20</v>
          </cell>
        </row>
        <row r="225">
          <cell r="B225">
            <v>2431112026</v>
          </cell>
          <cell r="C225">
            <v>6004137667</v>
          </cell>
          <cell r="D225" t="str">
            <v>ИППСП</v>
          </cell>
          <cell r="E225" t="str">
            <v>24-0257</v>
          </cell>
          <cell r="F225">
            <v>36923</v>
          </cell>
          <cell r="G225" t="str">
            <v>Обстоен преглед за установяване на орален статус</v>
          </cell>
          <cell r="H225">
            <v>101</v>
          </cell>
          <cell r="I225">
            <v>14</v>
          </cell>
          <cell r="J225">
            <v>3.5</v>
          </cell>
          <cell r="K225">
            <v>91</v>
          </cell>
          <cell r="L225">
            <v>16.07</v>
          </cell>
          <cell r="M225">
            <v>6.01</v>
          </cell>
          <cell r="N225">
            <v>17</v>
          </cell>
          <cell r="O225">
            <v>5</v>
          </cell>
          <cell r="P225">
            <v>572</v>
          </cell>
          <cell r="Q225">
            <v>5.93</v>
          </cell>
          <cell r="R225">
            <v>16.07</v>
          </cell>
        </row>
        <row r="226">
          <cell r="B226">
            <v>2431112005</v>
          </cell>
          <cell r="C226">
            <v>7402017566</v>
          </cell>
          <cell r="D226" t="str">
            <v>ИППСП</v>
          </cell>
          <cell r="E226" t="str">
            <v>24-0374</v>
          </cell>
          <cell r="F226">
            <v>36923</v>
          </cell>
          <cell r="G226" t="str">
            <v>Обстоен преглед за установяване на орален статус</v>
          </cell>
          <cell r="H226">
            <v>101</v>
          </cell>
          <cell r="I226">
            <v>18</v>
          </cell>
          <cell r="J226">
            <v>4.5</v>
          </cell>
          <cell r="K226">
            <v>117</v>
          </cell>
          <cell r="L226">
            <v>16.559999999999999</v>
          </cell>
          <cell r="M226">
            <v>4.58</v>
          </cell>
          <cell r="N226">
            <v>17</v>
          </cell>
          <cell r="O226">
            <v>5</v>
          </cell>
          <cell r="P226">
            <v>549.64</v>
          </cell>
          <cell r="Q226">
            <v>4.58</v>
          </cell>
          <cell r="R226">
            <v>16.559999999999999</v>
          </cell>
        </row>
        <row r="227">
          <cell r="B227">
            <v>2431112011</v>
          </cell>
          <cell r="C227">
            <v>5107157680</v>
          </cell>
          <cell r="D227" t="str">
            <v>ИППСП</v>
          </cell>
          <cell r="E227" t="str">
            <v>24-0375</v>
          </cell>
          <cell r="F227">
            <v>36923</v>
          </cell>
          <cell r="G227" t="str">
            <v>Обстоен преглед за установяване на орален статус</v>
          </cell>
          <cell r="H227">
            <v>101</v>
          </cell>
          <cell r="I227">
            <v>21</v>
          </cell>
          <cell r="J227">
            <v>5.25</v>
          </cell>
          <cell r="K227">
            <v>136.5</v>
          </cell>
          <cell r="L227">
            <v>16.91</v>
          </cell>
          <cell r="M227">
            <v>3.42</v>
          </cell>
          <cell r="N227">
            <v>17</v>
          </cell>
          <cell r="O227">
            <v>5</v>
          </cell>
          <cell r="P227">
            <v>528.58000000000004</v>
          </cell>
          <cell r="Q227">
            <v>3.42</v>
          </cell>
          <cell r="R227">
            <v>16.91</v>
          </cell>
        </row>
        <row r="228">
          <cell r="B228">
            <v>2431112138</v>
          </cell>
          <cell r="C228">
            <v>6002183616</v>
          </cell>
          <cell r="D228" t="str">
            <v>ИППСП</v>
          </cell>
          <cell r="E228" t="str">
            <v>24-0438</v>
          </cell>
          <cell r="F228">
            <v>36923</v>
          </cell>
          <cell r="G228" t="str">
            <v>Обстоен преглед за установяване на орален статус</v>
          </cell>
          <cell r="H228">
            <v>101</v>
          </cell>
          <cell r="I228">
            <v>12</v>
          </cell>
          <cell r="J228">
            <v>3</v>
          </cell>
          <cell r="K228">
            <v>78</v>
          </cell>
          <cell r="L228">
            <v>11.74</v>
          </cell>
          <cell r="M228">
            <v>10.38</v>
          </cell>
          <cell r="N228">
            <v>15</v>
          </cell>
          <cell r="O228">
            <v>7</v>
          </cell>
          <cell r="P228">
            <v>572</v>
          </cell>
          <cell r="Q228">
            <v>10.26</v>
          </cell>
          <cell r="R228">
            <v>11.74</v>
          </cell>
        </row>
        <row r="229">
          <cell r="B229">
            <v>2431112022</v>
          </cell>
          <cell r="C229">
            <v>6109237678</v>
          </cell>
          <cell r="D229" t="str">
            <v>ИППСП</v>
          </cell>
          <cell r="E229" t="str">
            <v>24-0437</v>
          </cell>
          <cell r="F229">
            <v>36923</v>
          </cell>
          <cell r="G229" t="str">
            <v>Обстоен преглед за установяване на орален статус</v>
          </cell>
          <cell r="H229">
            <v>101</v>
          </cell>
          <cell r="I229">
            <v>5</v>
          </cell>
          <cell r="J229">
            <v>1.25</v>
          </cell>
          <cell r="K229">
            <v>32.5</v>
          </cell>
          <cell r="L229">
            <v>15.06</v>
          </cell>
          <cell r="M229">
            <v>7.36</v>
          </cell>
          <cell r="N229">
            <v>15</v>
          </cell>
          <cell r="O229">
            <v>7</v>
          </cell>
          <cell r="P229">
            <v>572</v>
          </cell>
          <cell r="Q229">
            <v>7</v>
          </cell>
          <cell r="R229">
            <v>15</v>
          </cell>
        </row>
        <row r="230">
          <cell r="B230">
            <v>2431112158</v>
          </cell>
          <cell r="C230">
            <v>6211147624</v>
          </cell>
          <cell r="D230" t="str">
            <v>ИППСП</v>
          </cell>
          <cell r="E230" t="str">
            <v>24-0552</v>
          </cell>
          <cell r="F230">
            <v>36924</v>
          </cell>
          <cell r="G230" t="str">
            <v>Обстоен преглед за установяване на орален статус</v>
          </cell>
          <cell r="H230">
            <v>101</v>
          </cell>
          <cell r="I230">
            <v>13</v>
          </cell>
          <cell r="J230">
            <v>3.25</v>
          </cell>
          <cell r="K230">
            <v>84.5</v>
          </cell>
          <cell r="L230">
            <v>14.26</v>
          </cell>
          <cell r="M230">
            <v>7.8</v>
          </cell>
          <cell r="N230">
            <v>13</v>
          </cell>
          <cell r="O230">
            <v>7</v>
          </cell>
          <cell r="P230">
            <v>520</v>
          </cell>
          <cell r="Q230">
            <v>7</v>
          </cell>
          <cell r="R230">
            <v>13</v>
          </cell>
        </row>
        <row r="231">
          <cell r="B231">
            <v>2431112068</v>
          </cell>
          <cell r="C231">
            <v>5303087621</v>
          </cell>
          <cell r="D231" t="str">
            <v>ИППСП</v>
          </cell>
          <cell r="E231" t="str">
            <v>24-0525</v>
          </cell>
          <cell r="F231">
            <v>36924</v>
          </cell>
          <cell r="G231" t="str">
            <v>Обстоен преглед за установяване на орален статус</v>
          </cell>
          <cell r="H231">
            <v>101</v>
          </cell>
          <cell r="I231">
            <v>11</v>
          </cell>
          <cell r="J231">
            <v>2.75</v>
          </cell>
          <cell r="K231">
            <v>71.5</v>
          </cell>
          <cell r="L231">
            <v>12.89</v>
          </cell>
          <cell r="M231">
            <v>8.43</v>
          </cell>
          <cell r="N231">
            <v>17</v>
          </cell>
          <cell r="O231">
            <v>5</v>
          </cell>
          <cell r="P231">
            <v>554.32000000000005</v>
          </cell>
          <cell r="Q231">
            <v>8.43</v>
          </cell>
          <cell r="R231">
            <v>12.89</v>
          </cell>
        </row>
        <row r="232">
          <cell r="B232">
            <v>2431112108</v>
          </cell>
          <cell r="C232">
            <v>6311298537</v>
          </cell>
          <cell r="D232" t="str">
            <v>ИППСП</v>
          </cell>
          <cell r="E232" t="str">
            <v>24-0575</v>
          </cell>
          <cell r="F232">
            <v>36924</v>
          </cell>
          <cell r="G232" t="str">
            <v>Обстоен преглед за установяване на орален статус</v>
          </cell>
          <cell r="H232">
            <v>101</v>
          </cell>
          <cell r="I232">
            <v>5</v>
          </cell>
          <cell r="J232">
            <v>1.25</v>
          </cell>
          <cell r="K232">
            <v>32.5</v>
          </cell>
          <cell r="L232">
            <v>11.59</v>
          </cell>
          <cell r="M232">
            <v>10.46</v>
          </cell>
          <cell r="N232">
            <v>15</v>
          </cell>
          <cell r="O232">
            <v>7</v>
          </cell>
          <cell r="P232">
            <v>572</v>
          </cell>
          <cell r="Q232">
            <v>10.41</v>
          </cell>
          <cell r="R232">
            <v>11.59</v>
          </cell>
        </row>
        <row r="233">
          <cell r="B233">
            <v>2431112077</v>
          </cell>
          <cell r="C233">
            <v>5411117630</v>
          </cell>
          <cell r="D233" t="str">
            <v>ИППСП</v>
          </cell>
          <cell r="E233" t="str">
            <v>24-0595</v>
          </cell>
          <cell r="F233">
            <v>36924</v>
          </cell>
          <cell r="G233" t="str">
            <v>Обстоен преглед за установяване на орален статус</v>
          </cell>
          <cell r="H233">
            <v>101</v>
          </cell>
          <cell r="I233">
            <v>7</v>
          </cell>
          <cell r="J233">
            <v>1.75</v>
          </cell>
          <cell r="K233">
            <v>45.5</v>
          </cell>
          <cell r="L233">
            <v>16.510000000000002</v>
          </cell>
          <cell r="M233">
            <v>5.62</v>
          </cell>
          <cell r="N233">
            <v>18</v>
          </cell>
          <cell r="O233">
            <v>4</v>
          </cell>
          <cell r="P233">
            <v>572</v>
          </cell>
          <cell r="Q233">
            <v>5.49</v>
          </cell>
          <cell r="R233">
            <v>16.510000000000002</v>
          </cell>
        </row>
        <row r="234">
          <cell r="B234">
            <v>2431112058</v>
          </cell>
          <cell r="C234">
            <v>7407017553</v>
          </cell>
          <cell r="D234" t="str">
            <v>ИППСП</v>
          </cell>
          <cell r="E234" t="str">
            <v>24-0507</v>
          </cell>
          <cell r="F234">
            <v>36924</v>
          </cell>
          <cell r="G234" t="str">
            <v>Обстоен преглед за установяване на орален статус</v>
          </cell>
          <cell r="H234">
            <v>101</v>
          </cell>
          <cell r="I234">
            <v>19</v>
          </cell>
          <cell r="J234">
            <v>4.75</v>
          </cell>
          <cell r="K234">
            <v>123.5</v>
          </cell>
          <cell r="L234">
            <v>15.57</v>
          </cell>
          <cell r="M234">
            <v>6.59</v>
          </cell>
          <cell r="N234">
            <v>17</v>
          </cell>
          <cell r="O234">
            <v>5</v>
          </cell>
          <cell r="P234">
            <v>572</v>
          </cell>
          <cell r="Q234">
            <v>6.43</v>
          </cell>
          <cell r="R234">
            <v>15.57</v>
          </cell>
        </row>
        <row r="235">
          <cell r="B235">
            <v>2431112064</v>
          </cell>
          <cell r="C235">
            <v>5305137655</v>
          </cell>
          <cell r="D235" t="str">
            <v>ИППСП</v>
          </cell>
          <cell r="E235" t="str">
            <v>24-0611</v>
          </cell>
          <cell r="F235">
            <v>36924</v>
          </cell>
          <cell r="G235" t="str">
            <v>Обстоен преглед за установяване на орален статус</v>
          </cell>
          <cell r="H235">
            <v>101</v>
          </cell>
          <cell r="I235">
            <v>13</v>
          </cell>
          <cell r="J235">
            <v>3.25</v>
          </cell>
          <cell r="K235">
            <v>84.5</v>
          </cell>
          <cell r="L235">
            <v>15.04</v>
          </cell>
          <cell r="M235">
            <v>7.03</v>
          </cell>
          <cell r="N235">
            <v>15</v>
          </cell>
          <cell r="O235">
            <v>7</v>
          </cell>
          <cell r="P235">
            <v>572</v>
          </cell>
          <cell r="Q235">
            <v>7</v>
          </cell>
          <cell r="R235">
            <v>15</v>
          </cell>
        </row>
        <row r="236">
          <cell r="B236">
            <v>2431112075</v>
          </cell>
          <cell r="C236">
            <v>6402177602</v>
          </cell>
          <cell r="D236" t="str">
            <v>ИППСП</v>
          </cell>
          <cell r="E236" t="str">
            <v>24-0571</v>
          </cell>
          <cell r="F236">
            <v>36924</v>
          </cell>
          <cell r="G236" t="str">
            <v>Обстоен преглед за установяване на орален статус</v>
          </cell>
          <cell r="H236">
            <v>101</v>
          </cell>
          <cell r="I236">
            <v>11</v>
          </cell>
          <cell r="J236">
            <v>2.75</v>
          </cell>
          <cell r="K236">
            <v>71.5</v>
          </cell>
          <cell r="L236">
            <v>17.100000000000001</v>
          </cell>
          <cell r="M236">
            <v>5.03</v>
          </cell>
          <cell r="N236">
            <v>17</v>
          </cell>
          <cell r="O236">
            <v>5</v>
          </cell>
          <cell r="P236">
            <v>572</v>
          </cell>
          <cell r="Q236">
            <v>5</v>
          </cell>
          <cell r="R236">
            <v>17</v>
          </cell>
        </row>
        <row r="237">
          <cell r="B237">
            <v>2431112131</v>
          </cell>
          <cell r="C237">
            <v>5706297631</v>
          </cell>
          <cell r="D237" t="str">
            <v>ИППСП</v>
          </cell>
          <cell r="E237" t="str">
            <v>24-0574</v>
          </cell>
          <cell r="F237">
            <v>36924</v>
          </cell>
          <cell r="G237" t="str">
            <v>Обстоен преглед за установяване на орален статус</v>
          </cell>
          <cell r="H237">
            <v>101</v>
          </cell>
          <cell r="I237">
            <v>5</v>
          </cell>
          <cell r="J237">
            <v>1.25</v>
          </cell>
          <cell r="K237">
            <v>32.5</v>
          </cell>
          <cell r="L237">
            <v>10.15</v>
          </cell>
          <cell r="M237">
            <v>10.02</v>
          </cell>
          <cell r="N237">
            <v>14</v>
          </cell>
          <cell r="O237">
            <v>6</v>
          </cell>
          <cell r="P237">
            <v>520</v>
          </cell>
          <cell r="Q237">
            <v>9.85</v>
          </cell>
          <cell r="R237">
            <v>10.15</v>
          </cell>
        </row>
        <row r="238">
          <cell r="B238">
            <v>2431112124</v>
          </cell>
          <cell r="C238">
            <v>5104197591</v>
          </cell>
          <cell r="D238" t="str">
            <v>ИППСП</v>
          </cell>
          <cell r="E238" t="str">
            <v>24-0573</v>
          </cell>
          <cell r="F238">
            <v>36924</v>
          </cell>
          <cell r="G238" t="str">
            <v>Обстоен преглед за установяване на орален статус</v>
          </cell>
          <cell r="H238">
            <v>101</v>
          </cell>
          <cell r="I238">
            <v>20</v>
          </cell>
          <cell r="J238">
            <v>5</v>
          </cell>
          <cell r="K238">
            <v>130</v>
          </cell>
          <cell r="L238">
            <v>15.4</v>
          </cell>
          <cell r="M238">
            <v>4.9000000000000004</v>
          </cell>
          <cell r="N238">
            <v>15</v>
          </cell>
          <cell r="O238">
            <v>5</v>
          </cell>
          <cell r="P238">
            <v>517.4</v>
          </cell>
          <cell r="Q238">
            <v>4.9000000000000004</v>
          </cell>
          <cell r="R238">
            <v>15</v>
          </cell>
        </row>
        <row r="239">
          <cell r="B239">
            <v>2431112121</v>
          </cell>
          <cell r="C239">
            <v>5108125970</v>
          </cell>
          <cell r="D239" t="str">
            <v>ИППСП</v>
          </cell>
          <cell r="E239" t="str">
            <v>24-0587</v>
          </cell>
          <cell r="F239">
            <v>36924</v>
          </cell>
          <cell r="G239" t="str">
            <v>Обстоен преглед за установяване на орален статус</v>
          </cell>
          <cell r="H239">
            <v>101</v>
          </cell>
          <cell r="I239">
            <v>19</v>
          </cell>
          <cell r="J239">
            <v>4.75</v>
          </cell>
          <cell r="K239">
            <v>123.5</v>
          </cell>
          <cell r="L239">
            <v>16.010000000000002</v>
          </cell>
          <cell r="M239">
            <v>6.14</v>
          </cell>
          <cell r="N239">
            <v>20</v>
          </cell>
          <cell r="O239">
            <v>2</v>
          </cell>
          <cell r="P239">
            <v>572</v>
          </cell>
          <cell r="Q239">
            <v>5.99</v>
          </cell>
          <cell r="R239">
            <v>16.010000000000002</v>
          </cell>
        </row>
        <row r="240">
          <cell r="B240">
            <v>2431112096</v>
          </cell>
          <cell r="C240">
            <v>7203287569</v>
          </cell>
          <cell r="D240" t="str">
            <v>ИППСП</v>
          </cell>
          <cell r="E240" t="str">
            <v>24-0275</v>
          </cell>
          <cell r="F240">
            <v>36924</v>
          </cell>
          <cell r="G240" t="str">
            <v>Обстоен преглед за установяване на орален статус</v>
          </cell>
          <cell r="H240">
            <v>101</v>
          </cell>
          <cell r="I240">
            <v>1</v>
          </cell>
          <cell r="J240">
            <v>0.25</v>
          </cell>
          <cell r="K240">
            <v>6.5</v>
          </cell>
          <cell r="L240">
            <v>4.8899999999999997</v>
          </cell>
          <cell r="M240">
            <v>19.920000000000002</v>
          </cell>
          <cell r="N240">
            <v>18</v>
          </cell>
          <cell r="O240">
            <v>7</v>
          </cell>
          <cell r="P240">
            <v>645.05999999999995</v>
          </cell>
          <cell r="Q240">
            <v>19.920000000000002</v>
          </cell>
          <cell r="R240">
            <v>4.8899999999999997</v>
          </cell>
        </row>
        <row r="241">
          <cell r="B241">
            <v>2431112142</v>
          </cell>
          <cell r="C241">
            <v>6410017541</v>
          </cell>
          <cell r="D241" t="str">
            <v>ИППСП</v>
          </cell>
          <cell r="E241" t="str">
            <v>24-0542</v>
          </cell>
          <cell r="F241">
            <v>36924</v>
          </cell>
          <cell r="G241" t="str">
            <v>Обстоен преглед за установяване на орален статус</v>
          </cell>
          <cell r="H241">
            <v>101</v>
          </cell>
          <cell r="I241">
            <v>11</v>
          </cell>
          <cell r="J241">
            <v>2.75</v>
          </cell>
          <cell r="K241">
            <v>71.5</v>
          </cell>
          <cell r="L241">
            <v>7.23</v>
          </cell>
          <cell r="M241">
            <v>8.35</v>
          </cell>
          <cell r="N241">
            <v>12</v>
          </cell>
          <cell r="O241">
            <v>3</v>
          </cell>
          <cell r="P241">
            <v>390</v>
          </cell>
          <cell r="Q241">
            <v>7.77</v>
          </cell>
          <cell r="R241">
            <v>7.23</v>
          </cell>
        </row>
        <row r="242">
          <cell r="B242">
            <v>2431112080</v>
          </cell>
          <cell r="C242">
            <v>7101027743</v>
          </cell>
          <cell r="D242" t="str">
            <v>ИППСП</v>
          </cell>
          <cell r="E242" t="str">
            <v>24-0591</v>
          </cell>
          <cell r="F242">
            <v>36924</v>
          </cell>
          <cell r="G242" t="str">
            <v>Обстоен преглед за установяване на орален статус</v>
          </cell>
          <cell r="H242">
            <v>101</v>
          </cell>
          <cell r="I242">
            <v>5</v>
          </cell>
          <cell r="J242">
            <v>1.25</v>
          </cell>
          <cell r="K242">
            <v>32.5</v>
          </cell>
          <cell r="L242">
            <v>8.83</v>
          </cell>
          <cell r="M242">
            <v>3.87</v>
          </cell>
          <cell r="N242">
            <v>15</v>
          </cell>
          <cell r="O242">
            <v>7</v>
          </cell>
          <cell r="P242">
            <v>330.2</v>
          </cell>
          <cell r="Q242">
            <v>3.87</v>
          </cell>
          <cell r="R242">
            <v>8.83</v>
          </cell>
        </row>
        <row r="243">
          <cell r="B243">
            <v>2431112019</v>
          </cell>
          <cell r="C243">
            <v>5503200231</v>
          </cell>
          <cell r="D243" t="str">
            <v>ИППСП</v>
          </cell>
          <cell r="E243" t="str">
            <v>24-0576</v>
          </cell>
          <cell r="F243">
            <v>36924</v>
          </cell>
          <cell r="G243" t="str">
            <v>Обстоен преглед за установяване на орален статус</v>
          </cell>
          <cell r="H243">
            <v>101</v>
          </cell>
          <cell r="I243">
            <v>3</v>
          </cell>
          <cell r="J243">
            <v>0.75</v>
          </cell>
          <cell r="K243">
            <v>19.5</v>
          </cell>
          <cell r="L243">
            <v>11.43</v>
          </cell>
          <cell r="M243">
            <v>10.76</v>
          </cell>
          <cell r="N243">
            <v>15</v>
          </cell>
          <cell r="O243">
            <v>7</v>
          </cell>
          <cell r="P243">
            <v>572</v>
          </cell>
          <cell r="Q243">
            <v>10.57</v>
          </cell>
          <cell r="R243">
            <v>11.43</v>
          </cell>
        </row>
        <row r="244">
          <cell r="B244">
            <v>2431112123</v>
          </cell>
          <cell r="C244">
            <v>6211267595</v>
          </cell>
          <cell r="D244" t="str">
            <v>ИППСП</v>
          </cell>
          <cell r="E244" t="str">
            <v>24-0383</v>
          </cell>
          <cell r="F244">
            <v>36923</v>
          </cell>
          <cell r="G244" t="str">
            <v>Обстоен преглед за установяване на орален статус</v>
          </cell>
          <cell r="H244">
            <v>101</v>
          </cell>
          <cell r="I244">
            <v>7</v>
          </cell>
          <cell r="J244">
            <v>1.75</v>
          </cell>
          <cell r="K244">
            <v>45.5</v>
          </cell>
          <cell r="L244">
            <v>16.93</v>
          </cell>
          <cell r="M244">
            <v>5.0999999999999996</v>
          </cell>
          <cell r="N244">
            <v>17</v>
          </cell>
          <cell r="O244">
            <v>5</v>
          </cell>
          <cell r="P244">
            <v>572</v>
          </cell>
          <cell r="Q244">
            <v>5.07</v>
          </cell>
          <cell r="R244">
            <v>16.93</v>
          </cell>
        </row>
        <row r="245">
          <cell r="B245">
            <v>2431112099</v>
          </cell>
          <cell r="C245">
            <v>5508277534</v>
          </cell>
          <cell r="D245" t="str">
            <v>ИППСП</v>
          </cell>
          <cell r="E245" t="str">
            <v>24-0442</v>
          </cell>
          <cell r="F245">
            <v>36923</v>
          </cell>
          <cell r="G245" t="str">
            <v>Обстоен преглед за установяване на орален статус</v>
          </cell>
          <cell r="H245">
            <v>101</v>
          </cell>
          <cell r="I245">
            <v>10</v>
          </cell>
          <cell r="J245">
            <v>2.5</v>
          </cell>
          <cell r="K245">
            <v>65</v>
          </cell>
          <cell r="L245">
            <v>15.07</v>
          </cell>
          <cell r="M245">
            <v>5.07</v>
          </cell>
          <cell r="N245">
            <v>15</v>
          </cell>
          <cell r="O245">
            <v>5</v>
          </cell>
          <cell r="P245">
            <v>520</v>
          </cell>
          <cell r="Q245">
            <v>5</v>
          </cell>
          <cell r="R245">
            <v>15</v>
          </cell>
        </row>
        <row r="246">
          <cell r="B246">
            <v>2431112016</v>
          </cell>
          <cell r="C246">
            <v>5507247670</v>
          </cell>
          <cell r="D246" t="str">
            <v>ИППСП</v>
          </cell>
          <cell r="E246" t="str">
            <v>24-0284</v>
          </cell>
          <cell r="F246">
            <v>36923</v>
          </cell>
          <cell r="G246" t="str">
            <v>Обстоен преглед за установяване на орален статус</v>
          </cell>
          <cell r="H246">
            <v>101</v>
          </cell>
          <cell r="I246">
            <v>19</v>
          </cell>
          <cell r="J246">
            <v>4.75</v>
          </cell>
          <cell r="K246">
            <v>123.5</v>
          </cell>
          <cell r="L246">
            <v>14.66</v>
          </cell>
          <cell r="M246">
            <v>7.49</v>
          </cell>
          <cell r="N246">
            <v>17</v>
          </cell>
          <cell r="O246">
            <v>5</v>
          </cell>
          <cell r="P246">
            <v>572</v>
          </cell>
          <cell r="Q246">
            <v>7.34</v>
          </cell>
          <cell r="R246">
            <v>14.66</v>
          </cell>
        </row>
        <row r="247">
          <cell r="B247">
            <v>2431112012</v>
          </cell>
          <cell r="C247">
            <v>6008283510</v>
          </cell>
          <cell r="D247" t="str">
            <v>ИППСП</v>
          </cell>
          <cell r="E247" t="str">
            <v>24-0340</v>
          </cell>
          <cell r="F247">
            <v>36923</v>
          </cell>
          <cell r="G247" t="str">
            <v>Обстоен преглед за установяване на орален статус</v>
          </cell>
          <cell r="H247">
            <v>101</v>
          </cell>
          <cell r="I247">
            <v>13</v>
          </cell>
          <cell r="J247">
            <v>3.25</v>
          </cell>
          <cell r="K247">
            <v>84.5</v>
          </cell>
          <cell r="L247">
            <v>18</v>
          </cell>
          <cell r="M247">
            <v>7.05</v>
          </cell>
          <cell r="N247">
            <v>18</v>
          </cell>
          <cell r="O247">
            <v>7</v>
          </cell>
          <cell r="P247">
            <v>650</v>
          </cell>
          <cell r="Q247">
            <v>7</v>
          </cell>
          <cell r="R247">
            <v>18</v>
          </cell>
        </row>
        <row r="248">
          <cell r="B248">
            <v>2431112081</v>
          </cell>
          <cell r="C248">
            <v>5011234632</v>
          </cell>
          <cell r="D248" t="str">
            <v>ИППСП</v>
          </cell>
          <cell r="E248" t="str">
            <v>24-0625</v>
          </cell>
          <cell r="F248">
            <v>36927</v>
          </cell>
          <cell r="G248" t="str">
            <v>Обстоен преглед за установяване на орален статус</v>
          </cell>
          <cell r="H248">
            <v>101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B249">
            <v>2431112087</v>
          </cell>
          <cell r="C249">
            <v>6402287657</v>
          </cell>
          <cell r="D249" t="str">
            <v>ИППСП</v>
          </cell>
          <cell r="E249" t="str">
            <v>24-0531</v>
          </cell>
          <cell r="F249">
            <v>36922</v>
          </cell>
          <cell r="G249" t="str">
            <v>Обстоен преглед за установяване на орален статус</v>
          </cell>
          <cell r="H249">
            <v>101</v>
          </cell>
          <cell r="I249">
            <v>8</v>
          </cell>
          <cell r="J249">
            <v>2</v>
          </cell>
          <cell r="K249">
            <v>52</v>
          </cell>
          <cell r="L249">
            <v>10.31</v>
          </cell>
          <cell r="M249">
            <v>12.11</v>
          </cell>
          <cell r="N249">
            <v>16</v>
          </cell>
          <cell r="O249">
            <v>6</v>
          </cell>
          <cell r="P249">
            <v>572</v>
          </cell>
          <cell r="Q249">
            <v>11.69</v>
          </cell>
          <cell r="R249">
            <v>10.31</v>
          </cell>
        </row>
        <row r="250">
          <cell r="B250">
            <v>2431112034</v>
          </cell>
          <cell r="C250">
            <v>4012277616</v>
          </cell>
          <cell r="D250" t="str">
            <v>ИППСП</v>
          </cell>
          <cell r="E250" t="str">
            <v>24-0154</v>
          </cell>
          <cell r="F250">
            <v>36930</v>
          </cell>
          <cell r="G250" t="str">
            <v>Обстоен преглед за установяване на орален статус</v>
          </cell>
          <cell r="H250">
            <v>101</v>
          </cell>
          <cell r="I250">
            <v>15</v>
          </cell>
          <cell r="J250">
            <v>3.75</v>
          </cell>
          <cell r="K250">
            <v>97.5</v>
          </cell>
          <cell r="L250">
            <v>13.98</v>
          </cell>
          <cell r="M250">
            <v>6.07</v>
          </cell>
          <cell r="N250">
            <v>15</v>
          </cell>
          <cell r="O250">
            <v>5</v>
          </cell>
          <cell r="P250">
            <v>520</v>
          </cell>
          <cell r="Q250">
            <v>6.02</v>
          </cell>
          <cell r="R250">
            <v>13.98</v>
          </cell>
        </row>
        <row r="251">
          <cell r="B251">
            <v>2431112054</v>
          </cell>
          <cell r="C251">
            <v>6508227577</v>
          </cell>
          <cell r="D251" t="str">
            <v>ИППСП</v>
          </cell>
          <cell r="E251" t="str">
            <v>24-0624</v>
          </cell>
          <cell r="F251">
            <v>36931</v>
          </cell>
          <cell r="G251" t="str">
            <v>Обстоен преглед за установяване на орален статус</v>
          </cell>
          <cell r="H251">
            <v>101</v>
          </cell>
          <cell r="I251">
            <v>3</v>
          </cell>
          <cell r="J251">
            <v>0.75</v>
          </cell>
          <cell r="K251">
            <v>19.5</v>
          </cell>
          <cell r="L251">
            <v>8.68</v>
          </cell>
          <cell r="M251">
            <v>13.47</v>
          </cell>
          <cell r="N251">
            <v>15</v>
          </cell>
          <cell r="O251">
            <v>7</v>
          </cell>
          <cell r="P251">
            <v>572</v>
          </cell>
          <cell r="Q251">
            <v>13.32</v>
          </cell>
          <cell r="R251">
            <v>8.68</v>
          </cell>
        </row>
        <row r="252">
          <cell r="B252">
            <v>2431114001</v>
          </cell>
          <cell r="C252" t="str">
            <v>5907087560</v>
          </cell>
          <cell r="D252" t="str">
            <v>"ГППСП-ДЕНТАСТОМ" ООД</v>
          </cell>
          <cell r="E252" t="str">
            <v>24-0594</v>
          </cell>
          <cell r="F252" t="str">
            <v>02.02.2001</v>
          </cell>
          <cell r="G252" t="str">
            <v>Обстоен преглед за установяване на орален статус</v>
          </cell>
          <cell r="H252">
            <v>101</v>
          </cell>
          <cell r="I252">
            <v>13</v>
          </cell>
          <cell r="J252">
            <v>3.25</v>
          </cell>
          <cell r="K252">
            <v>84.5</v>
          </cell>
          <cell r="L252">
            <v>15.18</v>
          </cell>
          <cell r="M252">
            <v>11.83</v>
          </cell>
          <cell r="N252">
            <v>20</v>
          </cell>
          <cell r="O252">
            <v>7</v>
          </cell>
          <cell r="P252">
            <v>702</v>
          </cell>
          <cell r="Q252">
            <v>11.82</v>
          </cell>
          <cell r="R252">
            <v>15.18</v>
          </cell>
        </row>
        <row r="253">
          <cell r="B253">
            <v>2431112164</v>
          </cell>
          <cell r="C253" t="str">
            <v>7202177612</v>
          </cell>
          <cell r="D253" t="str">
            <v>ИППСП</v>
          </cell>
          <cell r="E253" t="str">
            <v>24-0666</v>
          </cell>
          <cell r="F253">
            <v>36992</v>
          </cell>
          <cell r="G253" t="str">
            <v>Обстоен преглед за установяване на орален статус</v>
          </cell>
          <cell r="H253">
            <v>101</v>
          </cell>
          <cell r="I253">
            <v>11</v>
          </cell>
          <cell r="J253">
            <v>2.75</v>
          </cell>
          <cell r="K253">
            <v>71.5</v>
          </cell>
          <cell r="L253">
            <v>11.06</v>
          </cell>
          <cell r="M253">
            <v>0</v>
          </cell>
          <cell r="N253">
            <v>10</v>
          </cell>
          <cell r="O253">
            <v>0</v>
          </cell>
          <cell r="P253">
            <v>260</v>
          </cell>
          <cell r="Q253">
            <v>0</v>
          </cell>
          <cell r="R253">
            <v>10</v>
          </cell>
        </row>
        <row r="254">
          <cell r="B254">
            <v>2431112166</v>
          </cell>
          <cell r="C254">
            <v>7503027602</v>
          </cell>
          <cell r="D254" t="str">
            <v>ИППСП</v>
          </cell>
          <cell r="E254" t="str">
            <v>24-0693</v>
          </cell>
          <cell r="F254">
            <v>37135</v>
          </cell>
          <cell r="G254" t="str">
            <v>Обстоен преглед за установяване на орален статус</v>
          </cell>
          <cell r="H254">
            <v>101</v>
          </cell>
          <cell r="I254">
            <v>5</v>
          </cell>
          <cell r="J254">
            <v>1.25</v>
          </cell>
          <cell r="K254">
            <v>32.5</v>
          </cell>
          <cell r="L254">
            <v>5.36</v>
          </cell>
          <cell r="M254">
            <v>2.67</v>
          </cell>
          <cell r="N254">
            <v>7</v>
          </cell>
          <cell r="O254">
            <v>1</v>
          </cell>
          <cell r="P254">
            <v>208</v>
          </cell>
          <cell r="Q254">
            <v>2.64</v>
          </cell>
          <cell r="R254">
            <v>5.36</v>
          </cell>
        </row>
        <row r="255">
          <cell r="B255">
            <v>2431112165</v>
          </cell>
          <cell r="C255">
            <v>7407277566</v>
          </cell>
          <cell r="D255" t="str">
            <v>ИППСП</v>
          </cell>
          <cell r="E255" t="str">
            <v>24-0694</v>
          </cell>
          <cell r="F255">
            <v>37135</v>
          </cell>
          <cell r="G255" t="str">
            <v>Обстоен преглед за установяване на орален статус</v>
          </cell>
          <cell r="H255">
            <v>101</v>
          </cell>
          <cell r="I255">
            <v>6</v>
          </cell>
          <cell r="J255">
            <v>1.5</v>
          </cell>
          <cell r="K255">
            <v>39</v>
          </cell>
          <cell r="L255">
            <v>8</v>
          </cell>
          <cell r="M255">
            <v>0</v>
          </cell>
          <cell r="N255">
            <v>8</v>
          </cell>
          <cell r="O255">
            <v>0</v>
          </cell>
          <cell r="P255">
            <v>208</v>
          </cell>
          <cell r="Q255">
            <v>0</v>
          </cell>
          <cell r="R255">
            <v>8</v>
          </cell>
        </row>
        <row r="256">
          <cell r="B256">
            <v>2436112002</v>
          </cell>
          <cell r="C256">
            <v>6707067661</v>
          </cell>
          <cell r="D256" t="str">
            <v>ИППСП</v>
          </cell>
          <cell r="E256" t="str">
            <v>24-0290</v>
          </cell>
          <cell r="F256">
            <v>36918</v>
          </cell>
          <cell r="G256" t="str">
            <v>Обстоен преглед за установяване на орален статус</v>
          </cell>
          <cell r="H256">
            <v>101</v>
          </cell>
          <cell r="I256">
            <v>23</v>
          </cell>
          <cell r="J256">
            <v>5.75</v>
          </cell>
          <cell r="K256">
            <v>149.5</v>
          </cell>
          <cell r="L256">
            <v>22.6</v>
          </cell>
          <cell r="M256">
            <v>15.15</v>
          </cell>
          <cell r="N256">
            <v>32</v>
          </cell>
          <cell r="O256">
            <v>5</v>
          </cell>
          <cell r="P256">
            <v>962</v>
          </cell>
          <cell r="Q256">
            <v>14.4</v>
          </cell>
          <cell r="R256">
            <v>22.6</v>
          </cell>
        </row>
        <row r="257">
          <cell r="B257">
            <v>2436112003</v>
          </cell>
          <cell r="C257">
            <v>6808091711</v>
          </cell>
          <cell r="D257" t="str">
            <v>ИППСП</v>
          </cell>
          <cell r="E257" t="str">
            <v>24-0423</v>
          </cell>
          <cell r="F257">
            <v>36922</v>
          </cell>
          <cell r="G257" t="str">
            <v>Обстоен преглед за установяване на орален статус</v>
          </cell>
          <cell r="H257">
            <v>101</v>
          </cell>
          <cell r="I257">
            <v>13</v>
          </cell>
          <cell r="J257">
            <v>3.25</v>
          </cell>
          <cell r="K257">
            <v>84.5</v>
          </cell>
          <cell r="L257">
            <v>18.170000000000002</v>
          </cell>
          <cell r="M257">
            <v>9.84</v>
          </cell>
          <cell r="N257">
            <v>23</v>
          </cell>
          <cell r="O257">
            <v>5</v>
          </cell>
          <cell r="P257">
            <v>728</v>
          </cell>
          <cell r="Q257">
            <v>9.83</v>
          </cell>
          <cell r="R257">
            <v>18.170000000000002</v>
          </cell>
        </row>
        <row r="258">
          <cell r="B258">
            <v>2436112004</v>
          </cell>
          <cell r="C258">
            <v>5712157557</v>
          </cell>
          <cell r="D258" t="str">
            <v>ИППСП</v>
          </cell>
          <cell r="E258" t="str">
            <v>24-0112</v>
          </cell>
          <cell r="F258">
            <v>36916</v>
          </cell>
          <cell r="G258" t="str">
            <v>Обстоен преглед за установяване на орален статус</v>
          </cell>
          <cell r="H258">
            <v>101</v>
          </cell>
          <cell r="I258">
            <v>29</v>
          </cell>
          <cell r="J258">
            <v>7.25</v>
          </cell>
          <cell r="K258">
            <v>188.5</v>
          </cell>
          <cell r="L258">
            <v>23.12</v>
          </cell>
          <cell r="M258">
            <v>7.13</v>
          </cell>
          <cell r="N258">
            <v>23</v>
          </cell>
          <cell r="O258">
            <v>7</v>
          </cell>
          <cell r="P258">
            <v>780</v>
          </cell>
          <cell r="Q258">
            <v>7</v>
          </cell>
          <cell r="R258">
            <v>23</v>
          </cell>
        </row>
        <row r="259">
          <cell r="B259">
            <v>2436112005</v>
          </cell>
          <cell r="C259">
            <v>6004297639</v>
          </cell>
          <cell r="D259" t="str">
            <v>ИППСП</v>
          </cell>
          <cell r="E259" t="str">
            <v>24-031</v>
          </cell>
          <cell r="F259">
            <v>36914</v>
          </cell>
          <cell r="G259" t="str">
            <v>Обстоен преглед за установяване на орален статус</v>
          </cell>
          <cell r="H259">
            <v>101</v>
          </cell>
          <cell r="I259">
            <v>18</v>
          </cell>
          <cell r="J259">
            <v>4.5</v>
          </cell>
          <cell r="K259">
            <v>117</v>
          </cell>
          <cell r="L259">
            <v>16.03</v>
          </cell>
          <cell r="M259">
            <v>6.01</v>
          </cell>
          <cell r="N259">
            <v>18</v>
          </cell>
          <cell r="O259">
            <v>4</v>
          </cell>
          <cell r="P259">
            <v>572</v>
          </cell>
          <cell r="Q259">
            <v>5.97</v>
          </cell>
          <cell r="R259">
            <v>16.03</v>
          </cell>
        </row>
        <row r="260">
          <cell r="B260">
            <v>2436112007</v>
          </cell>
          <cell r="C260">
            <v>5612307545</v>
          </cell>
          <cell r="D260" t="str">
            <v>ИППСП</v>
          </cell>
          <cell r="E260" t="str">
            <v>24-0258</v>
          </cell>
          <cell r="F260">
            <v>36923</v>
          </cell>
          <cell r="G260" t="str">
            <v>Обстоен преглед за установяване на орален статус</v>
          </cell>
          <cell r="H260">
            <v>101</v>
          </cell>
          <cell r="I260">
            <v>9</v>
          </cell>
          <cell r="J260">
            <v>2.25</v>
          </cell>
          <cell r="K260">
            <v>58.5</v>
          </cell>
          <cell r="L260">
            <v>16.190000000000001</v>
          </cell>
          <cell r="M260">
            <v>1.78</v>
          </cell>
          <cell r="N260">
            <v>17</v>
          </cell>
          <cell r="O260">
            <v>1</v>
          </cell>
          <cell r="P260">
            <v>467.22</v>
          </cell>
          <cell r="Q260">
            <v>1.78</v>
          </cell>
          <cell r="R260">
            <v>16.190000000000001</v>
          </cell>
        </row>
        <row r="261">
          <cell r="B261">
            <v>2436112008</v>
          </cell>
          <cell r="C261">
            <v>5803114556</v>
          </cell>
          <cell r="D261" t="str">
            <v>ИППСП</v>
          </cell>
          <cell r="E261" t="str">
            <v>24-0569</v>
          </cell>
          <cell r="F261">
            <v>36924</v>
          </cell>
          <cell r="G261" t="str">
            <v>Обстоен преглед за установяване на орален статус</v>
          </cell>
          <cell r="H261">
            <v>101</v>
          </cell>
          <cell r="I261">
            <v>20</v>
          </cell>
          <cell r="J261">
            <v>5</v>
          </cell>
          <cell r="K261">
            <v>130</v>
          </cell>
          <cell r="L261">
            <v>19.43</v>
          </cell>
          <cell r="M261">
            <v>8.6300000000000008</v>
          </cell>
          <cell r="N261">
            <v>25</v>
          </cell>
          <cell r="O261">
            <v>3</v>
          </cell>
          <cell r="P261">
            <v>728</v>
          </cell>
          <cell r="Q261">
            <v>8.57</v>
          </cell>
          <cell r="R261">
            <v>19.43</v>
          </cell>
        </row>
        <row r="262">
          <cell r="B262">
            <v>2436112009</v>
          </cell>
          <cell r="C262">
            <v>6207127525</v>
          </cell>
          <cell r="D262" t="str">
            <v>ИППСП</v>
          </cell>
          <cell r="E262" t="str">
            <v>24-0570</v>
          </cell>
          <cell r="F262">
            <v>36924</v>
          </cell>
          <cell r="G262" t="str">
            <v>Обстоен преглед за установяване на орален статус</v>
          </cell>
          <cell r="H262">
            <v>101</v>
          </cell>
          <cell r="I262">
            <v>9</v>
          </cell>
          <cell r="J262">
            <v>2.25</v>
          </cell>
          <cell r="K262">
            <v>58.5</v>
          </cell>
          <cell r="L262">
            <v>21.21</v>
          </cell>
          <cell r="M262">
            <v>8.93</v>
          </cell>
          <cell r="N262">
            <v>25</v>
          </cell>
          <cell r="O262">
            <v>5</v>
          </cell>
          <cell r="P262">
            <v>780</v>
          </cell>
          <cell r="Q262">
            <v>8.7899999999999991</v>
          </cell>
          <cell r="R262">
            <v>21.21</v>
          </cell>
        </row>
        <row r="263">
          <cell r="B263">
            <v>2436112010</v>
          </cell>
          <cell r="C263">
            <v>6107154635</v>
          </cell>
          <cell r="D263" t="str">
            <v>ИППСП</v>
          </cell>
          <cell r="E263" t="str">
            <v>24-0572</v>
          </cell>
          <cell r="F263">
            <v>36924</v>
          </cell>
          <cell r="G263" t="str">
            <v>Обстоен преглед за установяване на орален статус</v>
          </cell>
          <cell r="H263">
            <v>101</v>
          </cell>
          <cell r="I263">
            <v>19</v>
          </cell>
          <cell r="J263">
            <v>4.75</v>
          </cell>
          <cell r="K263">
            <v>123.5</v>
          </cell>
          <cell r="L263">
            <v>21.01</v>
          </cell>
          <cell r="M263">
            <v>6.07</v>
          </cell>
          <cell r="N263">
            <v>22</v>
          </cell>
          <cell r="O263">
            <v>5</v>
          </cell>
          <cell r="P263">
            <v>702</v>
          </cell>
          <cell r="Q263">
            <v>5.99</v>
          </cell>
          <cell r="R263">
            <v>21.01</v>
          </cell>
        </row>
        <row r="264">
          <cell r="B264">
            <v>2436112012</v>
          </cell>
          <cell r="C264">
            <v>7502047559</v>
          </cell>
          <cell r="D264" t="str">
            <v>ИППСП</v>
          </cell>
          <cell r="E264" t="str">
            <v>24-0272</v>
          </cell>
          <cell r="F264">
            <v>36918</v>
          </cell>
          <cell r="G264" t="str">
            <v>Обстоен преглед за установяване на орален статус</v>
          </cell>
          <cell r="H264">
            <v>101</v>
          </cell>
          <cell r="I264">
            <v>17</v>
          </cell>
          <cell r="J264">
            <v>4.25</v>
          </cell>
          <cell r="K264">
            <v>110.5</v>
          </cell>
          <cell r="L264">
            <v>19.489999999999998</v>
          </cell>
          <cell r="M264">
            <v>0</v>
          </cell>
          <cell r="N264">
            <v>20</v>
          </cell>
          <cell r="O264">
            <v>0</v>
          </cell>
          <cell r="P264">
            <v>506.74</v>
          </cell>
          <cell r="Q264">
            <v>0</v>
          </cell>
          <cell r="R264">
            <v>19.489999999999998</v>
          </cell>
        </row>
        <row r="265">
          <cell r="B265">
            <v>2436112011</v>
          </cell>
          <cell r="C265">
            <v>5908244670</v>
          </cell>
          <cell r="D265" t="str">
            <v>ИППСП</v>
          </cell>
          <cell r="E265" t="str">
            <v>24-0523</v>
          </cell>
          <cell r="F265">
            <v>36924</v>
          </cell>
          <cell r="G265" t="str">
            <v>Обстоен преглед за установяване на орален статус</v>
          </cell>
          <cell r="H265">
            <v>101</v>
          </cell>
          <cell r="I265">
            <v>8</v>
          </cell>
          <cell r="J265">
            <v>2</v>
          </cell>
          <cell r="K265">
            <v>52</v>
          </cell>
          <cell r="L265">
            <v>8</v>
          </cell>
          <cell r="M265">
            <v>2.35</v>
          </cell>
          <cell r="N265">
            <v>8</v>
          </cell>
          <cell r="O265">
            <v>2</v>
          </cell>
          <cell r="P265">
            <v>260</v>
          </cell>
          <cell r="Q265">
            <v>2</v>
          </cell>
          <cell r="R265">
            <v>8</v>
          </cell>
        </row>
        <row r="266">
          <cell r="B266">
            <v>2436112001</v>
          </cell>
          <cell r="C266">
            <v>5610287624</v>
          </cell>
          <cell r="D266" t="str">
            <v>ИППСП</v>
          </cell>
          <cell r="E266" t="str">
            <v>24-0226</v>
          </cell>
          <cell r="F266">
            <v>36917</v>
          </cell>
          <cell r="G266" t="str">
            <v>Обстоен преглед за установяване на орален статус</v>
          </cell>
          <cell r="H266">
            <v>101</v>
          </cell>
          <cell r="I266">
            <v>6</v>
          </cell>
          <cell r="J266">
            <v>1.5</v>
          </cell>
          <cell r="K266">
            <v>39</v>
          </cell>
          <cell r="L266">
            <v>8.15</v>
          </cell>
          <cell r="M266">
            <v>21.96</v>
          </cell>
          <cell r="N266">
            <v>27</v>
          </cell>
          <cell r="O266">
            <v>3</v>
          </cell>
          <cell r="P266">
            <v>780</v>
          </cell>
          <cell r="Q266">
            <v>21.85</v>
          </cell>
          <cell r="R266">
            <v>8.15</v>
          </cell>
        </row>
        <row r="267">
          <cell r="B267">
            <v>2437112001</v>
          </cell>
          <cell r="C267">
            <v>6011127641</v>
          </cell>
          <cell r="D267" t="str">
            <v>ИППСП</v>
          </cell>
          <cell r="E267" t="str">
            <v>24-0036</v>
          </cell>
          <cell r="F267">
            <v>36914</v>
          </cell>
          <cell r="G267" t="str">
            <v>Обстоен преглед за установяване на орален статус</v>
          </cell>
          <cell r="H267">
            <v>101</v>
          </cell>
          <cell r="I267">
            <v>19</v>
          </cell>
          <cell r="J267">
            <v>4.75</v>
          </cell>
          <cell r="K267">
            <v>123.5</v>
          </cell>
          <cell r="L267">
            <v>21.81</v>
          </cell>
          <cell r="M267">
            <v>8.1999999999999993</v>
          </cell>
          <cell r="N267">
            <v>22</v>
          </cell>
          <cell r="O267">
            <v>8</v>
          </cell>
          <cell r="P267">
            <v>780</v>
          </cell>
          <cell r="Q267">
            <v>8.19</v>
          </cell>
          <cell r="R267">
            <v>21.81</v>
          </cell>
        </row>
        <row r="268">
          <cell r="B268">
            <v>2438112001</v>
          </cell>
          <cell r="C268">
            <v>4909167597</v>
          </cell>
          <cell r="D268" t="str">
            <v>ИППСП</v>
          </cell>
          <cell r="E268" t="str">
            <v>24-008</v>
          </cell>
          <cell r="F268">
            <v>36915</v>
          </cell>
          <cell r="G268" t="str">
            <v>Обстоен преглед за установяване на орален статус</v>
          </cell>
          <cell r="H268">
            <v>101</v>
          </cell>
          <cell r="I268">
            <v>25</v>
          </cell>
          <cell r="J268">
            <v>6.25</v>
          </cell>
          <cell r="K268">
            <v>162.5</v>
          </cell>
          <cell r="L268">
            <v>20.56</v>
          </cell>
          <cell r="M268">
            <v>10.52</v>
          </cell>
          <cell r="N268">
            <v>20</v>
          </cell>
          <cell r="O268">
            <v>10</v>
          </cell>
          <cell r="P268">
            <v>780</v>
          </cell>
          <cell r="Q268">
            <v>10</v>
          </cell>
          <cell r="R268">
            <v>20</v>
          </cell>
        </row>
        <row r="269">
          <cell r="B269">
            <v>2438112002</v>
          </cell>
          <cell r="C269">
            <v>7502107581</v>
          </cell>
          <cell r="D269" t="str">
            <v>ИППСП</v>
          </cell>
          <cell r="E269" t="str">
            <v>24-011</v>
          </cell>
          <cell r="F269">
            <v>36915</v>
          </cell>
          <cell r="G269" t="str">
            <v>Обстоен преглед за установяване на орален статус</v>
          </cell>
          <cell r="H269">
            <v>101</v>
          </cell>
          <cell r="I269">
            <v>2</v>
          </cell>
          <cell r="J269">
            <v>0.5</v>
          </cell>
          <cell r="K269">
            <v>13</v>
          </cell>
          <cell r="L269">
            <v>3.17</v>
          </cell>
          <cell r="M269">
            <v>7.05</v>
          </cell>
          <cell r="N269">
            <v>9</v>
          </cell>
          <cell r="O269">
            <v>1</v>
          </cell>
          <cell r="P269">
            <v>260</v>
          </cell>
          <cell r="Q269">
            <v>6.83</v>
          </cell>
          <cell r="R269">
            <v>3.17</v>
          </cell>
        </row>
        <row r="270">
          <cell r="B270">
            <v>2431112094</v>
          </cell>
          <cell r="C270">
            <v>6811137593</v>
          </cell>
          <cell r="D270" t="str">
            <v>ИППСП</v>
          </cell>
          <cell r="E270" t="str">
            <v>24-0686</v>
          </cell>
          <cell r="F270">
            <v>37077</v>
          </cell>
          <cell r="G270" t="str">
            <v>Обстоен преглед за установяване на орален статус</v>
          </cell>
          <cell r="H270">
            <v>101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L271">
            <v>3767.91</v>
          </cell>
          <cell r="M271">
            <v>1705.86</v>
          </cell>
          <cell r="N271">
            <v>4331</v>
          </cell>
          <cell r="O271">
            <v>1160</v>
          </cell>
          <cell r="P271">
            <v>140570.56</v>
          </cell>
          <cell r="Q271">
            <v>1660.79</v>
          </cell>
          <cell r="R271">
            <v>3745.77</v>
          </cell>
          <cell r="U271">
            <v>1140.0999999999999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</sheetData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Т1"/>
      <sheetName val="Т1а"/>
      <sheetName val="Т2"/>
      <sheetName val="Т3"/>
      <sheetName val="Т4_не"/>
      <sheetName val="Т4"/>
      <sheetName val="Т6_не"/>
      <sheetName val="T5"/>
      <sheetName val="Капиталови разходи Т1"/>
    </sheetNames>
    <sheetDataSet>
      <sheetData sheetId="0" refreshError="1"/>
      <sheetData sheetId="1">
        <row r="5">
          <cell r="D5">
            <v>2633729602</v>
          </cell>
          <cell r="E5">
            <v>2633729602</v>
          </cell>
          <cell r="F5">
            <v>2621632770</v>
          </cell>
          <cell r="G5">
            <v>0.99540695749828911</v>
          </cell>
          <cell r="H5">
            <v>0.99540695749828911</v>
          </cell>
        </row>
        <row r="6">
          <cell r="D6">
            <v>2290639602</v>
          </cell>
          <cell r="E6">
            <v>2237572307</v>
          </cell>
          <cell r="F6">
            <v>2225476134</v>
          </cell>
          <cell r="G6">
            <v>0.97155228262747895</v>
          </cell>
          <cell r="H6">
            <v>0.99459406386012261</v>
          </cell>
        </row>
        <row r="7">
          <cell r="D7">
            <v>2023371692</v>
          </cell>
          <cell r="E7">
            <v>2234934177</v>
          </cell>
          <cell r="F7">
            <v>2223152346</v>
          </cell>
          <cell r="G7">
            <v>1.0987365073801774</v>
          </cell>
          <cell r="H7">
            <v>0.9947283319923923</v>
          </cell>
        </row>
        <row r="8">
          <cell r="D8">
            <v>48851666</v>
          </cell>
          <cell r="E8">
            <v>38117666</v>
          </cell>
          <cell r="F8">
            <v>36294245</v>
          </cell>
          <cell r="G8">
            <v>0.74294794777316298</v>
          </cell>
          <cell r="H8">
            <v>0.95216336173363814</v>
          </cell>
        </row>
        <row r="9">
          <cell r="D9">
            <v>21665439</v>
          </cell>
          <cell r="E9">
            <v>21705439</v>
          </cell>
          <cell r="F9">
            <v>21491383</v>
          </cell>
          <cell r="G9">
            <v>0.99196619094586547</v>
          </cell>
          <cell r="H9">
            <v>0.99013814003024769</v>
          </cell>
        </row>
        <row r="10">
          <cell r="D10">
            <v>19604022</v>
          </cell>
          <cell r="E10">
            <v>19604022</v>
          </cell>
          <cell r="F10">
            <v>17341783</v>
          </cell>
          <cell r="G10">
            <v>0.88460332272632625</v>
          </cell>
          <cell r="H10">
            <v>0.88460332272632625</v>
          </cell>
        </row>
        <row r="11">
          <cell r="D11">
            <v>60000</v>
          </cell>
          <cell r="E11">
            <v>40000</v>
          </cell>
          <cell r="F11">
            <v>36419</v>
          </cell>
          <cell r="G11">
            <v>0.60698333333333332</v>
          </cell>
          <cell r="H11">
            <v>0.91047500000000003</v>
          </cell>
        </row>
        <row r="12">
          <cell r="D12">
            <v>2001417</v>
          </cell>
          <cell r="E12">
            <v>2061417</v>
          </cell>
          <cell r="F12">
            <v>4113181</v>
          </cell>
          <cell r="G12">
            <v>2.0551344372512075</v>
          </cell>
          <cell r="H12">
            <v>1.9953172987318917</v>
          </cell>
        </row>
        <row r="13">
          <cell r="D13">
            <v>1076000</v>
          </cell>
          <cell r="E13">
            <v>2151000</v>
          </cell>
          <cell r="F13">
            <v>2475032</v>
          </cell>
          <cell r="G13">
            <v>2.3002156133828997</v>
          </cell>
          <cell r="H13">
            <v>1.1506424918642493</v>
          </cell>
        </row>
        <row r="14">
          <cell r="D14">
            <v>320000</v>
          </cell>
          <cell r="E14">
            <v>315000</v>
          </cell>
          <cell r="F14">
            <v>286212</v>
          </cell>
          <cell r="G14">
            <v>0.89441250000000005</v>
          </cell>
          <cell r="H14">
            <v>0.90860952380952376</v>
          </cell>
        </row>
        <row r="15">
          <cell r="D15">
            <v>191000</v>
          </cell>
          <cell r="E15">
            <v>131000</v>
          </cell>
          <cell r="F15">
            <v>97067</v>
          </cell>
          <cell r="G15">
            <v>0.50820418848167537</v>
          </cell>
          <cell r="H15">
            <v>0.74096946564885491</v>
          </cell>
        </row>
        <row r="16">
          <cell r="E16">
            <v>1110000</v>
          </cell>
          <cell r="F16">
            <v>1503529</v>
          </cell>
          <cell r="G16" t="e">
            <v>#DIV/0!</v>
          </cell>
          <cell r="H16">
            <v>1.3545306306306306</v>
          </cell>
        </row>
        <row r="17">
          <cell r="D17">
            <v>565000</v>
          </cell>
          <cell r="E17">
            <v>595000</v>
          </cell>
          <cell r="F17">
            <v>409204</v>
          </cell>
          <cell r="G17">
            <v>0.72425486725663712</v>
          </cell>
          <cell r="H17">
            <v>0.68773781512605037</v>
          </cell>
        </row>
        <row r="18">
          <cell r="D18">
            <v>0</v>
          </cell>
          <cell r="E18">
            <v>0</v>
          </cell>
          <cell r="F18">
            <v>179020</v>
          </cell>
          <cell r="G18" t="e">
            <v>#DIV/0!</v>
          </cell>
          <cell r="H18" t="e">
            <v>#DIV/0!</v>
          </cell>
        </row>
        <row r="19">
          <cell r="D19">
            <v>3998939</v>
          </cell>
          <cell r="E19">
            <v>4378939</v>
          </cell>
          <cell r="F19">
            <v>4184894</v>
          </cell>
          <cell r="G19">
            <v>1.0465010844126406</v>
          </cell>
          <cell r="H19">
            <v>0.95568675425713856</v>
          </cell>
        </row>
        <row r="20">
          <cell r="D20">
            <v>2393939</v>
          </cell>
          <cell r="E20">
            <v>2707959</v>
          </cell>
          <cell r="F20">
            <v>2608219</v>
          </cell>
          <cell r="G20">
            <v>1.0895093818179995</v>
          </cell>
          <cell r="H20">
            <v>0.96316783230469882</v>
          </cell>
        </row>
        <row r="21">
          <cell r="D21">
            <v>1150000</v>
          </cell>
          <cell r="E21">
            <v>1198500</v>
          </cell>
          <cell r="F21">
            <v>1140909</v>
          </cell>
          <cell r="G21">
            <v>0.99209478260869566</v>
          </cell>
          <cell r="H21">
            <v>0.9519474342928661</v>
          </cell>
        </row>
        <row r="22">
          <cell r="D22">
            <v>455000</v>
          </cell>
          <cell r="E22">
            <v>472480</v>
          </cell>
          <cell r="F22">
            <v>435766</v>
          </cell>
          <cell r="G22">
            <v>0.95772747252747248</v>
          </cell>
          <cell r="H22">
            <v>0.9222951236031155</v>
          </cell>
        </row>
        <row r="23">
          <cell r="D23">
            <v>22111288</v>
          </cell>
          <cell r="E23">
            <v>9882288</v>
          </cell>
          <cell r="F23">
            <v>8142936</v>
          </cell>
          <cell r="G23">
            <v>0.36827054127285574</v>
          </cell>
          <cell r="H23">
            <v>0.82399298623962391</v>
          </cell>
        </row>
        <row r="24">
          <cell r="D24">
            <v>1140000</v>
          </cell>
          <cell r="E24">
            <v>0</v>
          </cell>
          <cell r="F24">
            <v>0</v>
          </cell>
          <cell r="G24">
            <v>0</v>
          </cell>
          <cell r="H24" t="e">
            <v>#DIV/0!</v>
          </cell>
        </row>
        <row r="25">
          <cell r="D25">
            <v>100000</v>
          </cell>
          <cell r="E25">
            <v>11000</v>
          </cell>
          <cell r="F25">
            <v>4122</v>
          </cell>
          <cell r="G25">
            <v>4.122E-2</v>
          </cell>
          <cell r="H25">
            <v>0.37472727272727274</v>
          </cell>
        </row>
        <row r="26">
          <cell r="D26">
            <v>1450000</v>
          </cell>
          <cell r="E26">
            <v>1200000</v>
          </cell>
          <cell r="F26">
            <v>972663</v>
          </cell>
          <cell r="G26">
            <v>0.6708020689655172</v>
          </cell>
          <cell r="H26">
            <v>0.81055250000000001</v>
          </cell>
        </row>
        <row r="27">
          <cell r="D27">
            <v>1650000</v>
          </cell>
          <cell r="E27">
            <v>1570000</v>
          </cell>
          <cell r="F27">
            <v>1445591</v>
          </cell>
          <cell r="G27">
            <v>0.87611575757575755</v>
          </cell>
          <cell r="H27">
            <v>0.92075859872611465</v>
          </cell>
        </row>
        <row r="28">
          <cell r="D28">
            <v>12371168</v>
          </cell>
          <cell r="E28">
            <v>4692168</v>
          </cell>
          <cell r="F28">
            <v>4299753</v>
          </cell>
          <cell r="G28">
            <v>0.34756241286190598</v>
          </cell>
          <cell r="H28">
            <v>0.91636808400722225</v>
          </cell>
        </row>
        <row r="29">
          <cell r="D29">
            <v>500000</v>
          </cell>
          <cell r="E29">
            <v>221000</v>
          </cell>
          <cell r="F29">
            <v>199100</v>
          </cell>
          <cell r="G29">
            <v>0.3982</v>
          </cell>
          <cell r="H29">
            <v>0.90090497737556563</v>
          </cell>
        </row>
        <row r="30">
          <cell r="D30">
            <v>940000</v>
          </cell>
          <cell r="E30">
            <v>450000</v>
          </cell>
          <cell r="F30">
            <v>398124</v>
          </cell>
          <cell r="G30">
            <v>0.42353617021276596</v>
          </cell>
          <cell r="H30">
            <v>0.88471999999999995</v>
          </cell>
        </row>
        <row r="31">
          <cell r="D31">
            <v>730000</v>
          </cell>
          <cell r="E31">
            <v>705000</v>
          </cell>
          <cell r="F31">
            <v>494948</v>
          </cell>
          <cell r="G31">
            <v>0.67801095890410956</v>
          </cell>
          <cell r="H31">
            <v>0.70205390070921991</v>
          </cell>
        </row>
        <row r="32">
          <cell r="D32">
            <v>100000</v>
          </cell>
          <cell r="E32">
            <v>68000</v>
          </cell>
          <cell r="F32">
            <v>15160</v>
          </cell>
          <cell r="G32">
            <v>0.15160000000000001</v>
          </cell>
          <cell r="H32">
            <v>0.22294117647058823</v>
          </cell>
        </row>
        <row r="33">
          <cell r="D33">
            <v>300000</v>
          </cell>
          <cell r="E33">
            <v>60000</v>
          </cell>
          <cell r="F33">
            <v>39951</v>
          </cell>
          <cell r="G33">
            <v>0.13317000000000001</v>
          </cell>
          <cell r="H33">
            <v>0.66585000000000005</v>
          </cell>
        </row>
        <row r="34">
          <cell r="D34">
            <v>0</v>
          </cell>
          <cell r="E34">
            <v>0</v>
          </cell>
          <cell r="F34">
            <v>0</v>
          </cell>
          <cell r="G34" t="e">
            <v>#DIV/0!</v>
          </cell>
          <cell r="H34" t="e">
            <v>#DIV/0!</v>
          </cell>
        </row>
        <row r="35">
          <cell r="D35">
            <v>588120</v>
          </cell>
          <cell r="E35">
            <v>538120</v>
          </cell>
          <cell r="F35">
            <v>15982</v>
          </cell>
          <cell r="G35">
            <v>2.7174726246344285E-2</v>
          </cell>
          <cell r="H35">
            <v>2.9699695235263512E-2</v>
          </cell>
        </row>
        <row r="36">
          <cell r="D36">
            <v>2200000</v>
          </cell>
          <cell r="E36">
            <v>340000</v>
          </cell>
          <cell r="F36">
            <v>243358</v>
          </cell>
          <cell r="G36">
            <v>0.11061727272727273</v>
          </cell>
          <cell r="H36">
            <v>0.71575882352941178</v>
          </cell>
        </row>
        <row r="37">
          <cell r="D37">
            <v>42000</v>
          </cell>
          <cell r="E37">
            <v>27000</v>
          </cell>
          <cell r="F37">
            <v>14184</v>
          </cell>
          <cell r="G37">
            <v>0.33771428571428569</v>
          </cell>
          <cell r="H37">
            <v>0.52533333333333332</v>
          </cell>
        </row>
        <row r="38">
          <cell r="D38">
            <v>1974520026</v>
          </cell>
          <cell r="E38">
            <v>2196816511</v>
          </cell>
          <cell r="F38">
            <v>2186858101</v>
          </cell>
          <cell r="G38">
            <v>1.1075390840325667</v>
          </cell>
          <cell r="H38">
            <v>0.99546689040703407</v>
          </cell>
        </row>
        <row r="39">
          <cell r="D39">
            <v>169000000</v>
          </cell>
          <cell r="E39">
            <v>159277556</v>
          </cell>
          <cell r="F39">
            <v>158453459</v>
          </cell>
          <cell r="G39">
            <v>0.93759443195266268</v>
          </cell>
          <cell r="H39">
            <v>0.99482603186101126</v>
          </cell>
        </row>
        <row r="40">
          <cell r="D40">
            <v>171000000</v>
          </cell>
          <cell r="E40">
            <v>163336139.00000003</v>
          </cell>
          <cell r="F40">
            <v>163009670</v>
          </cell>
          <cell r="G40">
            <v>0.95327292397660823</v>
          </cell>
          <cell r="H40">
            <v>0.99800124453780537</v>
          </cell>
        </row>
        <row r="41">
          <cell r="D41">
            <v>94000000</v>
          </cell>
          <cell r="E41">
            <v>97130110</v>
          </cell>
          <cell r="F41">
            <v>97048078</v>
          </cell>
          <cell r="G41">
            <v>1.0324263617021276</v>
          </cell>
          <cell r="H41">
            <v>0.99915544211779439</v>
          </cell>
        </row>
        <row r="42">
          <cell r="D42">
            <v>71500000</v>
          </cell>
          <cell r="E42">
            <v>65875594</v>
          </cell>
          <cell r="F42">
            <v>65519675</v>
          </cell>
          <cell r="G42">
            <v>0.91635909090909096</v>
          </cell>
          <cell r="H42">
            <v>0.99459710374679888</v>
          </cell>
        </row>
        <row r="43">
          <cell r="D43">
            <v>391000000</v>
          </cell>
          <cell r="E43">
            <v>528740654</v>
          </cell>
          <cell r="F43">
            <v>524471397</v>
          </cell>
          <cell r="G43">
            <v>1.3413590716112531</v>
          </cell>
          <cell r="H43">
            <v>0.9919256123626915</v>
          </cell>
        </row>
        <row r="44">
          <cell r="D44">
            <v>958020026</v>
          </cell>
          <cell r="E44">
            <v>1167202664</v>
          </cell>
          <cell r="F44">
            <v>1163156229</v>
          </cell>
          <cell r="G44">
            <v>1.2141251721600232</v>
          </cell>
          <cell r="H44">
            <v>0.99653321987277443</v>
          </cell>
        </row>
        <row r="45">
          <cell r="D45">
            <v>4500000</v>
          </cell>
          <cell r="E45">
            <v>4500000</v>
          </cell>
          <cell r="F45">
            <v>3333020</v>
          </cell>
          <cell r="G45">
            <v>0.74067111111111106</v>
          </cell>
          <cell r="H45">
            <v>0.74067111111111106</v>
          </cell>
        </row>
        <row r="46">
          <cell r="D46">
            <v>120000000</v>
          </cell>
          <cell r="E46">
            <v>15253794</v>
          </cell>
          <cell r="F46">
            <v>15199593</v>
          </cell>
          <cell r="G46">
            <v>0.12666327499999999</v>
          </cell>
          <cell r="H46">
            <v>0.99644672007501867</v>
          </cell>
        </row>
        <row r="47">
          <cell r="D47">
            <v>20000000</v>
          </cell>
          <cell r="E47">
            <v>15253794</v>
          </cell>
          <cell r="F47">
            <v>15199593</v>
          </cell>
          <cell r="G47">
            <v>0.75997965000000001</v>
          </cell>
          <cell r="H47">
            <v>0.99644672007501867</v>
          </cell>
        </row>
        <row r="48">
          <cell r="D48">
            <v>0</v>
          </cell>
          <cell r="E48">
            <v>3330621</v>
          </cell>
          <cell r="F48">
            <v>3330607</v>
          </cell>
          <cell r="G48" t="e">
            <v>#DIV/0!</v>
          </cell>
          <cell r="H48">
            <v>0.99999579657967685</v>
          </cell>
        </row>
        <row r="49">
          <cell r="D49">
            <v>100000000</v>
          </cell>
          <cell r="E49">
            <v>0</v>
          </cell>
          <cell r="G49">
            <v>0</v>
          </cell>
          <cell r="H49" t="e">
            <v>#DIV/0!</v>
          </cell>
        </row>
        <row r="50">
          <cell r="D50">
            <v>7000000</v>
          </cell>
          <cell r="E50">
            <v>2638130</v>
          </cell>
          <cell r="F50">
            <v>2323788</v>
          </cell>
          <cell r="G50">
            <v>0.33196971428571431</v>
          </cell>
          <cell r="H50">
            <v>0.88084666032379</v>
          </cell>
        </row>
        <row r="51">
          <cell r="D51">
            <v>938570</v>
          </cell>
          <cell r="E51">
            <v>201600</v>
          </cell>
          <cell r="F51">
            <v>199617</v>
          </cell>
          <cell r="G51">
            <v>0.21268205887680194</v>
          </cell>
          <cell r="H51">
            <v>0.99016369047619046</v>
          </cell>
        </row>
        <row r="52">
          <cell r="D52">
            <v>2867750</v>
          </cell>
          <cell r="E52">
            <v>1038850</v>
          </cell>
          <cell r="F52">
            <v>826666</v>
          </cell>
          <cell r="G52">
            <v>0.28826292389503966</v>
          </cell>
          <cell r="H52">
            <v>0.79575107089570196</v>
          </cell>
        </row>
        <row r="53">
          <cell r="D53">
            <v>1650000</v>
          </cell>
          <cell r="E53">
            <v>889500</v>
          </cell>
          <cell r="F53">
            <v>789152</v>
          </cell>
          <cell r="G53">
            <v>0.47827393939393942</v>
          </cell>
          <cell r="H53">
            <v>0.88718605958403596</v>
          </cell>
        </row>
        <row r="54">
          <cell r="D54">
            <v>0</v>
          </cell>
          <cell r="E54">
            <v>0</v>
          </cell>
          <cell r="F54">
            <v>0</v>
          </cell>
          <cell r="G54" t="e">
            <v>#DIV/0!</v>
          </cell>
          <cell r="H54" t="e">
            <v>#DIV/0!</v>
          </cell>
        </row>
        <row r="55">
          <cell r="D55">
            <v>897750</v>
          </cell>
          <cell r="E55">
            <v>142950</v>
          </cell>
          <cell r="F55">
            <v>32166</v>
          </cell>
          <cell r="G55">
            <v>3.5829573934837093E-2</v>
          </cell>
          <cell r="H55">
            <v>0.22501573976915004</v>
          </cell>
        </row>
        <row r="56">
          <cell r="D56">
            <v>300000</v>
          </cell>
          <cell r="E56">
            <v>0</v>
          </cell>
          <cell r="F56">
            <v>0</v>
          </cell>
          <cell r="G56">
            <v>0</v>
          </cell>
          <cell r="H56" t="e">
            <v>#DIV/0!</v>
          </cell>
        </row>
        <row r="57">
          <cell r="D57">
            <v>20000</v>
          </cell>
          <cell r="E57">
            <v>6400</v>
          </cell>
          <cell r="F57">
            <v>5348</v>
          </cell>
          <cell r="G57">
            <v>0.26740000000000003</v>
          </cell>
          <cell r="H57">
            <v>0.83562499999999995</v>
          </cell>
        </row>
        <row r="58">
          <cell r="D58">
            <v>0</v>
          </cell>
          <cell r="E58">
            <v>0</v>
          </cell>
          <cell r="F58">
            <v>0</v>
          </cell>
          <cell r="G58" t="e">
            <v>#DIV/0!</v>
          </cell>
          <cell r="H58" t="e">
            <v>#DIV/0!</v>
          </cell>
        </row>
        <row r="59">
          <cell r="D59">
            <v>0</v>
          </cell>
          <cell r="E59">
            <v>0</v>
          </cell>
          <cell r="F59">
            <v>0</v>
          </cell>
          <cell r="G59" t="e">
            <v>#DIV/0!</v>
          </cell>
          <cell r="H59" t="e">
            <v>#DIV/0!</v>
          </cell>
        </row>
        <row r="60">
          <cell r="D60">
            <v>3193680</v>
          </cell>
          <cell r="E60">
            <v>1397680</v>
          </cell>
          <cell r="F60">
            <v>1297505</v>
          </cell>
          <cell r="G60">
            <v>0.4062727010846422</v>
          </cell>
          <cell r="H60">
            <v>0.92832765726060329</v>
          </cell>
        </row>
        <row r="61">
          <cell r="D61">
            <v>3193680</v>
          </cell>
          <cell r="E61">
            <v>1397680</v>
          </cell>
          <cell r="F61">
            <v>1297505</v>
          </cell>
          <cell r="G61">
            <v>0.4062727010846422</v>
          </cell>
          <cell r="H61">
            <v>0.92832765726060329</v>
          </cell>
        </row>
        <row r="62">
          <cell r="D62">
            <v>0</v>
          </cell>
          <cell r="E62">
            <v>0</v>
          </cell>
          <cell r="F62">
            <v>0</v>
          </cell>
          <cell r="G62" t="e">
            <v>#DIV/0!</v>
          </cell>
          <cell r="H62" t="e">
            <v>#DIV/0!</v>
          </cell>
        </row>
        <row r="63">
          <cell r="D63">
            <v>0</v>
          </cell>
          <cell r="E63">
            <v>0</v>
          </cell>
          <cell r="F63">
            <v>0</v>
          </cell>
          <cell r="G63" t="e">
            <v>#DIV/0!</v>
          </cell>
          <cell r="H63" t="e">
            <v>#DIV/0!</v>
          </cell>
        </row>
        <row r="64">
          <cell r="D64">
            <v>260267910</v>
          </cell>
          <cell r="E64">
            <v>0</v>
          </cell>
          <cell r="F64">
            <v>0</v>
          </cell>
          <cell r="G64">
            <v>0</v>
          </cell>
          <cell r="H64" t="e">
            <v>#DIV/0!</v>
          </cell>
        </row>
        <row r="65">
          <cell r="D65">
            <v>3090000</v>
          </cell>
          <cell r="E65">
            <v>56157295</v>
          </cell>
          <cell r="F65">
            <v>56156636</v>
          </cell>
          <cell r="G65">
            <v>18.173668608414239</v>
          </cell>
          <cell r="H65">
            <v>0.99998826510429317</v>
          </cell>
        </row>
        <row r="66">
          <cell r="D66">
            <v>3090000</v>
          </cell>
          <cell r="E66">
            <v>3124000</v>
          </cell>
          <cell r="F66">
            <v>3123465</v>
          </cell>
          <cell r="G66">
            <v>1.0108300970873787</v>
          </cell>
          <cell r="H66">
            <v>0.99982874519846354</v>
          </cell>
        </row>
        <row r="67">
          <cell r="D67">
            <v>0</v>
          </cell>
          <cell r="E67">
            <v>53033295</v>
          </cell>
          <cell r="F67">
            <v>53033171</v>
          </cell>
          <cell r="G67" t="e">
            <v>#DIV/0!</v>
          </cell>
          <cell r="H67">
            <v>0.99999766184620431</v>
          </cell>
        </row>
        <row r="68">
          <cell r="D68">
            <v>0</v>
          </cell>
          <cell r="E68">
            <v>52990019</v>
          </cell>
          <cell r="F68">
            <v>52989898</v>
          </cell>
          <cell r="G68" t="e">
            <v>#DIV/0!</v>
          </cell>
          <cell r="H68">
            <v>0.99999771655111125</v>
          </cell>
        </row>
        <row r="69">
          <cell r="D69">
            <v>0</v>
          </cell>
          <cell r="E69">
            <v>43276</v>
          </cell>
          <cell r="F69">
            <v>43273</v>
          </cell>
          <cell r="G69" t="e">
            <v>#DIV/0!</v>
          </cell>
          <cell r="H69">
            <v>0.99993067751178477</v>
          </cell>
        </row>
        <row r="70">
          <cell r="D70">
            <v>340000000</v>
          </cell>
          <cell r="E70">
            <v>340000000</v>
          </cell>
          <cell r="F70">
            <v>340000000</v>
          </cell>
          <cell r="G70">
            <v>1</v>
          </cell>
          <cell r="H70">
            <v>1</v>
          </cell>
        </row>
      </sheetData>
      <sheetData sheetId="2" refreshError="1"/>
      <sheetData sheetId="3" refreshError="1"/>
      <sheetData sheetId="4">
        <row r="5">
          <cell r="D5">
            <v>431924891.63</v>
          </cell>
          <cell r="E5">
            <v>427955347</v>
          </cell>
          <cell r="F5">
            <v>0.9908096414285833</v>
          </cell>
        </row>
        <row r="6">
          <cell r="D6">
            <v>35767596.629999995</v>
          </cell>
          <cell r="E6">
            <v>31798711</v>
          </cell>
          <cell r="F6">
            <v>0.8890368376982003</v>
          </cell>
        </row>
        <row r="7">
          <cell r="D7">
            <v>33129466.629999999</v>
          </cell>
          <cell r="E7">
            <v>29474923</v>
          </cell>
          <cell r="F7">
            <v>0.88968902908051439</v>
          </cell>
        </row>
        <row r="8">
          <cell r="D8">
            <v>11276900.629999999</v>
          </cell>
          <cell r="E8">
            <v>9900777</v>
          </cell>
          <cell r="F8">
            <v>0.87796969440884409</v>
          </cell>
        </row>
        <row r="9">
          <cell r="D9">
            <v>4362210</v>
          </cell>
          <cell r="E9">
            <v>4285492</v>
          </cell>
          <cell r="F9">
            <v>0.98241304293007448</v>
          </cell>
        </row>
        <row r="10">
          <cell r="D10">
            <v>3763943</v>
          </cell>
          <cell r="E10">
            <v>3263408</v>
          </cell>
          <cell r="F10">
            <v>0.86701844315920829</v>
          </cell>
        </row>
        <row r="11">
          <cell r="D11">
            <v>40000</v>
          </cell>
          <cell r="E11">
            <v>36419</v>
          </cell>
          <cell r="F11">
            <v>0.91047500000000003</v>
          </cell>
        </row>
        <row r="12">
          <cell r="D12">
            <v>558267</v>
          </cell>
          <cell r="E12">
            <v>985665</v>
          </cell>
          <cell r="F12">
            <v>1.7655799106878967</v>
          </cell>
        </row>
        <row r="13">
          <cell r="D13">
            <v>550659</v>
          </cell>
          <cell r="E13">
            <v>496940</v>
          </cell>
          <cell r="F13">
            <v>0.90244597836410556</v>
          </cell>
        </row>
        <row r="14">
          <cell r="D14">
            <v>69435</v>
          </cell>
          <cell r="E14">
            <v>48479</v>
          </cell>
          <cell r="F14">
            <v>0.69819255418736947</v>
          </cell>
        </row>
        <row r="15">
          <cell r="D15">
            <v>56659</v>
          </cell>
          <cell r="E15">
            <v>31709</v>
          </cell>
          <cell r="F15">
            <v>0.55964630508833546</v>
          </cell>
        </row>
        <row r="16">
          <cell r="D16">
            <v>157913</v>
          </cell>
          <cell r="E16">
            <v>227837</v>
          </cell>
          <cell r="F16">
            <v>1.4428007827094667</v>
          </cell>
        </row>
        <row r="17">
          <cell r="D17">
            <v>266652</v>
          </cell>
          <cell r="E17">
            <v>140441</v>
          </cell>
          <cell r="F17">
            <v>0.52668271754946527</v>
          </cell>
        </row>
        <row r="18">
          <cell r="D18">
            <v>0</v>
          </cell>
          <cell r="E18">
            <v>48474</v>
          </cell>
          <cell r="F18" t="e">
            <v>#DIV/0!</v>
          </cell>
        </row>
        <row r="19">
          <cell r="D19">
            <v>913750</v>
          </cell>
          <cell r="E19">
            <v>776147</v>
          </cell>
          <cell r="F19">
            <v>0.84940848153214776</v>
          </cell>
        </row>
        <row r="20">
          <cell r="D20">
            <v>568573</v>
          </cell>
          <cell r="E20">
            <v>496802</v>
          </cell>
          <cell r="F20">
            <v>0.87376994686698106</v>
          </cell>
        </row>
        <row r="21">
          <cell r="D21">
            <v>251801</v>
          </cell>
          <cell r="E21">
            <v>210335</v>
          </cell>
          <cell r="F21">
            <v>0.83532233787792742</v>
          </cell>
        </row>
        <row r="22">
          <cell r="D22">
            <v>93376</v>
          </cell>
          <cell r="E22">
            <v>69010</v>
          </cell>
          <cell r="F22">
            <v>0.73905500342700481</v>
          </cell>
        </row>
        <row r="23">
          <cell r="D23">
            <v>5450281.6299999999</v>
          </cell>
          <cell r="E23">
            <v>4342198</v>
          </cell>
          <cell r="F23">
            <v>0.79669240871870328</v>
          </cell>
        </row>
        <row r="24">
          <cell r="D24">
            <v>0</v>
          </cell>
          <cell r="E24">
            <v>0</v>
          </cell>
          <cell r="F24" t="e">
            <v>#DIV/0!</v>
          </cell>
        </row>
        <row r="25">
          <cell r="D25">
            <v>3097</v>
          </cell>
          <cell r="E25">
            <v>0</v>
          </cell>
          <cell r="F25">
            <v>0</v>
          </cell>
        </row>
        <row r="26">
          <cell r="D26">
            <v>397893</v>
          </cell>
          <cell r="E26">
            <v>217402</v>
          </cell>
          <cell r="F26">
            <v>0.5463830728361645</v>
          </cell>
        </row>
        <row r="27">
          <cell r="D27">
            <v>318535</v>
          </cell>
          <cell r="E27">
            <v>242397</v>
          </cell>
          <cell r="F27">
            <v>0.76097446120520507</v>
          </cell>
        </row>
        <row r="28">
          <cell r="D28">
            <v>3623600</v>
          </cell>
          <cell r="E28">
            <v>3282076</v>
          </cell>
          <cell r="F28">
            <v>0.90575008279059499</v>
          </cell>
        </row>
        <row r="29">
          <cell r="D29">
            <v>20831</v>
          </cell>
          <cell r="E29">
            <v>6851</v>
          </cell>
          <cell r="F29">
            <v>0.32888483510153138</v>
          </cell>
        </row>
        <row r="30">
          <cell r="D30">
            <v>223507</v>
          </cell>
          <cell r="E30">
            <v>196714</v>
          </cell>
          <cell r="F30">
            <v>0.88012455985718563</v>
          </cell>
        </row>
        <row r="31">
          <cell r="D31">
            <v>480382</v>
          </cell>
          <cell r="E31">
            <v>289377</v>
          </cell>
          <cell r="F31">
            <v>0.60238934847683723</v>
          </cell>
        </row>
        <row r="32">
          <cell r="D32">
            <v>68000</v>
          </cell>
          <cell r="E32">
            <v>15160</v>
          </cell>
          <cell r="F32">
            <v>0.22294117647058823</v>
          </cell>
        </row>
        <row r="33">
          <cell r="D33">
            <v>60000</v>
          </cell>
          <cell r="E33">
            <v>39951</v>
          </cell>
          <cell r="F33">
            <v>0.66585000000000005</v>
          </cell>
        </row>
        <row r="34">
          <cell r="D34">
            <v>0</v>
          </cell>
          <cell r="E34">
            <v>0</v>
          </cell>
          <cell r="F34" t="e">
            <v>#DIV/0!</v>
          </cell>
        </row>
        <row r="35">
          <cell r="D35">
            <v>132227.63</v>
          </cell>
          <cell r="E35">
            <v>0</v>
          </cell>
          <cell r="F35">
            <v>0</v>
          </cell>
        </row>
        <row r="36">
          <cell r="D36">
            <v>101054</v>
          </cell>
          <cell r="E36">
            <v>43746</v>
          </cell>
          <cell r="F36">
            <v>0.43289726284956559</v>
          </cell>
        </row>
        <row r="37">
          <cell r="D37">
            <v>21155</v>
          </cell>
          <cell r="E37">
            <v>8524</v>
          </cell>
          <cell r="F37">
            <v>0.40293074923186006</v>
          </cell>
        </row>
        <row r="38">
          <cell r="D38">
            <v>21852566</v>
          </cell>
          <cell r="E38">
            <v>19574146</v>
          </cell>
          <cell r="F38">
            <v>0.89573672949895222</v>
          </cell>
        </row>
        <row r="39">
          <cell r="D39">
            <v>491700</v>
          </cell>
          <cell r="E39">
            <v>0</v>
          </cell>
          <cell r="F39">
            <v>0</v>
          </cell>
        </row>
        <row r="40">
          <cell r="D40">
            <v>237100</v>
          </cell>
          <cell r="E40">
            <v>0</v>
          </cell>
          <cell r="F40">
            <v>0</v>
          </cell>
        </row>
        <row r="41">
          <cell r="D41">
            <v>0</v>
          </cell>
          <cell r="E41">
            <v>0</v>
          </cell>
          <cell r="F41" t="e">
            <v>#DIV/0!</v>
          </cell>
        </row>
        <row r="42">
          <cell r="D42">
            <v>336000</v>
          </cell>
          <cell r="E42">
            <v>0</v>
          </cell>
          <cell r="F42">
            <v>0</v>
          </cell>
        </row>
        <row r="43">
          <cell r="D43">
            <v>8941191</v>
          </cell>
          <cell r="E43">
            <v>8940394</v>
          </cell>
          <cell r="F43">
            <v>0.99991086198695456</v>
          </cell>
        </row>
        <row r="44">
          <cell r="D44">
            <v>1164140</v>
          </cell>
          <cell r="E44">
            <v>0</v>
          </cell>
          <cell r="F44">
            <v>0</v>
          </cell>
        </row>
        <row r="45">
          <cell r="D45">
            <v>1164140</v>
          </cell>
          <cell r="E45">
            <v>0</v>
          </cell>
          <cell r="F45">
            <v>0</v>
          </cell>
        </row>
        <row r="46">
          <cell r="D46">
            <v>10682435</v>
          </cell>
          <cell r="E46">
            <v>10633752</v>
          </cell>
          <cell r="F46">
            <v>0.99544270571269566</v>
          </cell>
        </row>
        <row r="47">
          <cell r="D47">
            <v>10682435</v>
          </cell>
          <cell r="E47">
            <v>10633752</v>
          </cell>
          <cell r="F47">
            <v>0.99544270571269566</v>
          </cell>
        </row>
        <row r="48">
          <cell r="E48">
            <v>0</v>
          </cell>
          <cell r="F48" t="e">
            <v>#DIV/0!</v>
          </cell>
        </row>
        <row r="49">
          <cell r="D49">
            <v>0</v>
          </cell>
          <cell r="F49" t="e">
            <v>#DIV/0!</v>
          </cell>
        </row>
        <row r="50">
          <cell r="D50">
            <v>2638130</v>
          </cell>
          <cell r="E50">
            <v>2323788</v>
          </cell>
          <cell r="F50">
            <v>0.88084666032379</v>
          </cell>
        </row>
        <row r="51">
          <cell r="D51">
            <v>201600</v>
          </cell>
          <cell r="E51">
            <v>199617</v>
          </cell>
          <cell r="F51">
            <v>0.99016369047619046</v>
          </cell>
        </row>
        <row r="52">
          <cell r="D52">
            <v>1038850</v>
          </cell>
          <cell r="E52">
            <v>826666</v>
          </cell>
          <cell r="F52">
            <v>0.79575107089570196</v>
          </cell>
        </row>
        <row r="53">
          <cell r="D53">
            <v>889500</v>
          </cell>
          <cell r="E53">
            <v>789152</v>
          </cell>
          <cell r="F53">
            <v>0.88718605958403596</v>
          </cell>
        </row>
        <row r="54">
          <cell r="D54">
            <v>0</v>
          </cell>
          <cell r="E54">
            <v>0</v>
          </cell>
          <cell r="F54" t="e">
            <v>#DIV/0!</v>
          </cell>
        </row>
        <row r="55">
          <cell r="D55">
            <v>142950</v>
          </cell>
          <cell r="E55">
            <v>32166</v>
          </cell>
          <cell r="F55">
            <v>0.22501573976915004</v>
          </cell>
        </row>
        <row r="56">
          <cell r="D56">
            <v>0</v>
          </cell>
          <cell r="E56">
            <v>0</v>
          </cell>
          <cell r="F56" t="e">
            <v>#DIV/0!</v>
          </cell>
        </row>
        <row r="57">
          <cell r="D57">
            <v>6400</v>
          </cell>
          <cell r="E57">
            <v>5348</v>
          </cell>
          <cell r="F57">
            <v>0.83562499999999995</v>
          </cell>
        </row>
        <row r="58">
          <cell r="D58">
            <v>0</v>
          </cell>
          <cell r="E58">
            <v>0</v>
          </cell>
          <cell r="F58" t="e">
            <v>#DIV/0!</v>
          </cell>
        </row>
        <row r="59">
          <cell r="D59">
            <v>0</v>
          </cell>
          <cell r="E59">
            <v>0</v>
          </cell>
          <cell r="F59" t="e">
            <v>#DIV/0!</v>
          </cell>
        </row>
        <row r="60">
          <cell r="D60">
            <v>1397680</v>
          </cell>
          <cell r="E60">
            <v>1297505</v>
          </cell>
          <cell r="F60">
            <v>0.92832765726060329</v>
          </cell>
        </row>
        <row r="61">
          <cell r="D61">
            <v>1397680</v>
          </cell>
          <cell r="E61">
            <v>1297505</v>
          </cell>
          <cell r="F61">
            <v>0.92832765726060329</v>
          </cell>
        </row>
        <row r="62">
          <cell r="D62">
            <v>0</v>
          </cell>
          <cell r="E62">
            <v>0</v>
          </cell>
          <cell r="F62" t="e">
            <v>#DIV/0!</v>
          </cell>
        </row>
        <row r="63">
          <cell r="D63">
            <v>0</v>
          </cell>
          <cell r="E63">
            <v>0</v>
          </cell>
          <cell r="F63" t="e">
            <v>#DIV/0!</v>
          </cell>
        </row>
        <row r="64">
          <cell r="D64">
            <v>0</v>
          </cell>
          <cell r="E64">
            <v>0</v>
          </cell>
          <cell r="F64" t="e">
            <v>#DIV/0!</v>
          </cell>
        </row>
        <row r="65">
          <cell r="D65">
            <v>56157295</v>
          </cell>
          <cell r="E65">
            <v>56156636</v>
          </cell>
          <cell r="F65">
            <v>0.99998826510429317</v>
          </cell>
        </row>
        <row r="66">
          <cell r="D66">
            <v>3124000</v>
          </cell>
          <cell r="E66">
            <v>3123465</v>
          </cell>
          <cell r="F66">
            <v>0.99982874519846354</v>
          </cell>
        </row>
        <row r="67">
          <cell r="D67">
            <v>53033295</v>
          </cell>
          <cell r="E67">
            <v>53033171</v>
          </cell>
          <cell r="F67">
            <v>0.99999766184620431</v>
          </cell>
        </row>
        <row r="68">
          <cell r="D68">
            <v>52990019</v>
          </cell>
          <cell r="E68">
            <v>52989898</v>
          </cell>
          <cell r="F68">
            <v>0.99999771655111125</v>
          </cell>
        </row>
        <row r="69">
          <cell r="D69">
            <v>43276</v>
          </cell>
          <cell r="E69">
            <v>43273</v>
          </cell>
          <cell r="F69">
            <v>0.99993067751178477</v>
          </cell>
        </row>
        <row r="70">
          <cell r="D70">
            <v>340000000</v>
          </cell>
          <cell r="E70">
            <v>340000000</v>
          </cell>
          <cell r="F70">
            <v>1</v>
          </cell>
        </row>
      </sheetData>
      <sheetData sheetId="5" refreshError="1"/>
      <sheetData sheetId="6">
        <row r="5">
          <cell r="D5">
            <v>2201804710.3699999</v>
          </cell>
          <cell r="E5">
            <v>2193677423</v>
          </cell>
          <cell r="F5">
            <v>0.99630880643877173</v>
          </cell>
        </row>
        <row r="6">
          <cell r="D6">
            <v>2201804710.3699999</v>
          </cell>
          <cell r="E6">
            <v>2193677423</v>
          </cell>
          <cell r="F6">
            <v>0.99630880643877173</v>
          </cell>
        </row>
        <row r="7">
          <cell r="D7">
            <v>2201804710.3699999</v>
          </cell>
          <cell r="E7">
            <v>2193677423</v>
          </cell>
          <cell r="F7">
            <v>0.99630880643877173</v>
          </cell>
        </row>
        <row r="8">
          <cell r="D8">
            <v>26840765.370000001</v>
          </cell>
          <cell r="E8">
            <v>26393468</v>
          </cell>
          <cell r="F8">
            <v>0.98333514846413628</v>
          </cell>
        </row>
        <row r="9">
          <cell r="D9">
            <v>17343229</v>
          </cell>
          <cell r="E9">
            <v>17205891</v>
          </cell>
          <cell r="F9">
            <v>0.9920811747339553</v>
          </cell>
        </row>
        <row r="10">
          <cell r="D10">
            <v>15840079</v>
          </cell>
          <cell r="E10">
            <v>14078375</v>
          </cell>
          <cell r="F10">
            <v>0.88878186781770474</v>
          </cell>
        </row>
        <row r="11">
          <cell r="F11" t="e">
            <v>#DIV/0!</v>
          </cell>
        </row>
        <row r="12">
          <cell r="D12">
            <v>1503150</v>
          </cell>
          <cell r="E12">
            <v>3127516</v>
          </cell>
          <cell r="F12">
            <v>2.0806413198948874</v>
          </cell>
        </row>
        <row r="13">
          <cell r="D13">
            <v>1600341</v>
          </cell>
          <cell r="E13">
            <v>1978092</v>
          </cell>
          <cell r="F13">
            <v>1.2360440681079845</v>
          </cell>
        </row>
        <row r="14">
          <cell r="D14">
            <v>245565</v>
          </cell>
          <cell r="E14">
            <v>237733</v>
          </cell>
          <cell r="F14">
            <v>0.96810620406002479</v>
          </cell>
        </row>
        <row r="15">
          <cell r="D15">
            <v>74341</v>
          </cell>
          <cell r="E15">
            <v>65358</v>
          </cell>
          <cell r="F15">
            <v>0.87916492917770817</v>
          </cell>
        </row>
        <row r="16">
          <cell r="D16">
            <v>952087</v>
          </cell>
          <cell r="E16">
            <v>1275692</v>
          </cell>
          <cell r="F16">
            <v>1.3398901570969879</v>
          </cell>
        </row>
        <row r="17">
          <cell r="D17">
            <v>328348</v>
          </cell>
          <cell r="E17">
            <v>268763</v>
          </cell>
          <cell r="F17">
            <v>0.8185309488713195</v>
          </cell>
        </row>
        <row r="18">
          <cell r="D18">
            <v>0</v>
          </cell>
          <cell r="E18">
            <v>130546</v>
          </cell>
          <cell r="F18" t="e">
            <v>#DIV/0!</v>
          </cell>
        </row>
        <row r="19">
          <cell r="D19">
            <v>3465189</v>
          </cell>
          <cell r="E19">
            <v>3408747</v>
          </cell>
          <cell r="F19">
            <v>0.98371171096295185</v>
          </cell>
        </row>
        <row r="20">
          <cell r="D20">
            <v>2139386</v>
          </cell>
          <cell r="E20">
            <v>2111417</v>
          </cell>
          <cell r="F20">
            <v>0.98692662287216981</v>
          </cell>
        </row>
        <row r="21">
          <cell r="D21">
            <v>946699</v>
          </cell>
          <cell r="E21">
            <v>930574</v>
          </cell>
          <cell r="F21">
            <v>0.98296713105221412</v>
          </cell>
        </row>
        <row r="22">
          <cell r="D22">
            <v>379104</v>
          </cell>
          <cell r="E22">
            <v>366756</v>
          </cell>
          <cell r="F22">
            <v>0.96742846290200046</v>
          </cell>
        </row>
        <row r="23">
          <cell r="D23">
            <v>4432006.37</v>
          </cell>
          <cell r="E23">
            <v>3800738</v>
          </cell>
          <cell r="F23">
            <v>0.85756600570950892</v>
          </cell>
        </row>
        <row r="24">
          <cell r="D24">
            <v>0</v>
          </cell>
          <cell r="E24">
            <v>0</v>
          </cell>
          <cell r="F24" t="e">
            <v>#DIV/0!</v>
          </cell>
        </row>
        <row r="25">
          <cell r="D25">
            <v>7903</v>
          </cell>
          <cell r="E25">
            <v>4122</v>
          </cell>
          <cell r="F25">
            <v>0.52157408579020625</v>
          </cell>
        </row>
        <row r="26">
          <cell r="D26">
            <v>802107</v>
          </cell>
          <cell r="E26">
            <v>755261</v>
          </cell>
          <cell r="F26">
            <v>0.94159632069038168</v>
          </cell>
        </row>
        <row r="27">
          <cell r="D27">
            <v>1251465</v>
          </cell>
          <cell r="E27">
            <v>1203194</v>
          </cell>
          <cell r="F27">
            <v>0.9614284059082755</v>
          </cell>
        </row>
        <row r="28">
          <cell r="D28">
            <v>1068568</v>
          </cell>
          <cell r="E28">
            <v>1017677</v>
          </cell>
          <cell r="F28">
            <v>0.95237457981148599</v>
          </cell>
        </row>
        <row r="29">
          <cell r="D29">
            <v>200169</v>
          </cell>
          <cell r="E29">
            <v>192249</v>
          </cell>
          <cell r="F29">
            <v>0.96043343374848256</v>
          </cell>
        </row>
        <row r="30">
          <cell r="D30">
            <v>226493</v>
          </cell>
          <cell r="E30">
            <v>201410</v>
          </cell>
          <cell r="F30">
            <v>0.88925485555844996</v>
          </cell>
        </row>
        <row r="31">
          <cell r="D31">
            <v>224618</v>
          </cell>
          <cell r="E31">
            <v>205571</v>
          </cell>
          <cell r="F31">
            <v>0.91520269969459256</v>
          </cell>
        </row>
        <row r="32">
          <cell r="D32">
            <v>0</v>
          </cell>
          <cell r="E32">
            <v>0</v>
          </cell>
          <cell r="F32" t="e">
            <v>#DIV/0!</v>
          </cell>
        </row>
        <row r="33">
          <cell r="D33">
            <v>0</v>
          </cell>
          <cell r="E33">
            <v>0</v>
          </cell>
          <cell r="F33" t="e">
            <v>#DIV/0!</v>
          </cell>
        </row>
        <row r="34">
          <cell r="D34">
            <v>0</v>
          </cell>
          <cell r="E34">
            <v>0</v>
          </cell>
          <cell r="F34" t="e">
            <v>#DIV/0!</v>
          </cell>
        </row>
        <row r="35">
          <cell r="D35">
            <v>405892.37</v>
          </cell>
          <cell r="E35">
            <v>15982</v>
          </cell>
          <cell r="F35">
            <v>3.9374970266132375E-2</v>
          </cell>
        </row>
        <row r="36">
          <cell r="D36">
            <v>238946</v>
          </cell>
          <cell r="E36">
            <v>199612</v>
          </cell>
          <cell r="F36">
            <v>0.83538540088555568</v>
          </cell>
        </row>
        <row r="37">
          <cell r="D37">
            <v>5845</v>
          </cell>
          <cell r="E37">
            <v>5660</v>
          </cell>
          <cell r="F37">
            <v>0.96834901625320791</v>
          </cell>
        </row>
        <row r="38">
          <cell r="D38">
            <v>2174963945</v>
          </cell>
          <cell r="E38">
            <v>2167283955</v>
          </cell>
          <cell r="F38">
            <v>0.99646891158004924</v>
          </cell>
        </row>
        <row r="39">
          <cell r="D39">
            <v>158785856</v>
          </cell>
          <cell r="E39">
            <v>158453459</v>
          </cell>
          <cell r="F39">
            <v>0.99790663344725117</v>
          </cell>
        </row>
        <row r="40">
          <cell r="D40">
            <v>163099039</v>
          </cell>
          <cell r="E40">
            <v>163009670</v>
          </cell>
          <cell r="F40">
            <v>0.9994520568573062</v>
          </cell>
        </row>
        <row r="41">
          <cell r="D41">
            <v>97130110</v>
          </cell>
          <cell r="E41">
            <v>97048078</v>
          </cell>
          <cell r="F41">
            <v>0.99915544211779439</v>
          </cell>
        </row>
        <row r="42">
          <cell r="D42">
            <v>65539594</v>
          </cell>
          <cell r="E42">
            <v>65519675</v>
          </cell>
          <cell r="F42">
            <v>0.99969607684783646</v>
          </cell>
        </row>
        <row r="43">
          <cell r="D43">
            <v>519799463</v>
          </cell>
          <cell r="E43">
            <v>515531003</v>
          </cell>
          <cell r="F43">
            <v>0.99178825623373146</v>
          </cell>
        </row>
        <row r="44">
          <cell r="D44">
            <v>1166038524</v>
          </cell>
          <cell r="E44">
            <v>1163156229</v>
          </cell>
          <cell r="F44">
            <v>0.99752813055428691</v>
          </cell>
        </row>
        <row r="45">
          <cell r="D45">
            <v>3335860</v>
          </cell>
          <cell r="E45">
            <v>3333020</v>
          </cell>
          <cell r="F45">
            <v>0.99914864532684222</v>
          </cell>
        </row>
        <row r="46">
          <cell r="D46">
            <v>4571359</v>
          </cell>
          <cell r="E46">
            <v>4565841</v>
          </cell>
          <cell r="F46">
            <v>0.998792919129738</v>
          </cell>
        </row>
        <row r="47">
          <cell r="D47">
            <v>4571359</v>
          </cell>
          <cell r="E47">
            <v>4565841</v>
          </cell>
          <cell r="F47">
            <v>0.998792919129738</v>
          </cell>
        </row>
      </sheetData>
      <sheetData sheetId="7" refreshError="1"/>
      <sheetData sheetId="8">
        <row r="26">
          <cell r="D26">
            <v>2633729602</v>
          </cell>
          <cell r="E26">
            <v>3.9000511169433594E-3</v>
          </cell>
          <cell r="F26">
            <v>2633729602.0039001</v>
          </cell>
          <cell r="G26">
            <v>849661664.42112601</v>
          </cell>
          <cell r="H26">
            <v>1784067937.5827739</v>
          </cell>
          <cell r="I26">
            <v>-1.5548095107078552E-3</v>
          </cell>
          <cell r="J26">
            <v>-79180521.802706003</v>
          </cell>
          <cell r="K26">
            <v>79180521.801151186</v>
          </cell>
          <cell r="L26">
            <v>2633729602.0023451</v>
          </cell>
          <cell r="M26">
            <v>770481142.61842</v>
          </cell>
          <cell r="N26">
            <v>1863248459.383925</v>
          </cell>
          <cell r="O26">
            <v>0</v>
          </cell>
          <cell r="P26">
            <v>-679948</v>
          </cell>
          <cell r="Q26">
            <v>679948</v>
          </cell>
          <cell r="R26">
            <v>2633729602.0023451</v>
          </cell>
          <cell r="S26">
            <v>769801194.61842</v>
          </cell>
          <cell r="T26">
            <v>1863928407.383925</v>
          </cell>
          <cell r="U26">
            <v>-7.1627106517553329E-3</v>
          </cell>
          <cell r="V26">
            <v>-13828661.853237372</v>
          </cell>
          <cell r="W26">
            <v>13828661.846074663</v>
          </cell>
          <cell r="X26">
            <v>2633729601.9951825</v>
          </cell>
          <cell r="Y26">
            <v>755972532.76518261</v>
          </cell>
          <cell r="Z26">
            <v>1877757069.2299998</v>
          </cell>
          <cell r="AA26">
            <v>1.2337043881416321E-4</v>
          </cell>
          <cell r="AB26">
            <v>-9795547.9998766296</v>
          </cell>
          <cell r="AC26">
            <v>9795548</v>
          </cell>
          <cell r="AD26">
            <v>2633729601.995306</v>
          </cell>
          <cell r="AE26">
            <v>746176984.765306</v>
          </cell>
          <cell r="AF26">
            <v>1887552617.2299998</v>
          </cell>
          <cell r="AG26">
            <v>5.0273239612579346E-3</v>
          </cell>
          <cell r="AH26">
            <v>-215522929.13497266</v>
          </cell>
          <cell r="AI26">
            <v>215522929.13999999</v>
          </cell>
          <cell r="AJ26">
            <v>2633729602.0003333</v>
          </cell>
          <cell r="AK26">
            <v>530654055.6303333</v>
          </cell>
          <cell r="AL26">
            <v>2103075546.3699999</v>
          </cell>
          <cell r="AM26">
            <v>-3.3332407474517822E-4</v>
          </cell>
          <cell r="AN26">
            <v>-77398002.000333339</v>
          </cell>
          <cell r="AO26">
            <v>77398002</v>
          </cell>
          <cell r="AP26">
            <v>2633729602</v>
          </cell>
          <cell r="AQ26">
            <v>453256053.63</v>
          </cell>
          <cell r="AR26">
            <v>2180473548.3699999</v>
          </cell>
          <cell r="AS26">
            <v>-8.0093741416931152E-8</v>
          </cell>
          <cell r="AT26">
            <v>-21054988</v>
          </cell>
          <cell r="AU26">
            <v>21054987.999999918</v>
          </cell>
          <cell r="AV26">
            <v>2633729602</v>
          </cell>
          <cell r="AW26">
            <v>432201065.63</v>
          </cell>
          <cell r="AX26">
            <v>2201528536.3699999</v>
          </cell>
          <cell r="AY26">
            <v>4.4703483581542969E-8</v>
          </cell>
          <cell r="AZ26">
            <v>-276174</v>
          </cell>
          <cell r="BA26">
            <v>276174.0000000447</v>
          </cell>
          <cell r="BB26">
            <v>2633729602</v>
          </cell>
        </row>
        <row r="27">
          <cell r="D27">
            <v>2290639602</v>
          </cell>
          <cell r="E27">
            <v>3.9000511169433594E-3</v>
          </cell>
          <cell r="F27">
            <v>2290639602.0039001</v>
          </cell>
          <cell r="G27">
            <v>506571664.42112601</v>
          </cell>
          <cell r="H27">
            <v>1784067937.5827739</v>
          </cell>
          <cell r="I27">
            <v>-13716578.00155481</v>
          </cell>
          <cell r="J27">
            <v>-92897099.802706003</v>
          </cell>
          <cell r="K27">
            <v>79180521.801151186</v>
          </cell>
          <cell r="L27">
            <v>2276923024.0023451</v>
          </cell>
          <cell r="M27">
            <v>413674564.61842</v>
          </cell>
          <cell r="N27">
            <v>1863248459.383925</v>
          </cell>
          <cell r="O27">
            <v>0</v>
          </cell>
          <cell r="P27">
            <v>-679948</v>
          </cell>
          <cell r="Q27">
            <v>679948</v>
          </cell>
          <cell r="R27">
            <v>2276923024.0023451</v>
          </cell>
          <cell r="S27">
            <v>412994616.61842</v>
          </cell>
          <cell r="T27">
            <v>1863928407.383925</v>
          </cell>
          <cell r="U27">
            <v>-14053880.007162711</v>
          </cell>
          <cell r="V27">
            <v>-27882541.853237372</v>
          </cell>
          <cell r="W27">
            <v>13828661.846074663</v>
          </cell>
          <cell r="X27">
            <v>2262869143.9951825</v>
          </cell>
          <cell r="Y27">
            <v>385112074.76518261</v>
          </cell>
          <cell r="Z27">
            <v>1877757069.2299998</v>
          </cell>
          <cell r="AA27">
            <v>1.2337043881416321E-4</v>
          </cell>
          <cell r="AB27">
            <v>-9795547.9998766296</v>
          </cell>
          <cell r="AC27">
            <v>9795548</v>
          </cell>
          <cell r="AD27">
            <v>2262869143.995306</v>
          </cell>
          <cell r="AE27">
            <v>375316526.765306</v>
          </cell>
          <cell r="AF27">
            <v>1887552617.2299998</v>
          </cell>
          <cell r="AG27">
            <v>-12130882.994972676</v>
          </cell>
          <cell r="AH27">
            <v>-227653812.13497266</v>
          </cell>
          <cell r="AI27">
            <v>215522929.13999999</v>
          </cell>
          <cell r="AJ27">
            <v>2250738261.0003333</v>
          </cell>
          <cell r="AK27">
            <v>147662714.63033333</v>
          </cell>
          <cell r="AL27">
            <v>2103075546.3699999</v>
          </cell>
          <cell r="AM27">
            <v>-3601417.0003333241</v>
          </cell>
          <cell r="AN27">
            <v>-80999419.000333339</v>
          </cell>
          <cell r="AO27">
            <v>77398002</v>
          </cell>
          <cell r="AP27">
            <v>2247136844</v>
          </cell>
          <cell r="AQ27">
            <v>66663295.63000001</v>
          </cell>
          <cell r="AR27">
            <v>2180473548.3699999</v>
          </cell>
          <cell r="AS27">
            <v>-9520037.0000000801</v>
          </cell>
          <cell r="AT27">
            <v>-30575025</v>
          </cell>
          <cell r="AU27">
            <v>21054987.999999918</v>
          </cell>
          <cell r="AV27">
            <v>2237616807</v>
          </cell>
          <cell r="AW27">
            <v>36088270.63000001</v>
          </cell>
          <cell r="AX27">
            <v>2201528536.3699999</v>
          </cell>
          <cell r="AY27">
            <v>-44499.999999955297</v>
          </cell>
          <cell r="AZ27">
            <v>-320674</v>
          </cell>
          <cell r="BA27">
            <v>276174.0000000447</v>
          </cell>
          <cell r="BB27">
            <v>2237572307</v>
          </cell>
        </row>
        <row r="28">
          <cell r="D28">
            <v>2023371692</v>
          </cell>
          <cell r="E28">
            <v>3.9000511169433594E-3</v>
          </cell>
          <cell r="F28">
            <v>2023371692.0039001</v>
          </cell>
          <cell r="G28">
            <v>239303754.42112601</v>
          </cell>
          <cell r="H28">
            <v>1784067937.5827739</v>
          </cell>
          <cell r="I28">
            <v>-13716578.00155481</v>
          </cell>
          <cell r="J28">
            <v>-92897099.802706003</v>
          </cell>
          <cell r="K28">
            <v>79180521.801151186</v>
          </cell>
          <cell r="L28">
            <v>2009655114.0023451</v>
          </cell>
          <cell r="M28">
            <v>146406654.61842</v>
          </cell>
          <cell r="N28">
            <v>1863248459.383925</v>
          </cell>
          <cell r="O28">
            <v>0</v>
          </cell>
          <cell r="P28">
            <v>-679948</v>
          </cell>
          <cell r="Q28">
            <v>679948</v>
          </cell>
          <cell r="R28">
            <v>2009655114.0023451</v>
          </cell>
          <cell r="S28">
            <v>145726706.61842</v>
          </cell>
          <cell r="T28">
            <v>1863928407.383925</v>
          </cell>
          <cell r="U28">
            <v>-14053880.007162711</v>
          </cell>
          <cell r="V28">
            <v>-27882541.853237372</v>
          </cell>
          <cell r="W28">
            <v>13828661.846074663</v>
          </cell>
          <cell r="X28">
            <v>1995601233.9951825</v>
          </cell>
          <cell r="Y28">
            <v>117844164.76518264</v>
          </cell>
          <cell r="Z28">
            <v>1877757069.2299998</v>
          </cell>
          <cell r="AA28">
            <v>1.2337043881416321E-4</v>
          </cell>
          <cell r="AB28">
            <v>-9795547.9998766296</v>
          </cell>
          <cell r="AC28">
            <v>9795548</v>
          </cell>
          <cell r="AD28">
            <v>1995601233.995306</v>
          </cell>
          <cell r="AE28">
            <v>108048616.76530603</v>
          </cell>
          <cell r="AF28">
            <v>1887552617.2299998</v>
          </cell>
          <cell r="AG28">
            <v>168869117.00502732</v>
          </cell>
          <cell r="AH28">
            <v>-46653812.134972662</v>
          </cell>
          <cell r="AI28">
            <v>215522929.13999999</v>
          </cell>
          <cell r="AJ28">
            <v>2164470351.0003333</v>
          </cell>
          <cell r="AK28">
            <v>61394804.630333334</v>
          </cell>
          <cell r="AL28">
            <v>2103075546.3699999</v>
          </cell>
          <cell r="AM28">
            <v>76666492.999666676</v>
          </cell>
          <cell r="AN28">
            <v>-731509.00033333525</v>
          </cell>
          <cell r="AO28">
            <v>77398002</v>
          </cell>
          <cell r="AP28">
            <v>2241136844</v>
          </cell>
          <cell r="AQ28">
            <v>60663295.63000001</v>
          </cell>
          <cell r="AR28">
            <v>2180473548.3699999</v>
          </cell>
          <cell r="AS28">
            <v>-6158167.0000000801</v>
          </cell>
          <cell r="AT28">
            <v>-27213155</v>
          </cell>
          <cell r="AU28">
            <v>21054987.999999918</v>
          </cell>
          <cell r="AV28">
            <v>2234978677</v>
          </cell>
          <cell r="AW28">
            <v>33450140.630000006</v>
          </cell>
          <cell r="AX28">
            <v>2201528536.3699999</v>
          </cell>
          <cell r="AY28">
            <v>-44499.999999955297</v>
          </cell>
          <cell r="AZ28">
            <v>-320674</v>
          </cell>
          <cell r="BA28">
            <v>276174.0000000447</v>
          </cell>
          <cell r="BB28">
            <v>2234934177</v>
          </cell>
        </row>
        <row r="29">
          <cell r="D29">
            <v>48851666</v>
          </cell>
          <cell r="E29">
            <v>0</v>
          </cell>
          <cell r="F29">
            <v>48851666</v>
          </cell>
          <cell r="G29">
            <v>23116584.630000003</v>
          </cell>
          <cell r="H29">
            <v>25735081.370000001</v>
          </cell>
          <cell r="I29">
            <v>0</v>
          </cell>
          <cell r="J29">
            <v>-837830</v>
          </cell>
          <cell r="K29">
            <v>837830</v>
          </cell>
          <cell r="L29">
            <v>48851666</v>
          </cell>
          <cell r="M29">
            <v>22278754.630000003</v>
          </cell>
          <cell r="N29">
            <v>26572911.370000001</v>
          </cell>
          <cell r="O29">
            <v>0</v>
          </cell>
          <cell r="P29">
            <v>0</v>
          </cell>
          <cell r="Q29">
            <v>0</v>
          </cell>
          <cell r="R29">
            <v>48851666</v>
          </cell>
          <cell r="S29">
            <v>22278754.630000003</v>
          </cell>
          <cell r="T29">
            <v>26572911.370000001</v>
          </cell>
          <cell r="U29">
            <v>0</v>
          </cell>
          <cell r="V29">
            <v>-774050</v>
          </cell>
          <cell r="W29">
            <v>774050</v>
          </cell>
          <cell r="X29">
            <v>48851666</v>
          </cell>
          <cell r="Y29">
            <v>21504704.630000003</v>
          </cell>
          <cell r="Z29">
            <v>27346961.370000001</v>
          </cell>
          <cell r="AA29">
            <v>0</v>
          </cell>
          <cell r="AB29">
            <v>0</v>
          </cell>
          <cell r="AC29">
            <v>0</v>
          </cell>
          <cell r="AD29">
            <v>48851666</v>
          </cell>
          <cell r="AE29">
            <v>21504704.630000003</v>
          </cell>
          <cell r="AF29">
            <v>27346961.370000001</v>
          </cell>
          <cell r="AG29">
            <v>-8000000</v>
          </cell>
          <cell r="AH29">
            <v>-8192478</v>
          </cell>
          <cell r="AI29">
            <v>192478</v>
          </cell>
          <cell r="AJ29">
            <v>40851666</v>
          </cell>
          <cell r="AK29">
            <v>13312226.629999999</v>
          </cell>
          <cell r="AL29">
            <v>27539439.370000001</v>
          </cell>
          <cell r="AM29">
            <v>0</v>
          </cell>
          <cell r="AN29">
            <v>420428</v>
          </cell>
          <cell r="AO29">
            <v>-420428</v>
          </cell>
          <cell r="AP29">
            <v>40851666</v>
          </cell>
          <cell r="AQ29">
            <v>13732654.629999999</v>
          </cell>
          <cell r="AR29">
            <v>27119011.370000001</v>
          </cell>
          <cell r="AS29">
            <v>-2700000</v>
          </cell>
          <cell r="AT29">
            <v>-2421754</v>
          </cell>
          <cell r="AU29">
            <v>-278246</v>
          </cell>
          <cell r="AV29">
            <v>38151666</v>
          </cell>
          <cell r="AW29">
            <v>11310900.629999999</v>
          </cell>
          <cell r="AX29">
            <v>26840765.370000001</v>
          </cell>
          <cell r="AY29">
            <v>-34000</v>
          </cell>
          <cell r="AZ29">
            <v>-34000</v>
          </cell>
          <cell r="BA29">
            <v>0</v>
          </cell>
          <cell r="BB29">
            <v>38117666</v>
          </cell>
        </row>
        <row r="30">
          <cell r="D30">
            <v>21665439</v>
          </cell>
          <cell r="E30">
            <v>0</v>
          </cell>
          <cell r="F30">
            <v>21665439</v>
          </cell>
          <cell r="G30">
            <v>5797360</v>
          </cell>
          <cell r="H30">
            <v>15868079</v>
          </cell>
          <cell r="I30">
            <v>0</v>
          </cell>
          <cell r="J30">
            <v>-510250</v>
          </cell>
          <cell r="K30">
            <v>510250</v>
          </cell>
          <cell r="L30">
            <v>21665439</v>
          </cell>
          <cell r="M30">
            <v>5287110</v>
          </cell>
          <cell r="N30">
            <v>16378329</v>
          </cell>
          <cell r="O30">
            <v>0</v>
          </cell>
          <cell r="P30">
            <v>0</v>
          </cell>
          <cell r="Q30">
            <v>0</v>
          </cell>
          <cell r="R30">
            <v>21665439</v>
          </cell>
          <cell r="S30">
            <v>5287110</v>
          </cell>
          <cell r="T30">
            <v>16378329</v>
          </cell>
          <cell r="U30">
            <v>0</v>
          </cell>
          <cell r="V30">
            <v>-660550</v>
          </cell>
          <cell r="W30">
            <v>660550</v>
          </cell>
          <cell r="X30">
            <v>21665439</v>
          </cell>
          <cell r="Y30">
            <v>4626560</v>
          </cell>
          <cell r="Z30">
            <v>17038879</v>
          </cell>
          <cell r="AA30">
            <v>0</v>
          </cell>
          <cell r="AB30">
            <v>0</v>
          </cell>
          <cell r="AC30">
            <v>0</v>
          </cell>
          <cell r="AD30">
            <v>21665439</v>
          </cell>
          <cell r="AE30">
            <v>4626560</v>
          </cell>
          <cell r="AF30">
            <v>17038879</v>
          </cell>
          <cell r="AG30">
            <v>60000</v>
          </cell>
          <cell r="AH30">
            <v>-253172</v>
          </cell>
          <cell r="AI30">
            <v>313172</v>
          </cell>
          <cell r="AJ30">
            <v>21725439</v>
          </cell>
          <cell r="AK30">
            <v>4373388</v>
          </cell>
          <cell r="AL30">
            <v>17352051</v>
          </cell>
          <cell r="AM30">
            <v>0</v>
          </cell>
          <cell r="AN30">
            <v>2942</v>
          </cell>
          <cell r="AO30">
            <v>-2942</v>
          </cell>
          <cell r="AP30">
            <v>21725439</v>
          </cell>
          <cell r="AQ30">
            <v>4376330</v>
          </cell>
          <cell r="AR30">
            <v>17349109</v>
          </cell>
          <cell r="AS30">
            <v>-20000</v>
          </cell>
          <cell r="AT30">
            <v>-14120</v>
          </cell>
          <cell r="AU30">
            <v>-5880</v>
          </cell>
          <cell r="AV30">
            <v>21705439</v>
          </cell>
          <cell r="AW30">
            <v>4362210</v>
          </cell>
          <cell r="AX30">
            <v>17343229</v>
          </cell>
          <cell r="AY30">
            <v>0</v>
          </cell>
          <cell r="AZ30">
            <v>0</v>
          </cell>
          <cell r="BA30">
            <v>0</v>
          </cell>
          <cell r="BB30">
            <v>21705439</v>
          </cell>
        </row>
        <row r="31">
          <cell r="D31">
            <v>19604022</v>
          </cell>
          <cell r="E31">
            <v>0</v>
          </cell>
          <cell r="F31">
            <v>19604022</v>
          </cell>
          <cell r="G31">
            <v>3763943</v>
          </cell>
          <cell r="H31">
            <v>15840079</v>
          </cell>
          <cell r="I31">
            <v>0</v>
          </cell>
          <cell r="K31">
            <v>0</v>
          </cell>
          <cell r="L31">
            <v>19604022</v>
          </cell>
          <cell r="M31">
            <v>3763943</v>
          </cell>
          <cell r="N31">
            <v>15840079</v>
          </cell>
          <cell r="O31">
            <v>0</v>
          </cell>
          <cell r="R31">
            <v>19604022</v>
          </cell>
          <cell r="S31">
            <v>3763943</v>
          </cell>
          <cell r="T31">
            <v>15840079</v>
          </cell>
          <cell r="U31">
            <v>0</v>
          </cell>
          <cell r="V31">
            <v>0</v>
          </cell>
          <cell r="W31">
            <v>0</v>
          </cell>
          <cell r="X31">
            <v>19604022</v>
          </cell>
          <cell r="Y31">
            <v>3763943</v>
          </cell>
          <cell r="Z31">
            <v>15840079</v>
          </cell>
          <cell r="AA31">
            <v>0</v>
          </cell>
          <cell r="AB31">
            <v>0</v>
          </cell>
          <cell r="AC31">
            <v>0</v>
          </cell>
          <cell r="AD31">
            <v>19604022</v>
          </cell>
          <cell r="AE31">
            <v>3763943</v>
          </cell>
          <cell r="AF31">
            <v>15840079</v>
          </cell>
          <cell r="AG31">
            <v>0</v>
          </cell>
          <cell r="AH31">
            <v>0</v>
          </cell>
          <cell r="AI31">
            <v>0</v>
          </cell>
          <cell r="AJ31">
            <v>19604022</v>
          </cell>
          <cell r="AK31">
            <v>3763943</v>
          </cell>
          <cell r="AL31">
            <v>15840079</v>
          </cell>
          <cell r="AM31">
            <v>0</v>
          </cell>
          <cell r="AN31">
            <v>0</v>
          </cell>
          <cell r="AO31">
            <v>0</v>
          </cell>
          <cell r="AP31">
            <v>19604022</v>
          </cell>
          <cell r="AQ31">
            <v>3763943</v>
          </cell>
          <cell r="AR31">
            <v>15840079</v>
          </cell>
          <cell r="AS31">
            <v>0</v>
          </cell>
          <cell r="AT31">
            <v>0</v>
          </cell>
          <cell r="AU31">
            <v>0</v>
          </cell>
          <cell r="AV31">
            <v>19604022</v>
          </cell>
          <cell r="AW31">
            <v>3763943</v>
          </cell>
          <cell r="AX31">
            <v>15840079</v>
          </cell>
          <cell r="AY31">
            <v>0</v>
          </cell>
          <cell r="BB31">
            <v>19604022</v>
          </cell>
        </row>
        <row r="32">
          <cell r="D32">
            <v>60000</v>
          </cell>
          <cell r="E32">
            <v>0</v>
          </cell>
          <cell r="F32">
            <v>60000</v>
          </cell>
          <cell r="G32">
            <v>60000</v>
          </cell>
          <cell r="H32">
            <v>0</v>
          </cell>
          <cell r="I32">
            <v>0</v>
          </cell>
          <cell r="K32">
            <v>0</v>
          </cell>
          <cell r="L32">
            <v>60000</v>
          </cell>
          <cell r="M32">
            <v>60000</v>
          </cell>
          <cell r="N32">
            <v>0</v>
          </cell>
          <cell r="O32">
            <v>0</v>
          </cell>
          <cell r="R32">
            <v>60000</v>
          </cell>
          <cell r="S32">
            <v>60000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60000</v>
          </cell>
          <cell r="Y32">
            <v>60000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60000</v>
          </cell>
          <cell r="AE32">
            <v>60000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60000</v>
          </cell>
          <cell r="AK32">
            <v>60000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60000</v>
          </cell>
          <cell r="AQ32">
            <v>60000</v>
          </cell>
          <cell r="AR32">
            <v>0</v>
          </cell>
          <cell r="AS32">
            <v>-20000</v>
          </cell>
          <cell r="AT32">
            <v>-20000</v>
          </cell>
          <cell r="AU32">
            <v>0</v>
          </cell>
          <cell r="AV32">
            <v>40000</v>
          </cell>
          <cell r="AW32">
            <v>40000</v>
          </cell>
          <cell r="AX32">
            <v>0</v>
          </cell>
          <cell r="AY32">
            <v>0</v>
          </cell>
          <cell r="BB32">
            <v>40000</v>
          </cell>
        </row>
        <row r="33">
          <cell r="D33">
            <v>2001417</v>
          </cell>
          <cell r="E33">
            <v>0</v>
          </cell>
          <cell r="F33">
            <v>2001417</v>
          </cell>
          <cell r="G33">
            <v>1973417</v>
          </cell>
          <cell r="H33">
            <v>28000</v>
          </cell>
          <cell r="I33">
            <v>0</v>
          </cell>
          <cell r="J33">
            <v>-510250</v>
          </cell>
          <cell r="K33">
            <v>510250</v>
          </cell>
          <cell r="L33">
            <v>2001417</v>
          </cell>
          <cell r="M33">
            <v>1463167</v>
          </cell>
          <cell r="N33">
            <v>538250</v>
          </cell>
          <cell r="O33">
            <v>0</v>
          </cell>
          <cell r="R33">
            <v>2001417</v>
          </cell>
          <cell r="S33">
            <v>1463167</v>
          </cell>
          <cell r="T33">
            <v>538250</v>
          </cell>
          <cell r="U33">
            <v>0</v>
          </cell>
          <cell r="V33">
            <v>-660550</v>
          </cell>
          <cell r="W33">
            <v>660550</v>
          </cell>
          <cell r="X33">
            <v>2001417</v>
          </cell>
          <cell r="Y33">
            <v>802617</v>
          </cell>
          <cell r="Z33">
            <v>1198800</v>
          </cell>
          <cell r="AA33">
            <v>0</v>
          </cell>
          <cell r="AD33">
            <v>2001417</v>
          </cell>
          <cell r="AE33">
            <v>802617</v>
          </cell>
          <cell r="AF33">
            <v>1198800</v>
          </cell>
          <cell r="AG33">
            <v>60000</v>
          </cell>
          <cell r="AH33">
            <v>-253172</v>
          </cell>
          <cell r="AI33">
            <v>313172</v>
          </cell>
          <cell r="AJ33">
            <v>2061417</v>
          </cell>
          <cell r="AK33">
            <v>549445</v>
          </cell>
          <cell r="AL33">
            <v>1511972</v>
          </cell>
          <cell r="AM33">
            <v>0</v>
          </cell>
          <cell r="AN33">
            <v>2942</v>
          </cell>
          <cell r="AO33">
            <v>-2942</v>
          </cell>
          <cell r="AP33">
            <v>2061417</v>
          </cell>
          <cell r="AQ33">
            <v>552387</v>
          </cell>
          <cell r="AR33">
            <v>1509030</v>
          </cell>
          <cell r="AS33">
            <v>0</v>
          </cell>
          <cell r="AT33">
            <v>5880</v>
          </cell>
          <cell r="AU33">
            <v>-5880</v>
          </cell>
          <cell r="AV33">
            <v>2061417</v>
          </cell>
          <cell r="AW33">
            <v>558267</v>
          </cell>
          <cell r="AX33">
            <v>1503150</v>
          </cell>
          <cell r="AY33">
            <v>0</v>
          </cell>
          <cell r="BB33">
            <v>2061417</v>
          </cell>
        </row>
        <row r="34">
          <cell r="D34">
            <v>1076000</v>
          </cell>
          <cell r="E34">
            <v>1140000</v>
          </cell>
          <cell r="F34">
            <v>2216000</v>
          </cell>
          <cell r="G34">
            <v>489000</v>
          </cell>
          <cell r="H34">
            <v>1727000</v>
          </cell>
          <cell r="I34">
            <v>60000</v>
          </cell>
          <cell r="J34">
            <v>-38700</v>
          </cell>
          <cell r="K34">
            <v>98700</v>
          </cell>
          <cell r="L34">
            <v>2276000</v>
          </cell>
          <cell r="M34">
            <v>450300</v>
          </cell>
          <cell r="N34">
            <v>1825700</v>
          </cell>
          <cell r="O34">
            <v>0</v>
          </cell>
          <cell r="P34">
            <v>0</v>
          </cell>
          <cell r="Q34">
            <v>0</v>
          </cell>
          <cell r="R34">
            <v>2276000</v>
          </cell>
          <cell r="S34">
            <v>450300</v>
          </cell>
          <cell r="T34">
            <v>1825700</v>
          </cell>
          <cell r="U34">
            <v>15000</v>
          </cell>
          <cell r="V34">
            <v>-2704</v>
          </cell>
          <cell r="W34">
            <v>17704</v>
          </cell>
          <cell r="X34">
            <v>2291000</v>
          </cell>
          <cell r="Y34">
            <v>447596</v>
          </cell>
          <cell r="Z34">
            <v>1843404</v>
          </cell>
          <cell r="AA34">
            <v>0</v>
          </cell>
          <cell r="AB34">
            <v>0</v>
          </cell>
          <cell r="AC34">
            <v>0</v>
          </cell>
          <cell r="AD34">
            <v>2291000</v>
          </cell>
          <cell r="AE34">
            <v>447596</v>
          </cell>
          <cell r="AF34">
            <v>1843404</v>
          </cell>
          <cell r="AG34">
            <v>30000</v>
          </cell>
          <cell r="AH34">
            <v>96083</v>
          </cell>
          <cell r="AI34">
            <v>-66083</v>
          </cell>
          <cell r="AJ34">
            <v>2321000</v>
          </cell>
          <cell r="AK34">
            <v>543679</v>
          </cell>
          <cell r="AL34">
            <v>1777321</v>
          </cell>
          <cell r="AM34">
            <v>0</v>
          </cell>
          <cell r="AN34">
            <v>163602</v>
          </cell>
          <cell r="AO34">
            <v>-163602</v>
          </cell>
          <cell r="AP34">
            <v>2321000</v>
          </cell>
          <cell r="AQ34">
            <v>707281</v>
          </cell>
          <cell r="AR34">
            <v>1613719</v>
          </cell>
          <cell r="AS34">
            <v>-170000</v>
          </cell>
          <cell r="AT34">
            <v>-156622</v>
          </cell>
          <cell r="AU34">
            <v>-13378</v>
          </cell>
          <cell r="AV34">
            <v>2151000</v>
          </cell>
          <cell r="AW34">
            <v>550659</v>
          </cell>
          <cell r="AX34">
            <v>1600341</v>
          </cell>
          <cell r="AY34">
            <v>0</v>
          </cell>
          <cell r="AZ34">
            <v>0</v>
          </cell>
          <cell r="BA34">
            <v>0</v>
          </cell>
          <cell r="BB34">
            <v>2151000</v>
          </cell>
        </row>
        <row r="35">
          <cell r="D35">
            <v>320000</v>
          </cell>
          <cell r="E35">
            <v>0</v>
          </cell>
          <cell r="F35">
            <v>320000</v>
          </cell>
          <cell r="G35">
            <v>58500</v>
          </cell>
          <cell r="H35">
            <v>261500</v>
          </cell>
          <cell r="I35">
            <v>0</v>
          </cell>
          <cell r="J35">
            <v>0</v>
          </cell>
          <cell r="K35">
            <v>0</v>
          </cell>
          <cell r="L35">
            <v>320000</v>
          </cell>
          <cell r="M35">
            <v>58500</v>
          </cell>
          <cell r="N35">
            <v>261500</v>
          </cell>
          <cell r="O35">
            <v>0</v>
          </cell>
          <cell r="R35">
            <v>320000</v>
          </cell>
          <cell r="S35">
            <v>58500</v>
          </cell>
          <cell r="T35">
            <v>261500</v>
          </cell>
          <cell r="U35">
            <v>15000</v>
          </cell>
          <cell r="V35">
            <v>5136</v>
          </cell>
          <cell r="W35">
            <v>9864</v>
          </cell>
          <cell r="X35">
            <v>335000</v>
          </cell>
          <cell r="Y35">
            <v>63636</v>
          </cell>
          <cell r="Z35">
            <v>271364</v>
          </cell>
          <cell r="AA35">
            <v>0</v>
          </cell>
          <cell r="AD35">
            <v>335000</v>
          </cell>
          <cell r="AE35">
            <v>63636</v>
          </cell>
          <cell r="AF35">
            <v>271364</v>
          </cell>
          <cell r="AG35">
            <v>0</v>
          </cell>
          <cell r="AH35">
            <v>8543</v>
          </cell>
          <cell r="AI35">
            <v>-8543</v>
          </cell>
          <cell r="AJ35">
            <v>335000</v>
          </cell>
          <cell r="AK35">
            <v>72179</v>
          </cell>
          <cell r="AL35">
            <v>262821</v>
          </cell>
          <cell r="AM35">
            <v>0</v>
          </cell>
          <cell r="AN35">
            <v>13836</v>
          </cell>
          <cell r="AO35">
            <v>-13836</v>
          </cell>
          <cell r="AP35">
            <v>335000</v>
          </cell>
          <cell r="AQ35">
            <v>86015</v>
          </cell>
          <cell r="AR35">
            <v>248985</v>
          </cell>
          <cell r="AS35">
            <v>-20000</v>
          </cell>
          <cell r="AT35">
            <v>-16510</v>
          </cell>
          <cell r="AU35">
            <v>-3490</v>
          </cell>
          <cell r="AV35">
            <v>315000</v>
          </cell>
          <cell r="AW35">
            <v>69505</v>
          </cell>
          <cell r="AX35">
            <v>245495</v>
          </cell>
          <cell r="AY35">
            <v>0</v>
          </cell>
          <cell r="AZ35">
            <v>-70</v>
          </cell>
          <cell r="BA35">
            <v>70</v>
          </cell>
          <cell r="BB35">
            <v>315000</v>
          </cell>
        </row>
        <row r="36">
          <cell r="D36">
            <v>191000</v>
          </cell>
          <cell r="E36">
            <v>0</v>
          </cell>
          <cell r="F36">
            <v>191000</v>
          </cell>
          <cell r="G36">
            <v>81000</v>
          </cell>
          <cell r="H36">
            <v>110000</v>
          </cell>
          <cell r="I36">
            <v>0</v>
          </cell>
          <cell r="J36">
            <v>-600</v>
          </cell>
          <cell r="K36">
            <v>600</v>
          </cell>
          <cell r="L36">
            <v>191000</v>
          </cell>
          <cell r="M36">
            <v>80400</v>
          </cell>
          <cell r="N36">
            <v>110600</v>
          </cell>
          <cell r="O36">
            <v>0</v>
          </cell>
          <cell r="R36">
            <v>191000</v>
          </cell>
          <cell r="S36">
            <v>80400</v>
          </cell>
          <cell r="T36">
            <v>110600</v>
          </cell>
          <cell r="U36">
            <v>0</v>
          </cell>
          <cell r="V36">
            <v>-1340</v>
          </cell>
          <cell r="W36">
            <v>1340</v>
          </cell>
          <cell r="X36">
            <v>191000</v>
          </cell>
          <cell r="Y36">
            <v>79060</v>
          </cell>
          <cell r="Z36">
            <v>111940</v>
          </cell>
          <cell r="AA36">
            <v>0</v>
          </cell>
          <cell r="AD36">
            <v>191000</v>
          </cell>
          <cell r="AE36">
            <v>79060</v>
          </cell>
          <cell r="AF36">
            <v>111940</v>
          </cell>
          <cell r="AG36">
            <v>0</v>
          </cell>
          <cell r="AH36">
            <v>11060</v>
          </cell>
          <cell r="AI36">
            <v>-11060</v>
          </cell>
          <cell r="AJ36">
            <v>191000</v>
          </cell>
          <cell r="AK36">
            <v>90120</v>
          </cell>
          <cell r="AL36">
            <v>100880</v>
          </cell>
          <cell r="AM36">
            <v>0</v>
          </cell>
          <cell r="AN36">
            <v>21465</v>
          </cell>
          <cell r="AO36">
            <v>-21465</v>
          </cell>
          <cell r="AP36">
            <v>191000</v>
          </cell>
          <cell r="AQ36">
            <v>111585</v>
          </cell>
          <cell r="AR36">
            <v>79415</v>
          </cell>
          <cell r="AS36">
            <v>-60000</v>
          </cell>
          <cell r="AT36">
            <v>-54946</v>
          </cell>
          <cell r="AU36">
            <v>-5054</v>
          </cell>
          <cell r="AV36">
            <v>131000</v>
          </cell>
          <cell r="AW36">
            <v>56639</v>
          </cell>
          <cell r="AX36">
            <v>74361</v>
          </cell>
          <cell r="AY36">
            <v>0</v>
          </cell>
          <cell r="AZ36">
            <v>20</v>
          </cell>
          <cell r="BA36">
            <v>-20</v>
          </cell>
          <cell r="BB36">
            <v>131000</v>
          </cell>
        </row>
        <row r="37">
          <cell r="E37">
            <v>1140000</v>
          </cell>
          <cell r="F37">
            <v>1140000</v>
          </cell>
          <cell r="G37">
            <v>146500</v>
          </cell>
          <cell r="H37">
            <v>993500</v>
          </cell>
          <cell r="I37">
            <v>60000</v>
          </cell>
          <cell r="J37">
            <v>23500</v>
          </cell>
          <cell r="K37">
            <v>36500</v>
          </cell>
          <cell r="L37">
            <v>1200000</v>
          </cell>
          <cell r="M37">
            <v>170000</v>
          </cell>
          <cell r="N37">
            <v>1030000</v>
          </cell>
          <cell r="O37">
            <v>0</v>
          </cell>
          <cell r="R37">
            <v>1200000</v>
          </cell>
          <cell r="S37">
            <v>170000</v>
          </cell>
          <cell r="T37">
            <v>1030000</v>
          </cell>
          <cell r="U37">
            <v>0</v>
          </cell>
          <cell r="V37">
            <v>0</v>
          </cell>
          <cell r="W37">
            <v>0</v>
          </cell>
          <cell r="X37">
            <v>1200000</v>
          </cell>
          <cell r="Y37">
            <v>170000</v>
          </cell>
          <cell r="Z37">
            <v>1030000</v>
          </cell>
          <cell r="AA37">
            <v>0</v>
          </cell>
          <cell r="AD37">
            <v>1200000</v>
          </cell>
          <cell r="AE37">
            <v>170000</v>
          </cell>
          <cell r="AF37">
            <v>1030000</v>
          </cell>
          <cell r="AG37">
            <v>0</v>
          </cell>
          <cell r="AH37">
            <v>30382</v>
          </cell>
          <cell r="AI37">
            <v>-30382</v>
          </cell>
          <cell r="AJ37">
            <v>1200000</v>
          </cell>
          <cell r="AK37">
            <v>200382</v>
          </cell>
          <cell r="AL37">
            <v>999618</v>
          </cell>
          <cell r="AM37">
            <v>0</v>
          </cell>
          <cell r="AN37">
            <v>42210</v>
          </cell>
          <cell r="AO37">
            <v>-42210</v>
          </cell>
          <cell r="AP37">
            <v>1200000</v>
          </cell>
          <cell r="AQ37">
            <v>242592</v>
          </cell>
          <cell r="AR37">
            <v>957408</v>
          </cell>
          <cell r="AS37">
            <v>-90000</v>
          </cell>
          <cell r="AT37">
            <v>-84679</v>
          </cell>
          <cell r="AU37">
            <v>-5321</v>
          </cell>
          <cell r="AV37">
            <v>1110000</v>
          </cell>
          <cell r="AW37">
            <v>157913</v>
          </cell>
          <cell r="AX37">
            <v>952087</v>
          </cell>
          <cell r="AY37">
            <v>0</v>
          </cell>
          <cell r="AZ37">
            <v>0</v>
          </cell>
          <cell r="BA37">
            <v>0</v>
          </cell>
          <cell r="BB37">
            <v>1110000</v>
          </cell>
        </row>
        <row r="38">
          <cell r="D38">
            <v>565000</v>
          </cell>
          <cell r="E38">
            <v>0</v>
          </cell>
          <cell r="F38">
            <v>565000</v>
          </cell>
          <cell r="G38">
            <v>203000</v>
          </cell>
          <cell r="H38">
            <v>362000</v>
          </cell>
          <cell r="I38">
            <v>0</v>
          </cell>
          <cell r="J38">
            <v>-61600</v>
          </cell>
          <cell r="K38">
            <v>61600</v>
          </cell>
          <cell r="L38">
            <v>565000</v>
          </cell>
          <cell r="M38">
            <v>141400</v>
          </cell>
          <cell r="N38">
            <v>423600</v>
          </cell>
          <cell r="O38">
            <v>0</v>
          </cell>
          <cell r="R38">
            <v>565000</v>
          </cell>
          <cell r="S38">
            <v>141400</v>
          </cell>
          <cell r="T38">
            <v>423600</v>
          </cell>
          <cell r="U38">
            <v>0</v>
          </cell>
          <cell r="V38">
            <v>-6500</v>
          </cell>
          <cell r="W38">
            <v>6500</v>
          </cell>
          <cell r="X38">
            <v>565000</v>
          </cell>
          <cell r="Y38">
            <v>134900</v>
          </cell>
          <cell r="Z38">
            <v>430100</v>
          </cell>
          <cell r="AA38">
            <v>0</v>
          </cell>
          <cell r="AD38">
            <v>565000</v>
          </cell>
          <cell r="AE38">
            <v>134900</v>
          </cell>
          <cell r="AF38">
            <v>430100</v>
          </cell>
          <cell r="AG38">
            <v>30000</v>
          </cell>
          <cell r="AH38">
            <v>46098</v>
          </cell>
          <cell r="AI38">
            <v>-16098</v>
          </cell>
          <cell r="AJ38">
            <v>595000</v>
          </cell>
          <cell r="AK38">
            <v>180998</v>
          </cell>
          <cell r="AL38">
            <v>414002</v>
          </cell>
          <cell r="AM38">
            <v>0</v>
          </cell>
          <cell r="AN38">
            <v>86091</v>
          </cell>
          <cell r="AO38">
            <v>-86091</v>
          </cell>
          <cell r="AP38">
            <v>595000</v>
          </cell>
          <cell r="AQ38">
            <v>267089</v>
          </cell>
          <cell r="AR38">
            <v>327911</v>
          </cell>
          <cell r="AS38">
            <v>0</v>
          </cell>
          <cell r="AT38">
            <v>-487</v>
          </cell>
          <cell r="AU38">
            <v>487</v>
          </cell>
          <cell r="AV38">
            <v>595000</v>
          </cell>
          <cell r="AW38">
            <v>266602</v>
          </cell>
          <cell r="AX38">
            <v>328398</v>
          </cell>
          <cell r="AY38">
            <v>0</v>
          </cell>
          <cell r="AZ38">
            <v>50</v>
          </cell>
          <cell r="BA38">
            <v>-50</v>
          </cell>
          <cell r="BB38">
            <v>595000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</row>
        <row r="40">
          <cell r="D40">
            <v>3998939</v>
          </cell>
          <cell r="E40">
            <v>0</v>
          </cell>
          <cell r="F40">
            <v>3998939</v>
          </cell>
          <cell r="G40">
            <v>818939</v>
          </cell>
          <cell r="H40">
            <v>3180000</v>
          </cell>
          <cell r="I40">
            <v>335000</v>
          </cell>
          <cell r="J40">
            <v>110920</v>
          </cell>
          <cell r="K40">
            <v>224080</v>
          </cell>
          <cell r="L40">
            <v>4333939</v>
          </cell>
          <cell r="M40">
            <v>929859</v>
          </cell>
          <cell r="N40">
            <v>3404080</v>
          </cell>
          <cell r="O40">
            <v>0</v>
          </cell>
          <cell r="P40">
            <v>0</v>
          </cell>
          <cell r="Q40">
            <v>0</v>
          </cell>
          <cell r="R40">
            <v>4333939</v>
          </cell>
          <cell r="S40">
            <v>929859</v>
          </cell>
          <cell r="T40">
            <v>3404080</v>
          </cell>
          <cell r="U40">
            <v>10000</v>
          </cell>
          <cell r="V40">
            <v>-61015</v>
          </cell>
          <cell r="W40">
            <v>71015</v>
          </cell>
          <cell r="X40">
            <v>4343939</v>
          </cell>
          <cell r="Y40">
            <v>868844</v>
          </cell>
          <cell r="Z40">
            <v>3475095</v>
          </cell>
          <cell r="AA40">
            <v>0</v>
          </cell>
          <cell r="AB40">
            <v>0</v>
          </cell>
          <cell r="AC40">
            <v>0</v>
          </cell>
          <cell r="AD40">
            <v>4343939</v>
          </cell>
          <cell r="AE40">
            <v>868844</v>
          </cell>
          <cell r="AF40">
            <v>3475095</v>
          </cell>
          <cell r="AG40">
            <v>35000</v>
          </cell>
          <cell r="AH40">
            <v>7164</v>
          </cell>
          <cell r="AI40">
            <v>27836</v>
          </cell>
          <cell r="AJ40">
            <v>4378939</v>
          </cell>
          <cell r="AK40">
            <v>876008</v>
          </cell>
          <cell r="AL40">
            <v>3502931</v>
          </cell>
          <cell r="AM40">
            <v>0</v>
          </cell>
          <cell r="AN40">
            <v>30917</v>
          </cell>
          <cell r="AO40">
            <v>-30917</v>
          </cell>
          <cell r="AP40">
            <v>4378939</v>
          </cell>
          <cell r="AQ40">
            <v>906925</v>
          </cell>
          <cell r="AR40">
            <v>3472014</v>
          </cell>
          <cell r="AS40">
            <v>0</v>
          </cell>
          <cell r="AT40">
            <v>4125</v>
          </cell>
          <cell r="AU40">
            <v>-4125</v>
          </cell>
          <cell r="AV40">
            <v>4378939</v>
          </cell>
          <cell r="AW40">
            <v>911050</v>
          </cell>
          <cell r="AX40">
            <v>3467889</v>
          </cell>
          <cell r="AY40">
            <v>0</v>
          </cell>
          <cell r="AZ40">
            <v>2700</v>
          </cell>
          <cell r="BA40">
            <v>-2700</v>
          </cell>
          <cell r="BB40">
            <v>4378939</v>
          </cell>
        </row>
        <row r="41">
          <cell r="D41">
            <v>2393939</v>
          </cell>
          <cell r="E41">
            <v>0</v>
          </cell>
          <cell r="F41">
            <v>2393939</v>
          </cell>
          <cell r="G41">
            <v>520939</v>
          </cell>
          <cell r="H41">
            <v>1873000</v>
          </cell>
          <cell r="I41">
            <v>242020</v>
          </cell>
          <cell r="J41">
            <v>57470</v>
          </cell>
          <cell r="K41">
            <v>184550</v>
          </cell>
          <cell r="L41">
            <v>2635959</v>
          </cell>
          <cell r="M41">
            <v>578409</v>
          </cell>
          <cell r="N41">
            <v>2057550</v>
          </cell>
          <cell r="O41">
            <v>0</v>
          </cell>
          <cell r="R41">
            <v>2635959</v>
          </cell>
          <cell r="S41">
            <v>578409</v>
          </cell>
          <cell r="T41">
            <v>2057550</v>
          </cell>
          <cell r="U41">
            <v>10000</v>
          </cell>
          <cell r="V41">
            <v>-47335</v>
          </cell>
          <cell r="W41">
            <v>57335</v>
          </cell>
          <cell r="X41">
            <v>2645959</v>
          </cell>
          <cell r="Y41">
            <v>531074</v>
          </cell>
          <cell r="Z41">
            <v>2114885</v>
          </cell>
          <cell r="AA41">
            <v>0</v>
          </cell>
          <cell r="AD41">
            <v>2645959</v>
          </cell>
          <cell r="AE41">
            <v>531074</v>
          </cell>
          <cell r="AF41">
            <v>2114885</v>
          </cell>
          <cell r="AG41">
            <v>62000</v>
          </cell>
          <cell r="AH41">
            <v>24269</v>
          </cell>
          <cell r="AI41">
            <v>37731</v>
          </cell>
          <cell r="AJ41">
            <v>2707959</v>
          </cell>
          <cell r="AK41">
            <v>555343</v>
          </cell>
          <cell r="AL41">
            <v>2152616</v>
          </cell>
          <cell r="AM41">
            <v>0</v>
          </cell>
          <cell r="AN41">
            <v>10370</v>
          </cell>
          <cell r="AO41">
            <v>-10370</v>
          </cell>
          <cell r="AP41">
            <v>2707959</v>
          </cell>
          <cell r="AQ41">
            <v>565713</v>
          </cell>
          <cell r="AR41">
            <v>2142246</v>
          </cell>
          <cell r="AS41">
            <v>0</v>
          </cell>
          <cell r="AT41">
            <v>1460</v>
          </cell>
          <cell r="AU41">
            <v>-1460</v>
          </cell>
          <cell r="AV41">
            <v>2707959</v>
          </cell>
          <cell r="AW41">
            <v>567173</v>
          </cell>
          <cell r="AX41">
            <v>2140786</v>
          </cell>
          <cell r="AY41">
            <v>0</v>
          </cell>
          <cell r="AZ41">
            <v>1400</v>
          </cell>
          <cell r="BA41">
            <v>-1400</v>
          </cell>
          <cell r="BB41">
            <v>2707959</v>
          </cell>
        </row>
        <row r="42">
          <cell r="D42">
            <v>1150000</v>
          </cell>
          <cell r="E42">
            <v>0</v>
          </cell>
          <cell r="F42">
            <v>1150000</v>
          </cell>
          <cell r="G42">
            <v>220000</v>
          </cell>
          <cell r="H42">
            <v>930000</v>
          </cell>
          <cell r="I42">
            <v>58500</v>
          </cell>
          <cell r="J42">
            <v>39750</v>
          </cell>
          <cell r="K42">
            <v>18750</v>
          </cell>
          <cell r="L42">
            <v>1208500</v>
          </cell>
          <cell r="M42">
            <v>259750</v>
          </cell>
          <cell r="N42">
            <v>948750</v>
          </cell>
          <cell r="O42">
            <v>0</v>
          </cell>
          <cell r="R42">
            <v>1208500</v>
          </cell>
          <cell r="S42">
            <v>259750</v>
          </cell>
          <cell r="T42">
            <v>948750</v>
          </cell>
          <cell r="U42">
            <v>0</v>
          </cell>
          <cell r="V42">
            <v>-10180</v>
          </cell>
          <cell r="W42">
            <v>10180</v>
          </cell>
          <cell r="X42">
            <v>1208500</v>
          </cell>
          <cell r="Y42">
            <v>249570</v>
          </cell>
          <cell r="Z42">
            <v>958930</v>
          </cell>
          <cell r="AA42">
            <v>0</v>
          </cell>
          <cell r="AD42">
            <v>1208500</v>
          </cell>
          <cell r="AE42">
            <v>249570</v>
          </cell>
          <cell r="AF42">
            <v>958930</v>
          </cell>
          <cell r="AG42">
            <v>-10000</v>
          </cell>
          <cell r="AH42">
            <v>-12315</v>
          </cell>
          <cell r="AI42">
            <v>2315</v>
          </cell>
          <cell r="AJ42">
            <v>1198500</v>
          </cell>
          <cell r="AK42">
            <v>237255</v>
          </cell>
          <cell r="AL42">
            <v>961245</v>
          </cell>
          <cell r="AM42">
            <v>0</v>
          </cell>
          <cell r="AN42">
            <v>12076</v>
          </cell>
          <cell r="AO42">
            <v>-12076</v>
          </cell>
          <cell r="AP42">
            <v>1198500</v>
          </cell>
          <cell r="AQ42">
            <v>249331</v>
          </cell>
          <cell r="AR42">
            <v>949169</v>
          </cell>
          <cell r="AS42">
            <v>0</v>
          </cell>
          <cell r="AT42">
            <v>1870</v>
          </cell>
          <cell r="AU42">
            <v>-1870</v>
          </cell>
          <cell r="AV42">
            <v>1198500</v>
          </cell>
          <cell r="AW42">
            <v>251201</v>
          </cell>
          <cell r="AX42">
            <v>947299</v>
          </cell>
          <cell r="AY42">
            <v>0</v>
          </cell>
          <cell r="AZ42">
            <v>600</v>
          </cell>
          <cell r="BA42">
            <v>-600</v>
          </cell>
          <cell r="BB42">
            <v>1198500</v>
          </cell>
        </row>
        <row r="43">
          <cell r="D43">
            <v>455000</v>
          </cell>
          <cell r="E43">
            <v>0</v>
          </cell>
          <cell r="F43">
            <v>455000</v>
          </cell>
          <cell r="G43">
            <v>78000</v>
          </cell>
          <cell r="H43">
            <v>377000</v>
          </cell>
          <cell r="I43">
            <v>34480</v>
          </cell>
          <cell r="J43">
            <v>13700</v>
          </cell>
          <cell r="K43">
            <v>20780</v>
          </cell>
          <cell r="L43">
            <v>489480</v>
          </cell>
          <cell r="M43">
            <v>91700</v>
          </cell>
          <cell r="N43">
            <v>397780</v>
          </cell>
          <cell r="O43">
            <v>0</v>
          </cell>
          <cell r="R43">
            <v>489480</v>
          </cell>
          <cell r="S43">
            <v>91700</v>
          </cell>
          <cell r="T43">
            <v>397780</v>
          </cell>
          <cell r="U43">
            <v>0</v>
          </cell>
          <cell r="V43">
            <v>-3500</v>
          </cell>
          <cell r="W43">
            <v>3500</v>
          </cell>
          <cell r="X43">
            <v>489480</v>
          </cell>
          <cell r="Y43">
            <v>88200</v>
          </cell>
          <cell r="Z43">
            <v>401280</v>
          </cell>
          <cell r="AA43">
            <v>0</v>
          </cell>
          <cell r="AD43">
            <v>489480</v>
          </cell>
          <cell r="AE43">
            <v>88200</v>
          </cell>
          <cell r="AF43">
            <v>401280</v>
          </cell>
          <cell r="AG43">
            <v>-17000</v>
          </cell>
          <cell r="AH43">
            <v>-4790</v>
          </cell>
          <cell r="AI43">
            <v>-12210</v>
          </cell>
          <cell r="AJ43">
            <v>472480</v>
          </cell>
          <cell r="AK43">
            <v>83410</v>
          </cell>
          <cell r="AL43">
            <v>389070</v>
          </cell>
          <cell r="AM43">
            <v>0</v>
          </cell>
          <cell r="AN43">
            <v>8471</v>
          </cell>
          <cell r="AO43">
            <v>-8471</v>
          </cell>
          <cell r="AP43">
            <v>472480</v>
          </cell>
          <cell r="AQ43">
            <v>91881</v>
          </cell>
          <cell r="AR43">
            <v>380599</v>
          </cell>
          <cell r="AS43">
            <v>0</v>
          </cell>
          <cell r="AT43">
            <v>795</v>
          </cell>
          <cell r="AU43">
            <v>-795</v>
          </cell>
          <cell r="AV43">
            <v>472480</v>
          </cell>
          <cell r="AW43">
            <v>92676</v>
          </cell>
          <cell r="AX43">
            <v>379804</v>
          </cell>
          <cell r="AY43">
            <v>0</v>
          </cell>
          <cell r="AZ43">
            <v>700</v>
          </cell>
          <cell r="BA43">
            <v>-700</v>
          </cell>
          <cell r="BB43">
            <v>472480</v>
          </cell>
        </row>
        <row r="44">
          <cell r="D44">
            <v>22111288</v>
          </cell>
          <cell r="E44">
            <v>-1140000</v>
          </cell>
          <cell r="F44">
            <v>20971288</v>
          </cell>
          <cell r="G44">
            <v>16011285.630000001</v>
          </cell>
          <cell r="H44">
            <v>4960002.37</v>
          </cell>
          <cell r="I44">
            <v>-395000</v>
          </cell>
          <cell r="J44">
            <v>-399800</v>
          </cell>
          <cell r="K44">
            <v>4800</v>
          </cell>
          <cell r="L44">
            <v>20576288</v>
          </cell>
          <cell r="M44">
            <v>15611485.630000001</v>
          </cell>
          <cell r="N44">
            <v>4964802.37</v>
          </cell>
          <cell r="O44">
            <v>0</v>
          </cell>
          <cell r="P44">
            <v>0</v>
          </cell>
          <cell r="Q44">
            <v>0</v>
          </cell>
          <cell r="R44">
            <v>20576288</v>
          </cell>
          <cell r="S44">
            <v>15611485.630000001</v>
          </cell>
          <cell r="T44">
            <v>4964802.37</v>
          </cell>
          <cell r="U44">
            <v>-25000</v>
          </cell>
          <cell r="V44">
            <v>-49781</v>
          </cell>
          <cell r="W44">
            <v>24781</v>
          </cell>
          <cell r="X44">
            <v>20551288</v>
          </cell>
          <cell r="Y44">
            <v>15561704.630000001</v>
          </cell>
          <cell r="Z44">
            <v>4989583.37</v>
          </cell>
          <cell r="AA44">
            <v>0</v>
          </cell>
          <cell r="AB44">
            <v>0</v>
          </cell>
          <cell r="AC44">
            <v>0</v>
          </cell>
          <cell r="AD44">
            <v>20551288</v>
          </cell>
          <cell r="AE44">
            <v>15561704.630000001</v>
          </cell>
          <cell r="AF44">
            <v>4989583.37</v>
          </cell>
          <cell r="AG44">
            <v>-8125000</v>
          </cell>
          <cell r="AH44">
            <v>-8042553</v>
          </cell>
          <cell r="AI44">
            <v>-82447</v>
          </cell>
          <cell r="AJ44">
            <v>12426288</v>
          </cell>
          <cell r="AK44">
            <v>7519151.6299999999</v>
          </cell>
          <cell r="AL44">
            <v>4907136.37</v>
          </cell>
          <cell r="AM44">
            <v>0</v>
          </cell>
          <cell r="AN44">
            <v>222967</v>
          </cell>
          <cell r="AO44">
            <v>-222967</v>
          </cell>
          <cell r="AP44">
            <v>12426288</v>
          </cell>
          <cell r="AQ44">
            <v>7742118.6299999999</v>
          </cell>
          <cell r="AR44">
            <v>4684169.37</v>
          </cell>
          <cell r="AS44">
            <v>-2510000</v>
          </cell>
          <cell r="AT44">
            <v>-2255137</v>
          </cell>
          <cell r="AU44">
            <v>-254863</v>
          </cell>
          <cell r="AV44">
            <v>9916288</v>
          </cell>
          <cell r="AW44">
            <v>5486981.6299999999</v>
          </cell>
          <cell r="AX44">
            <v>4429306.37</v>
          </cell>
          <cell r="AY44">
            <v>-34000</v>
          </cell>
          <cell r="AZ44">
            <v>-36700</v>
          </cell>
          <cell r="BA44">
            <v>2700</v>
          </cell>
          <cell r="BB44">
            <v>9882288</v>
          </cell>
        </row>
        <row r="45">
          <cell r="D45">
            <v>1140000</v>
          </cell>
          <cell r="E45">
            <v>-1140000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</row>
        <row r="46">
          <cell r="D46">
            <v>100000</v>
          </cell>
          <cell r="E46">
            <v>0</v>
          </cell>
          <cell r="F46">
            <v>100000</v>
          </cell>
          <cell r="G46">
            <v>44000</v>
          </cell>
          <cell r="H46">
            <v>56000</v>
          </cell>
          <cell r="I46">
            <v>0</v>
          </cell>
          <cell r="J46">
            <v>0</v>
          </cell>
          <cell r="K46">
            <v>0</v>
          </cell>
          <cell r="L46">
            <v>100000</v>
          </cell>
          <cell r="M46">
            <v>44000</v>
          </cell>
          <cell r="N46">
            <v>56000</v>
          </cell>
          <cell r="O46">
            <v>0</v>
          </cell>
          <cell r="R46">
            <v>100000</v>
          </cell>
          <cell r="S46">
            <v>44000</v>
          </cell>
          <cell r="T46">
            <v>56000</v>
          </cell>
          <cell r="U46">
            <v>0</v>
          </cell>
          <cell r="V46">
            <v>0</v>
          </cell>
          <cell r="W46">
            <v>0</v>
          </cell>
          <cell r="X46">
            <v>100000</v>
          </cell>
          <cell r="Y46">
            <v>44000</v>
          </cell>
          <cell r="Z46">
            <v>56000</v>
          </cell>
          <cell r="AA46">
            <v>0</v>
          </cell>
          <cell r="AD46">
            <v>100000</v>
          </cell>
          <cell r="AE46">
            <v>44000</v>
          </cell>
          <cell r="AF46">
            <v>56000</v>
          </cell>
          <cell r="AG46">
            <v>-50000</v>
          </cell>
          <cell r="AH46">
            <v>-19104</v>
          </cell>
          <cell r="AI46">
            <v>-30896</v>
          </cell>
          <cell r="AJ46">
            <v>50000</v>
          </cell>
          <cell r="AK46">
            <v>24896</v>
          </cell>
          <cell r="AL46">
            <v>25104</v>
          </cell>
          <cell r="AM46">
            <v>0</v>
          </cell>
          <cell r="AN46">
            <v>12251</v>
          </cell>
          <cell r="AO46">
            <v>-12251</v>
          </cell>
          <cell r="AP46">
            <v>50000</v>
          </cell>
          <cell r="AQ46">
            <v>37147</v>
          </cell>
          <cell r="AR46">
            <v>12853</v>
          </cell>
          <cell r="AS46">
            <v>-39000</v>
          </cell>
          <cell r="AT46">
            <v>-34150</v>
          </cell>
          <cell r="AU46">
            <v>-4850</v>
          </cell>
          <cell r="AV46">
            <v>11000</v>
          </cell>
          <cell r="AW46">
            <v>2997</v>
          </cell>
          <cell r="AX46">
            <v>8003</v>
          </cell>
          <cell r="AY46">
            <v>0</v>
          </cell>
          <cell r="AZ46">
            <v>100</v>
          </cell>
          <cell r="BA46">
            <v>-100</v>
          </cell>
          <cell r="BB46">
            <v>11000</v>
          </cell>
        </row>
        <row r="47">
          <cell r="D47">
            <v>1450000</v>
          </cell>
          <cell r="E47">
            <v>0</v>
          </cell>
          <cell r="F47">
            <v>1450000</v>
          </cell>
          <cell r="G47">
            <v>572000</v>
          </cell>
          <cell r="H47">
            <v>878000</v>
          </cell>
          <cell r="I47">
            <v>0</v>
          </cell>
          <cell r="J47">
            <v>-3800</v>
          </cell>
          <cell r="K47">
            <v>3800</v>
          </cell>
          <cell r="L47">
            <v>1450000</v>
          </cell>
          <cell r="M47">
            <v>568200</v>
          </cell>
          <cell r="N47">
            <v>881800</v>
          </cell>
          <cell r="O47">
            <v>0</v>
          </cell>
          <cell r="R47">
            <v>1450000</v>
          </cell>
          <cell r="S47">
            <v>568200</v>
          </cell>
          <cell r="T47">
            <v>881800</v>
          </cell>
          <cell r="U47">
            <v>0</v>
          </cell>
          <cell r="V47">
            <v>-1000</v>
          </cell>
          <cell r="W47">
            <v>1000</v>
          </cell>
          <cell r="X47">
            <v>1450000</v>
          </cell>
          <cell r="Y47">
            <v>567200</v>
          </cell>
          <cell r="Z47">
            <v>882800</v>
          </cell>
          <cell r="AA47">
            <v>0</v>
          </cell>
          <cell r="AD47">
            <v>1450000</v>
          </cell>
          <cell r="AE47">
            <v>567200</v>
          </cell>
          <cell r="AF47">
            <v>882800</v>
          </cell>
          <cell r="AG47">
            <v>-200000</v>
          </cell>
          <cell r="AH47">
            <v>-158327</v>
          </cell>
          <cell r="AI47">
            <v>-41673</v>
          </cell>
          <cell r="AJ47">
            <v>1250000</v>
          </cell>
          <cell r="AK47">
            <v>408873</v>
          </cell>
          <cell r="AL47">
            <v>841127</v>
          </cell>
          <cell r="AM47">
            <v>0</v>
          </cell>
          <cell r="AN47">
            <v>15820</v>
          </cell>
          <cell r="AO47">
            <v>-15820</v>
          </cell>
          <cell r="AP47">
            <v>1250000</v>
          </cell>
          <cell r="AQ47">
            <v>424693</v>
          </cell>
          <cell r="AR47">
            <v>825307</v>
          </cell>
          <cell r="AS47">
            <v>-50000</v>
          </cell>
          <cell r="AT47">
            <v>-30000</v>
          </cell>
          <cell r="AU47">
            <v>-20000</v>
          </cell>
          <cell r="AV47">
            <v>1200000</v>
          </cell>
          <cell r="AW47">
            <v>394693</v>
          </cell>
          <cell r="AX47">
            <v>805307</v>
          </cell>
          <cell r="AY47">
            <v>0</v>
          </cell>
          <cell r="AZ47">
            <v>3200</v>
          </cell>
          <cell r="BA47">
            <v>-3200</v>
          </cell>
          <cell r="BB47">
            <v>1200000</v>
          </cell>
        </row>
        <row r="48">
          <cell r="D48">
            <v>1650000</v>
          </cell>
          <cell r="E48">
            <v>0</v>
          </cell>
          <cell r="F48">
            <v>1650000</v>
          </cell>
          <cell r="G48">
            <v>350000</v>
          </cell>
          <cell r="H48">
            <v>1300000</v>
          </cell>
          <cell r="I48">
            <v>0</v>
          </cell>
          <cell r="J48">
            <v>-1000</v>
          </cell>
          <cell r="K48">
            <v>1000</v>
          </cell>
          <cell r="L48">
            <v>1650000</v>
          </cell>
          <cell r="M48">
            <v>349000</v>
          </cell>
          <cell r="N48">
            <v>1301000</v>
          </cell>
          <cell r="O48">
            <v>0</v>
          </cell>
          <cell r="R48">
            <v>1650000</v>
          </cell>
          <cell r="S48">
            <v>349000</v>
          </cell>
          <cell r="T48">
            <v>1301000</v>
          </cell>
          <cell r="U48">
            <v>0</v>
          </cell>
          <cell r="V48">
            <v>0</v>
          </cell>
          <cell r="W48">
            <v>0</v>
          </cell>
          <cell r="X48">
            <v>1650000</v>
          </cell>
          <cell r="Y48">
            <v>349000</v>
          </cell>
          <cell r="Z48">
            <v>1301000</v>
          </cell>
          <cell r="AA48">
            <v>0</v>
          </cell>
          <cell r="AD48">
            <v>1650000</v>
          </cell>
          <cell r="AE48">
            <v>349000</v>
          </cell>
          <cell r="AF48">
            <v>1301000</v>
          </cell>
          <cell r="AG48">
            <v>0</v>
          </cell>
          <cell r="AH48">
            <v>-35043</v>
          </cell>
          <cell r="AI48">
            <v>35043</v>
          </cell>
          <cell r="AJ48">
            <v>1650000</v>
          </cell>
          <cell r="AK48">
            <v>313957</v>
          </cell>
          <cell r="AL48">
            <v>1336043</v>
          </cell>
          <cell r="AM48">
            <v>0</v>
          </cell>
          <cell r="AN48">
            <v>50229</v>
          </cell>
          <cell r="AO48">
            <v>-50229</v>
          </cell>
          <cell r="AP48">
            <v>1650000</v>
          </cell>
          <cell r="AQ48">
            <v>364186</v>
          </cell>
          <cell r="AR48">
            <v>1285814</v>
          </cell>
          <cell r="AS48">
            <v>-80000</v>
          </cell>
          <cell r="AT48">
            <v>-45251</v>
          </cell>
          <cell r="AU48">
            <v>-34749</v>
          </cell>
          <cell r="AV48">
            <v>1570000</v>
          </cell>
          <cell r="AW48">
            <v>318935</v>
          </cell>
          <cell r="AX48">
            <v>1251065</v>
          </cell>
          <cell r="AY48">
            <v>0</v>
          </cell>
          <cell r="AZ48">
            <v>-400</v>
          </cell>
          <cell r="BA48">
            <v>400</v>
          </cell>
          <cell r="BB48">
            <v>1570000</v>
          </cell>
        </row>
        <row r="49">
          <cell r="D49">
            <v>12371168</v>
          </cell>
          <cell r="E49">
            <v>0</v>
          </cell>
          <cell r="F49">
            <v>12371168</v>
          </cell>
          <cell r="G49">
            <v>11300168</v>
          </cell>
          <cell r="H49">
            <v>1071000</v>
          </cell>
          <cell r="I49">
            <v>-395000</v>
          </cell>
          <cell r="J49">
            <v>-395000</v>
          </cell>
          <cell r="K49">
            <v>0</v>
          </cell>
          <cell r="L49">
            <v>11976168</v>
          </cell>
          <cell r="M49">
            <v>10905168</v>
          </cell>
          <cell r="N49">
            <v>1071000</v>
          </cell>
          <cell r="O49">
            <v>0</v>
          </cell>
          <cell r="R49">
            <v>11976168</v>
          </cell>
          <cell r="S49">
            <v>10905168</v>
          </cell>
          <cell r="T49">
            <v>1071000</v>
          </cell>
          <cell r="U49">
            <v>-25000</v>
          </cell>
          <cell r="V49">
            <v>-21000</v>
          </cell>
          <cell r="W49">
            <v>-4000</v>
          </cell>
          <cell r="X49">
            <v>11951168</v>
          </cell>
          <cell r="Y49">
            <v>10884168</v>
          </cell>
          <cell r="Z49">
            <v>1067000</v>
          </cell>
          <cell r="AA49">
            <v>0</v>
          </cell>
          <cell r="AD49">
            <v>11951168</v>
          </cell>
          <cell r="AE49">
            <v>10884168</v>
          </cell>
          <cell r="AF49">
            <v>1067000</v>
          </cell>
          <cell r="AG49">
            <v>-6525000</v>
          </cell>
          <cell r="AH49">
            <v>-6579850</v>
          </cell>
          <cell r="AI49">
            <v>54850</v>
          </cell>
          <cell r="AJ49">
            <v>5426168</v>
          </cell>
          <cell r="AK49">
            <v>4304318</v>
          </cell>
          <cell r="AL49">
            <v>1121850</v>
          </cell>
          <cell r="AM49">
            <v>0</v>
          </cell>
          <cell r="AN49">
            <v>46628</v>
          </cell>
          <cell r="AO49">
            <v>-46628</v>
          </cell>
          <cell r="AP49">
            <v>5426168</v>
          </cell>
          <cell r="AQ49">
            <v>4350946</v>
          </cell>
          <cell r="AR49">
            <v>1075222</v>
          </cell>
          <cell r="AS49">
            <v>-700000</v>
          </cell>
          <cell r="AT49">
            <v>-678556</v>
          </cell>
          <cell r="AU49">
            <v>-21444</v>
          </cell>
          <cell r="AV49">
            <v>4726168</v>
          </cell>
          <cell r="AW49">
            <v>3672390</v>
          </cell>
          <cell r="AX49">
            <v>1053778</v>
          </cell>
          <cell r="AY49">
            <v>-34000</v>
          </cell>
          <cell r="AZ49">
            <v>-48790</v>
          </cell>
          <cell r="BA49">
            <v>14790</v>
          </cell>
          <cell r="BB49">
            <v>4692168</v>
          </cell>
        </row>
        <row r="50">
          <cell r="D50">
            <v>500000</v>
          </cell>
          <cell r="E50">
            <v>0</v>
          </cell>
          <cell r="F50">
            <v>500000</v>
          </cell>
          <cell r="G50">
            <v>191000</v>
          </cell>
          <cell r="H50">
            <v>309000</v>
          </cell>
          <cell r="I50">
            <v>0</v>
          </cell>
          <cell r="J50">
            <v>0</v>
          </cell>
          <cell r="K50">
            <v>0</v>
          </cell>
          <cell r="L50">
            <v>500000</v>
          </cell>
          <cell r="M50">
            <v>191000</v>
          </cell>
          <cell r="N50">
            <v>309000</v>
          </cell>
          <cell r="O50">
            <v>0</v>
          </cell>
          <cell r="R50">
            <v>500000</v>
          </cell>
          <cell r="S50">
            <v>191000</v>
          </cell>
          <cell r="T50">
            <v>309000</v>
          </cell>
          <cell r="U50">
            <v>0</v>
          </cell>
          <cell r="V50">
            <v>0</v>
          </cell>
          <cell r="W50">
            <v>0</v>
          </cell>
          <cell r="X50">
            <v>500000</v>
          </cell>
          <cell r="Y50">
            <v>191000</v>
          </cell>
          <cell r="Z50">
            <v>309000</v>
          </cell>
          <cell r="AA50">
            <v>0</v>
          </cell>
          <cell r="AD50">
            <v>500000</v>
          </cell>
          <cell r="AE50">
            <v>191000</v>
          </cell>
          <cell r="AF50">
            <v>309000</v>
          </cell>
          <cell r="AG50">
            <v>-100000</v>
          </cell>
          <cell r="AH50">
            <v>-88803</v>
          </cell>
          <cell r="AI50">
            <v>-11197</v>
          </cell>
          <cell r="AJ50">
            <v>400000</v>
          </cell>
          <cell r="AK50">
            <v>102197</v>
          </cell>
          <cell r="AL50">
            <v>297803</v>
          </cell>
          <cell r="AM50">
            <v>0</v>
          </cell>
          <cell r="AN50">
            <v>31270</v>
          </cell>
          <cell r="AO50">
            <v>-31270</v>
          </cell>
          <cell r="AP50">
            <v>400000</v>
          </cell>
          <cell r="AQ50">
            <v>133467</v>
          </cell>
          <cell r="AR50">
            <v>266533</v>
          </cell>
          <cell r="AS50">
            <v>-179000</v>
          </cell>
          <cell r="AT50">
            <v>-113336</v>
          </cell>
          <cell r="AU50">
            <v>-65664</v>
          </cell>
          <cell r="AV50">
            <v>221000</v>
          </cell>
          <cell r="AW50">
            <v>20131</v>
          </cell>
          <cell r="AX50">
            <v>200869</v>
          </cell>
          <cell r="AY50">
            <v>0</v>
          </cell>
          <cell r="AZ50">
            <v>700</v>
          </cell>
          <cell r="BA50">
            <v>-700</v>
          </cell>
          <cell r="BB50">
            <v>221000</v>
          </cell>
        </row>
        <row r="51">
          <cell r="D51">
            <v>940000</v>
          </cell>
          <cell r="E51">
            <v>0</v>
          </cell>
          <cell r="F51">
            <v>940000</v>
          </cell>
          <cell r="G51">
            <v>613000</v>
          </cell>
          <cell r="H51">
            <v>327000</v>
          </cell>
          <cell r="I51">
            <v>0</v>
          </cell>
          <cell r="J51">
            <v>0</v>
          </cell>
          <cell r="K51">
            <v>0</v>
          </cell>
          <cell r="L51">
            <v>940000</v>
          </cell>
          <cell r="M51">
            <v>613000</v>
          </cell>
          <cell r="N51">
            <v>327000</v>
          </cell>
          <cell r="O51">
            <v>0</v>
          </cell>
          <cell r="R51">
            <v>940000</v>
          </cell>
          <cell r="S51">
            <v>613000</v>
          </cell>
          <cell r="T51">
            <v>327000</v>
          </cell>
          <cell r="U51">
            <v>0</v>
          </cell>
          <cell r="V51">
            <v>-4500</v>
          </cell>
          <cell r="W51">
            <v>4500</v>
          </cell>
          <cell r="X51">
            <v>940000</v>
          </cell>
          <cell r="Y51">
            <v>608500</v>
          </cell>
          <cell r="Z51">
            <v>331500</v>
          </cell>
          <cell r="AA51">
            <v>0</v>
          </cell>
          <cell r="AD51">
            <v>940000</v>
          </cell>
          <cell r="AE51">
            <v>608500</v>
          </cell>
          <cell r="AF51">
            <v>331500</v>
          </cell>
          <cell r="AG51">
            <v>-400000</v>
          </cell>
          <cell r="AH51">
            <v>-328630</v>
          </cell>
          <cell r="AI51">
            <v>-71370</v>
          </cell>
          <cell r="AJ51">
            <v>540000</v>
          </cell>
          <cell r="AK51">
            <v>279870</v>
          </cell>
          <cell r="AL51">
            <v>260130</v>
          </cell>
          <cell r="AM51">
            <v>0</v>
          </cell>
          <cell r="AN51">
            <v>15471</v>
          </cell>
          <cell r="AO51">
            <v>-15471</v>
          </cell>
          <cell r="AP51">
            <v>540000</v>
          </cell>
          <cell r="AQ51">
            <v>295341</v>
          </cell>
          <cell r="AR51">
            <v>244659</v>
          </cell>
          <cell r="AS51">
            <v>-90000</v>
          </cell>
          <cell r="AT51">
            <v>-74374</v>
          </cell>
          <cell r="AU51">
            <v>-15626</v>
          </cell>
          <cell r="AV51">
            <v>450000</v>
          </cell>
          <cell r="AW51">
            <v>220967</v>
          </cell>
          <cell r="AX51">
            <v>229033</v>
          </cell>
          <cell r="AY51">
            <v>0</v>
          </cell>
          <cell r="AZ51">
            <v>2540</v>
          </cell>
          <cell r="BA51">
            <v>-2540</v>
          </cell>
          <cell r="BB51">
            <v>450000</v>
          </cell>
        </row>
        <row r="52">
          <cell r="D52">
            <v>730000</v>
          </cell>
          <cell r="E52">
            <v>0</v>
          </cell>
          <cell r="F52">
            <v>730000</v>
          </cell>
          <cell r="G52">
            <v>373000</v>
          </cell>
          <cell r="H52">
            <v>357000</v>
          </cell>
          <cell r="I52">
            <v>0</v>
          </cell>
          <cell r="J52">
            <v>3000</v>
          </cell>
          <cell r="K52">
            <v>-3000</v>
          </cell>
          <cell r="L52">
            <v>730000</v>
          </cell>
          <cell r="M52">
            <v>376000</v>
          </cell>
          <cell r="N52">
            <v>354000</v>
          </cell>
          <cell r="O52">
            <v>0</v>
          </cell>
          <cell r="R52">
            <v>730000</v>
          </cell>
          <cell r="S52">
            <v>376000</v>
          </cell>
          <cell r="T52">
            <v>354000</v>
          </cell>
          <cell r="U52">
            <v>0</v>
          </cell>
          <cell r="V52">
            <v>500</v>
          </cell>
          <cell r="W52">
            <v>-500</v>
          </cell>
          <cell r="X52">
            <v>730000</v>
          </cell>
          <cell r="Y52">
            <v>376500</v>
          </cell>
          <cell r="Z52">
            <v>353500</v>
          </cell>
          <cell r="AA52">
            <v>0</v>
          </cell>
          <cell r="AD52">
            <v>730000</v>
          </cell>
          <cell r="AE52">
            <v>376500</v>
          </cell>
          <cell r="AF52">
            <v>353500</v>
          </cell>
          <cell r="AG52">
            <v>0</v>
          </cell>
          <cell r="AH52">
            <v>101032</v>
          </cell>
          <cell r="AI52">
            <v>-101032</v>
          </cell>
          <cell r="AJ52">
            <v>730000</v>
          </cell>
          <cell r="AK52">
            <v>477532</v>
          </cell>
          <cell r="AL52">
            <v>252468</v>
          </cell>
          <cell r="AM52">
            <v>0</v>
          </cell>
          <cell r="AN52">
            <v>13820</v>
          </cell>
          <cell r="AO52">
            <v>-13820</v>
          </cell>
          <cell r="AP52">
            <v>730000</v>
          </cell>
          <cell r="AQ52">
            <v>491352</v>
          </cell>
          <cell r="AR52">
            <v>238648</v>
          </cell>
          <cell r="AS52">
            <v>-25000</v>
          </cell>
          <cell r="AT52">
            <v>-12670</v>
          </cell>
          <cell r="AU52">
            <v>-12330</v>
          </cell>
          <cell r="AV52">
            <v>705000</v>
          </cell>
          <cell r="AW52">
            <v>478682</v>
          </cell>
          <cell r="AX52">
            <v>226318</v>
          </cell>
          <cell r="AY52">
            <v>0</v>
          </cell>
          <cell r="AZ52">
            <v>1700</v>
          </cell>
          <cell r="BA52">
            <v>-1700</v>
          </cell>
          <cell r="BB52">
            <v>705000</v>
          </cell>
        </row>
        <row r="53">
          <cell r="D53">
            <v>100000</v>
          </cell>
          <cell r="E53">
            <v>0</v>
          </cell>
          <cell r="F53">
            <v>100000</v>
          </cell>
          <cell r="G53">
            <v>100000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100000</v>
          </cell>
          <cell r="M53">
            <v>100000</v>
          </cell>
          <cell r="N53">
            <v>0</v>
          </cell>
          <cell r="O53">
            <v>0</v>
          </cell>
          <cell r="R53">
            <v>100000</v>
          </cell>
          <cell r="S53">
            <v>100000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100000</v>
          </cell>
          <cell r="Y53">
            <v>100000</v>
          </cell>
          <cell r="Z53">
            <v>0</v>
          </cell>
          <cell r="AA53">
            <v>0</v>
          </cell>
          <cell r="AD53">
            <v>100000</v>
          </cell>
          <cell r="AE53">
            <v>100000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100000</v>
          </cell>
          <cell r="AK53">
            <v>100000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100000</v>
          </cell>
          <cell r="AQ53">
            <v>100000</v>
          </cell>
          <cell r="AR53">
            <v>0</v>
          </cell>
          <cell r="AS53">
            <v>-32000</v>
          </cell>
          <cell r="AT53">
            <v>-32000</v>
          </cell>
          <cell r="AU53">
            <v>0</v>
          </cell>
          <cell r="AV53">
            <v>68000</v>
          </cell>
          <cell r="AW53">
            <v>68000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68000</v>
          </cell>
        </row>
        <row r="54">
          <cell r="D54">
            <v>300000</v>
          </cell>
          <cell r="E54">
            <v>0</v>
          </cell>
          <cell r="F54">
            <v>300000</v>
          </cell>
          <cell r="G54">
            <v>300000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300000</v>
          </cell>
          <cell r="M54">
            <v>300000</v>
          </cell>
          <cell r="N54">
            <v>0</v>
          </cell>
          <cell r="O54">
            <v>0</v>
          </cell>
          <cell r="R54">
            <v>300000</v>
          </cell>
          <cell r="S54">
            <v>300000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300000</v>
          </cell>
          <cell r="Y54">
            <v>300000</v>
          </cell>
          <cell r="Z54">
            <v>0</v>
          </cell>
          <cell r="AA54">
            <v>0</v>
          </cell>
          <cell r="AD54">
            <v>300000</v>
          </cell>
          <cell r="AE54">
            <v>300000</v>
          </cell>
          <cell r="AF54">
            <v>0</v>
          </cell>
          <cell r="AG54">
            <v>-150000</v>
          </cell>
          <cell r="AH54">
            <v>-150000</v>
          </cell>
          <cell r="AI54">
            <v>0</v>
          </cell>
          <cell r="AJ54">
            <v>150000</v>
          </cell>
          <cell r="AK54">
            <v>150000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150000</v>
          </cell>
          <cell r="AQ54">
            <v>150000</v>
          </cell>
          <cell r="AR54">
            <v>0</v>
          </cell>
          <cell r="AS54">
            <v>-90000</v>
          </cell>
          <cell r="AT54">
            <v>-90000</v>
          </cell>
          <cell r="AU54">
            <v>0</v>
          </cell>
          <cell r="AV54">
            <v>60000</v>
          </cell>
          <cell r="AW54">
            <v>60000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60000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</row>
        <row r="56">
          <cell r="D56">
            <v>588120</v>
          </cell>
          <cell r="E56">
            <v>0</v>
          </cell>
          <cell r="F56">
            <v>588120</v>
          </cell>
          <cell r="G56">
            <v>112917.63</v>
          </cell>
          <cell r="H56">
            <v>475202.37</v>
          </cell>
          <cell r="I56">
            <v>0</v>
          </cell>
          <cell r="J56">
            <v>0</v>
          </cell>
          <cell r="K56">
            <v>0</v>
          </cell>
          <cell r="L56">
            <v>588120</v>
          </cell>
          <cell r="M56">
            <v>112917.63</v>
          </cell>
          <cell r="N56">
            <v>475202.37</v>
          </cell>
          <cell r="O56">
            <v>0</v>
          </cell>
          <cell r="R56">
            <v>588120</v>
          </cell>
          <cell r="S56">
            <v>112917.63</v>
          </cell>
          <cell r="T56">
            <v>475202.37</v>
          </cell>
          <cell r="U56">
            <v>0</v>
          </cell>
          <cell r="V56">
            <v>0</v>
          </cell>
          <cell r="W56">
            <v>0</v>
          </cell>
          <cell r="X56">
            <v>588120</v>
          </cell>
          <cell r="Y56">
            <v>112917.63</v>
          </cell>
          <cell r="Z56">
            <v>475202.37</v>
          </cell>
          <cell r="AA56">
            <v>0</v>
          </cell>
          <cell r="AD56">
            <v>588120</v>
          </cell>
          <cell r="AE56">
            <v>112917.63</v>
          </cell>
          <cell r="AF56">
            <v>475202.37</v>
          </cell>
          <cell r="AG56">
            <v>1.1641532182693481E-10</v>
          </cell>
          <cell r="AH56">
            <v>1.1641532182693481E-10</v>
          </cell>
          <cell r="AI56">
            <v>0</v>
          </cell>
          <cell r="AJ56">
            <v>588120.00000000012</v>
          </cell>
          <cell r="AK56">
            <v>112917.63000000012</v>
          </cell>
          <cell r="AL56">
            <v>475202.37</v>
          </cell>
          <cell r="AM56">
            <v>0</v>
          </cell>
          <cell r="AN56">
            <v>0</v>
          </cell>
          <cell r="AO56">
            <v>0</v>
          </cell>
          <cell r="AP56">
            <v>588120.00000000012</v>
          </cell>
          <cell r="AQ56">
            <v>112917.63000000012</v>
          </cell>
          <cell r="AR56">
            <v>475202.37</v>
          </cell>
          <cell r="AS56">
            <v>-50000.000000000116</v>
          </cell>
          <cell r="AT56">
            <v>16259.999999999884</v>
          </cell>
          <cell r="AU56">
            <v>-66260</v>
          </cell>
          <cell r="AV56">
            <v>538120</v>
          </cell>
          <cell r="AW56">
            <v>129177.63</v>
          </cell>
          <cell r="AX56">
            <v>408942.37</v>
          </cell>
          <cell r="AY56">
            <v>0</v>
          </cell>
          <cell r="AZ56">
            <v>3050</v>
          </cell>
          <cell r="BA56">
            <v>-3050</v>
          </cell>
          <cell r="BB56">
            <v>538120</v>
          </cell>
        </row>
        <row r="57">
          <cell r="D57">
            <v>2200000</v>
          </cell>
          <cell r="E57">
            <v>0</v>
          </cell>
          <cell r="F57">
            <v>2200000</v>
          </cell>
          <cell r="G57">
            <v>2030000</v>
          </cell>
          <cell r="H57">
            <v>170000</v>
          </cell>
          <cell r="I57">
            <v>0</v>
          </cell>
          <cell r="J57">
            <v>-3000</v>
          </cell>
          <cell r="K57">
            <v>3000</v>
          </cell>
          <cell r="L57">
            <v>2200000</v>
          </cell>
          <cell r="M57">
            <v>2027000</v>
          </cell>
          <cell r="N57">
            <v>173000</v>
          </cell>
          <cell r="O57">
            <v>0</v>
          </cell>
          <cell r="R57">
            <v>2200000</v>
          </cell>
          <cell r="S57">
            <v>2027000</v>
          </cell>
          <cell r="T57">
            <v>173000</v>
          </cell>
          <cell r="U57">
            <v>0</v>
          </cell>
          <cell r="V57">
            <v>-39000</v>
          </cell>
          <cell r="W57">
            <v>39000</v>
          </cell>
          <cell r="X57">
            <v>2200000</v>
          </cell>
          <cell r="Y57">
            <v>1988000</v>
          </cell>
          <cell r="Z57">
            <v>212000</v>
          </cell>
          <cell r="AA57">
            <v>0</v>
          </cell>
          <cell r="AD57">
            <v>2200000</v>
          </cell>
          <cell r="AE57">
            <v>1988000</v>
          </cell>
          <cell r="AF57">
            <v>212000</v>
          </cell>
          <cell r="AG57">
            <v>-700000</v>
          </cell>
          <cell r="AH57">
            <v>-779564</v>
          </cell>
          <cell r="AI57">
            <v>79564</v>
          </cell>
          <cell r="AJ57">
            <v>1500000</v>
          </cell>
          <cell r="AK57">
            <v>1208436</v>
          </cell>
          <cell r="AL57">
            <v>291564</v>
          </cell>
          <cell r="AM57">
            <v>0</v>
          </cell>
          <cell r="AN57">
            <v>37478</v>
          </cell>
          <cell r="AO57">
            <v>-37478</v>
          </cell>
          <cell r="AP57">
            <v>1500000</v>
          </cell>
          <cell r="AQ57">
            <v>1245914</v>
          </cell>
          <cell r="AR57">
            <v>254086</v>
          </cell>
          <cell r="AS57">
            <v>-1160000</v>
          </cell>
          <cell r="AT57">
            <v>-1146060</v>
          </cell>
          <cell r="AU57">
            <v>-13940</v>
          </cell>
          <cell r="AV57">
            <v>340000</v>
          </cell>
          <cell r="AW57">
            <v>99854</v>
          </cell>
          <cell r="AX57">
            <v>240146</v>
          </cell>
          <cell r="AY57">
            <v>0</v>
          </cell>
          <cell r="AZ57">
            <v>1200</v>
          </cell>
          <cell r="BA57">
            <v>-1200</v>
          </cell>
          <cell r="BB57">
            <v>340000</v>
          </cell>
        </row>
        <row r="58">
          <cell r="D58">
            <v>42000</v>
          </cell>
          <cell r="E58">
            <v>0</v>
          </cell>
          <cell r="F58">
            <v>42000</v>
          </cell>
          <cell r="G58">
            <v>25200</v>
          </cell>
          <cell r="H58">
            <v>16800</v>
          </cell>
          <cell r="I58">
            <v>0</v>
          </cell>
          <cell r="J58">
            <v>0</v>
          </cell>
          <cell r="K58">
            <v>0</v>
          </cell>
          <cell r="L58">
            <v>42000</v>
          </cell>
          <cell r="M58">
            <v>25200</v>
          </cell>
          <cell r="N58">
            <v>16800</v>
          </cell>
          <cell r="O58">
            <v>0</v>
          </cell>
          <cell r="R58">
            <v>42000</v>
          </cell>
          <cell r="S58">
            <v>25200</v>
          </cell>
          <cell r="T58">
            <v>16800</v>
          </cell>
          <cell r="U58">
            <v>0</v>
          </cell>
          <cell r="V58">
            <v>15219</v>
          </cell>
          <cell r="W58">
            <v>-15219</v>
          </cell>
          <cell r="X58">
            <v>42000</v>
          </cell>
          <cell r="Y58">
            <v>40419</v>
          </cell>
          <cell r="Z58">
            <v>1581</v>
          </cell>
          <cell r="AA58">
            <v>0</v>
          </cell>
          <cell r="AD58">
            <v>42000</v>
          </cell>
          <cell r="AE58">
            <v>40419</v>
          </cell>
          <cell r="AF58">
            <v>1581</v>
          </cell>
          <cell r="AG58">
            <v>0</v>
          </cell>
          <cell r="AH58">
            <v>-4264</v>
          </cell>
          <cell r="AI58">
            <v>4264</v>
          </cell>
          <cell r="AJ58">
            <v>42000</v>
          </cell>
          <cell r="AK58">
            <v>36155</v>
          </cell>
          <cell r="AL58">
            <v>5845</v>
          </cell>
          <cell r="AM58">
            <v>0</v>
          </cell>
          <cell r="AN58">
            <v>0</v>
          </cell>
          <cell r="AO58">
            <v>0</v>
          </cell>
          <cell r="AP58">
            <v>42000</v>
          </cell>
          <cell r="AQ58">
            <v>36155</v>
          </cell>
          <cell r="AR58">
            <v>5845</v>
          </cell>
          <cell r="AS58">
            <v>-15000</v>
          </cell>
          <cell r="AT58">
            <v>-15000</v>
          </cell>
          <cell r="AU58">
            <v>0</v>
          </cell>
          <cell r="AV58">
            <v>27000</v>
          </cell>
          <cell r="AW58">
            <v>21155</v>
          </cell>
          <cell r="AX58">
            <v>5845</v>
          </cell>
          <cell r="AY58">
            <v>0</v>
          </cell>
          <cell r="AZ58">
            <v>0</v>
          </cell>
          <cell r="BA58">
            <v>0</v>
          </cell>
          <cell r="BB58">
            <v>27000</v>
          </cell>
        </row>
        <row r="59">
          <cell r="D59">
            <v>1974520026</v>
          </cell>
          <cell r="E59">
            <v>3.9000511169433594E-3</v>
          </cell>
          <cell r="F59">
            <v>1974520026.0039001</v>
          </cell>
          <cell r="G59">
            <v>216187169.79112601</v>
          </cell>
          <cell r="H59">
            <v>1758332856.212774</v>
          </cell>
          <cell r="I59">
            <v>-13716578.00155481</v>
          </cell>
          <cell r="J59">
            <v>-92059269.802706003</v>
          </cell>
          <cell r="K59">
            <v>78342691.801151186</v>
          </cell>
          <cell r="L59">
            <v>1960803448.0023451</v>
          </cell>
          <cell r="M59">
            <v>124127899.98842001</v>
          </cell>
          <cell r="N59">
            <v>1836675548.0139251</v>
          </cell>
          <cell r="O59">
            <v>0</v>
          </cell>
          <cell r="P59">
            <v>-679948</v>
          </cell>
          <cell r="Q59">
            <v>679948</v>
          </cell>
          <cell r="R59">
            <v>1960803448.0023451</v>
          </cell>
          <cell r="S59">
            <v>123447951.98842001</v>
          </cell>
          <cell r="T59">
            <v>1837355496.0139251</v>
          </cell>
          <cell r="U59">
            <v>-14053880.007162711</v>
          </cell>
          <cell r="V59">
            <v>-27108491.853237372</v>
          </cell>
          <cell r="W59">
            <v>13054611.846074663</v>
          </cell>
          <cell r="X59">
            <v>1946749567.9951825</v>
          </cell>
          <cell r="Y59">
            <v>96339460.135182634</v>
          </cell>
          <cell r="Z59">
            <v>1850410107.8599999</v>
          </cell>
          <cell r="AA59">
            <v>1.2337043881416321E-4</v>
          </cell>
          <cell r="AB59">
            <v>-9795547.9998766296</v>
          </cell>
          <cell r="AC59">
            <v>9795548</v>
          </cell>
          <cell r="AD59">
            <v>1946749567.995306</v>
          </cell>
          <cell r="AE59">
            <v>86543912.135306016</v>
          </cell>
          <cell r="AF59">
            <v>1860205655.8599999</v>
          </cell>
          <cell r="AG59">
            <v>176869117.00502732</v>
          </cell>
          <cell r="AH59">
            <v>-38461334.134972662</v>
          </cell>
          <cell r="AI59">
            <v>215330451.13999999</v>
          </cell>
          <cell r="AJ59">
            <v>2123618685.0003333</v>
          </cell>
          <cell r="AK59">
            <v>48082578.000333339</v>
          </cell>
          <cell r="AL59">
            <v>2075536107</v>
          </cell>
          <cell r="AM59">
            <v>76666492.999666676</v>
          </cell>
          <cell r="AN59">
            <v>-1151937.0003333353</v>
          </cell>
          <cell r="AO59">
            <v>77818430</v>
          </cell>
          <cell r="AP59">
            <v>2200285178</v>
          </cell>
          <cell r="AQ59">
            <v>46930641.000000007</v>
          </cell>
          <cell r="AR59">
            <v>2153354537</v>
          </cell>
          <cell r="AS59">
            <v>-3458167.0000000801</v>
          </cell>
          <cell r="AT59">
            <v>-24791401</v>
          </cell>
          <cell r="AU59">
            <v>21333233.999999918</v>
          </cell>
          <cell r="AV59">
            <v>2196827011</v>
          </cell>
          <cell r="AW59">
            <v>22139240.000000007</v>
          </cell>
          <cell r="AX59">
            <v>2174687771</v>
          </cell>
          <cell r="AY59">
            <v>-10499.999999955297</v>
          </cell>
          <cell r="AZ59">
            <v>-286674</v>
          </cell>
          <cell r="BA59">
            <v>276174.0000000447</v>
          </cell>
          <cell r="BB59">
            <v>2196816511</v>
          </cell>
        </row>
        <row r="60">
          <cell r="D60">
            <v>169000000</v>
          </cell>
          <cell r="E60">
            <v>0</v>
          </cell>
          <cell r="F60">
            <v>169000000</v>
          </cell>
          <cell r="G60">
            <v>16899984</v>
          </cell>
          <cell r="H60">
            <v>152100016</v>
          </cell>
          <cell r="I60">
            <v>0</v>
          </cell>
          <cell r="J60">
            <v>-838130</v>
          </cell>
          <cell r="K60">
            <v>838130</v>
          </cell>
          <cell r="L60">
            <v>169000000</v>
          </cell>
          <cell r="M60">
            <v>16061854</v>
          </cell>
          <cell r="N60">
            <v>152938146</v>
          </cell>
          <cell r="O60">
            <v>0</v>
          </cell>
          <cell r="R60">
            <v>169000000</v>
          </cell>
          <cell r="S60">
            <v>16061854</v>
          </cell>
          <cell r="T60">
            <v>152938146</v>
          </cell>
          <cell r="U60">
            <v>0</v>
          </cell>
          <cell r="V60">
            <v>-1110563.47</v>
          </cell>
          <cell r="W60">
            <v>1110563.47</v>
          </cell>
          <cell r="X60">
            <v>169000000</v>
          </cell>
          <cell r="Y60">
            <v>14951290.529999999</v>
          </cell>
          <cell r="Z60">
            <v>154048709.47</v>
          </cell>
          <cell r="AA60">
            <v>0</v>
          </cell>
          <cell r="AB60">
            <v>0</v>
          </cell>
          <cell r="AC60">
            <v>0</v>
          </cell>
          <cell r="AD60">
            <v>169000000</v>
          </cell>
          <cell r="AE60">
            <v>14951290.529999999</v>
          </cell>
          <cell r="AF60">
            <v>154048709.47</v>
          </cell>
          <cell r="AG60">
            <v>-5999999.9999999981</v>
          </cell>
          <cell r="AH60">
            <v>-10936925.529999999</v>
          </cell>
          <cell r="AI60">
            <v>4936925.5300000012</v>
          </cell>
          <cell r="AJ60">
            <v>163000000</v>
          </cell>
          <cell r="AK60">
            <v>4014365</v>
          </cell>
          <cell r="AL60">
            <v>158985635</v>
          </cell>
          <cell r="AM60">
            <v>-1500000</v>
          </cell>
          <cell r="AN60">
            <v>-2209149</v>
          </cell>
          <cell r="AO60">
            <v>709149</v>
          </cell>
          <cell r="AP60">
            <v>161500000</v>
          </cell>
          <cell r="AQ60">
            <v>1805216</v>
          </cell>
          <cell r="AR60">
            <v>159694784</v>
          </cell>
          <cell r="AS60">
            <v>-2222444</v>
          </cell>
          <cell r="AT60">
            <v>-1311216</v>
          </cell>
          <cell r="AU60">
            <v>-911228</v>
          </cell>
          <cell r="AV60">
            <v>159277556</v>
          </cell>
          <cell r="AW60">
            <v>494000</v>
          </cell>
          <cell r="AX60">
            <v>158783556</v>
          </cell>
          <cell r="AY60">
            <v>0</v>
          </cell>
          <cell r="AZ60">
            <v>-2300</v>
          </cell>
          <cell r="BA60">
            <v>2300</v>
          </cell>
          <cell r="BB60">
            <v>159277556</v>
          </cell>
        </row>
        <row r="61">
          <cell r="D61">
            <v>171000000</v>
          </cell>
          <cell r="E61">
            <v>0</v>
          </cell>
          <cell r="F61">
            <v>171000000</v>
          </cell>
          <cell r="G61">
            <v>17099982</v>
          </cell>
          <cell r="H61">
            <v>153900018</v>
          </cell>
          <cell r="I61">
            <v>0</v>
          </cell>
          <cell r="J61">
            <v>-1231299</v>
          </cell>
          <cell r="K61">
            <v>1231299</v>
          </cell>
          <cell r="L61">
            <v>171000000</v>
          </cell>
          <cell r="M61">
            <v>15868683</v>
          </cell>
          <cell r="N61">
            <v>155131317</v>
          </cell>
          <cell r="O61">
            <v>0</v>
          </cell>
          <cell r="R61">
            <v>171000000</v>
          </cell>
          <cell r="S61">
            <v>15868683</v>
          </cell>
          <cell r="T61">
            <v>155131317</v>
          </cell>
          <cell r="U61">
            <v>0</v>
          </cell>
          <cell r="V61">
            <v>-2156228.7999999998</v>
          </cell>
          <cell r="W61">
            <v>2156228.7999999998</v>
          </cell>
          <cell r="X61">
            <v>171000000</v>
          </cell>
          <cell r="Y61">
            <v>13712454.199999999</v>
          </cell>
          <cell r="Z61">
            <v>157287545.80000001</v>
          </cell>
          <cell r="AA61">
            <v>0</v>
          </cell>
          <cell r="AB61">
            <v>0</v>
          </cell>
          <cell r="AC61">
            <v>0</v>
          </cell>
          <cell r="AD61">
            <v>171000000</v>
          </cell>
          <cell r="AE61">
            <v>13712454.199999999</v>
          </cell>
          <cell r="AF61">
            <v>157287545.80000001</v>
          </cell>
          <cell r="AG61">
            <v>-5999999.9999999963</v>
          </cell>
          <cell r="AH61">
            <v>-10122965.199999999</v>
          </cell>
          <cell r="AI61">
            <v>4122965.2000000034</v>
          </cell>
          <cell r="AJ61">
            <v>165000000.00000003</v>
          </cell>
          <cell r="AK61">
            <v>3589489</v>
          </cell>
          <cell r="AL61">
            <v>161410511.00000003</v>
          </cell>
          <cell r="AM61">
            <v>0</v>
          </cell>
          <cell r="AN61">
            <v>-276801</v>
          </cell>
          <cell r="AO61">
            <v>276801</v>
          </cell>
          <cell r="AP61">
            <v>165000000.00000003</v>
          </cell>
          <cell r="AQ61">
            <v>3312688</v>
          </cell>
          <cell r="AR61">
            <v>161687312.00000003</v>
          </cell>
          <cell r="AS61">
            <v>-1663861</v>
          </cell>
          <cell r="AT61">
            <v>-2812688</v>
          </cell>
          <cell r="AU61">
            <v>1148827</v>
          </cell>
          <cell r="AV61">
            <v>163336139.00000003</v>
          </cell>
          <cell r="AW61">
            <v>500000</v>
          </cell>
          <cell r="AX61">
            <v>162836139.00000003</v>
          </cell>
          <cell r="AY61">
            <v>0</v>
          </cell>
          <cell r="AZ61">
            <v>-262900</v>
          </cell>
          <cell r="BA61">
            <v>262900</v>
          </cell>
          <cell r="BB61">
            <v>163336139.00000003</v>
          </cell>
        </row>
        <row r="62">
          <cell r="D62">
            <v>94000000</v>
          </cell>
          <cell r="E62">
            <v>0</v>
          </cell>
          <cell r="F62">
            <v>94000000</v>
          </cell>
          <cell r="G62">
            <v>9399987</v>
          </cell>
          <cell r="H62">
            <v>84600013</v>
          </cell>
          <cell r="I62">
            <v>0</v>
          </cell>
          <cell r="J62">
            <v>-6860566</v>
          </cell>
          <cell r="K62">
            <v>6860566</v>
          </cell>
          <cell r="L62">
            <v>94000000</v>
          </cell>
          <cell r="M62">
            <v>2539421</v>
          </cell>
          <cell r="N62">
            <v>91460579</v>
          </cell>
          <cell r="O62">
            <v>0</v>
          </cell>
          <cell r="R62">
            <v>94000000</v>
          </cell>
          <cell r="S62">
            <v>2539421</v>
          </cell>
          <cell r="T62">
            <v>91460579</v>
          </cell>
          <cell r="U62">
            <v>0</v>
          </cell>
          <cell r="V62">
            <v>-1716776</v>
          </cell>
          <cell r="W62">
            <v>1716776</v>
          </cell>
          <cell r="X62">
            <v>94000000</v>
          </cell>
          <cell r="Y62">
            <v>822645</v>
          </cell>
          <cell r="Z62">
            <v>93177355</v>
          </cell>
          <cell r="AA62">
            <v>0</v>
          </cell>
          <cell r="AB62">
            <v>0</v>
          </cell>
          <cell r="AC62">
            <v>0</v>
          </cell>
          <cell r="AD62">
            <v>94000000</v>
          </cell>
          <cell r="AE62">
            <v>822645</v>
          </cell>
          <cell r="AF62">
            <v>93177355</v>
          </cell>
          <cell r="AG62">
            <v>0</v>
          </cell>
          <cell r="AH62">
            <v>-822645</v>
          </cell>
          <cell r="AI62">
            <v>822645</v>
          </cell>
          <cell r="AJ62">
            <v>94000000</v>
          </cell>
          <cell r="AK62">
            <v>0</v>
          </cell>
          <cell r="AL62">
            <v>94000000</v>
          </cell>
          <cell r="AM62">
            <v>1500000</v>
          </cell>
          <cell r="AN62">
            <v>0</v>
          </cell>
          <cell r="AO62">
            <v>1500000</v>
          </cell>
          <cell r="AP62">
            <v>95500000</v>
          </cell>
          <cell r="AQ62">
            <v>0</v>
          </cell>
          <cell r="AR62">
            <v>95500000</v>
          </cell>
          <cell r="AS62">
            <v>1630110</v>
          </cell>
          <cell r="AT62">
            <v>0</v>
          </cell>
          <cell r="AU62">
            <v>1630110</v>
          </cell>
          <cell r="AV62">
            <v>97130110</v>
          </cell>
          <cell r="AW62">
            <v>0</v>
          </cell>
          <cell r="AX62">
            <v>97130110</v>
          </cell>
          <cell r="AY62">
            <v>0</v>
          </cell>
          <cell r="AZ62">
            <v>0</v>
          </cell>
          <cell r="BA62">
            <v>0</v>
          </cell>
          <cell r="BB62">
            <v>97130110</v>
          </cell>
        </row>
        <row r="63">
          <cell r="D63">
            <v>71500000</v>
          </cell>
          <cell r="E63">
            <v>0</v>
          </cell>
          <cell r="F63">
            <v>71500000</v>
          </cell>
          <cell r="G63">
            <v>7149987</v>
          </cell>
          <cell r="H63">
            <v>64350013</v>
          </cell>
          <cell r="I63">
            <v>0</v>
          </cell>
          <cell r="J63">
            <v>-487822</v>
          </cell>
          <cell r="K63">
            <v>487822</v>
          </cell>
          <cell r="L63">
            <v>71500000</v>
          </cell>
          <cell r="M63">
            <v>6662165</v>
          </cell>
          <cell r="N63">
            <v>64837835</v>
          </cell>
          <cell r="O63">
            <v>0</v>
          </cell>
          <cell r="R63">
            <v>71500000</v>
          </cell>
          <cell r="S63">
            <v>6662165</v>
          </cell>
          <cell r="T63">
            <v>64837835</v>
          </cell>
          <cell r="U63">
            <v>1.862645149230957E-9</v>
          </cell>
          <cell r="V63">
            <v>-724269.29</v>
          </cell>
          <cell r="W63">
            <v>724269.2900000019</v>
          </cell>
          <cell r="X63">
            <v>71500000</v>
          </cell>
          <cell r="Y63">
            <v>5937895.71</v>
          </cell>
          <cell r="Z63">
            <v>65562104.289999999</v>
          </cell>
          <cell r="AA63">
            <v>0</v>
          </cell>
          <cell r="AB63">
            <v>0</v>
          </cell>
          <cell r="AC63">
            <v>0</v>
          </cell>
          <cell r="AD63">
            <v>71500000</v>
          </cell>
          <cell r="AE63">
            <v>5937895.71</v>
          </cell>
          <cell r="AF63">
            <v>65562104.289999999</v>
          </cell>
          <cell r="AG63">
            <v>-2000000.0000000019</v>
          </cell>
          <cell r="AH63">
            <v>-3732403.71</v>
          </cell>
          <cell r="AI63">
            <v>1732403.7099999981</v>
          </cell>
          <cell r="AJ63">
            <v>69500000</v>
          </cell>
          <cell r="AK63">
            <v>2205492</v>
          </cell>
          <cell r="AL63">
            <v>67294508</v>
          </cell>
          <cell r="AM63">
            <v>0</v>
          </cell>
          <cell r="AN63">
            <v>1538367</v>
          </cell>
          <cell r="AO63">
            <v>-1538367</v>
          </cell>
          <cell r="AP63">
            <v>69500000</v>
          </cell>
          <cell r="AQ63">
            <v>3743859</v>
          </cell>
          <cell r="AR63">
            <v>65756141</v>
          </cell>
          <cell r="AS63">
            <v>-3624406</v>
          </cell>
          <cell r="AT63">
            <v>-3243859</v>
          </cell>
          <cell r="AU63">
            <v>-380547</v>
          </cell>
          <cell r="AV63">
            <v>65875594</v>
          </cell>
          <cell r="AW63">
            <v>500000</v>
          </cell>
          <cell r="AX63">
            <v>65375594</v>
          </cell>
          <cell r="AY63">
            <v>0</v>
          </cell>
          <cell r="AZ63">
            <v>-164000</v>
          </cell>
          <cell r="BA63">
            <v>164000</v>
          </cell>
          <cell r="BB63">
            <v>65875594</v>
          </cell>
        </row>
        <row r="64">
          <cell r="D64">
            <v>391000000</v>
          </cell>
          <cell r="E64">
            <v>32782090</v>
          </cell>
          <cell r="F64">
            <v>423782090</v>
          </cell>
          <cell r="G64">
            <v>31550000</v>
          </cell>
          <cell r="H64">
            <v>392232090</v>
          </cell>
          <cell r="I64">
            <v>0</v>
          </cell>
          <cell r="J64">
            <v>-10892488</v>
          </cell>
          <cell r="K64">
            <v>10892488</v>
          </cell>
          <cell r="L64">
            <v>423782090</v>
          </cell>
          <cell r="M64">
            <v>20657512</v>
          </cell>
          <cell r="N64">
            <v>403124578</v>
          </cell>
          <cell r="O64">
            <v>0</v>
          </cell>
          <cell r="R64">
            <v>423782090</v>
          </cell>
          <cell r="S64">
            <v>20657512</v>
          </cell>
          <cell r="T64">
            <v>403124578</v>
          </cell>
          <cell r="U64">
            <v>0</v>
          </cell>
          <cell r="V64">
            <v>-59230</v>
          </cell>
          <cell r="W64">
            <v>59230</v>
          </cell>
          <cell r="X64">
            <v>423782090</v>
          </cell>
          <cell r="Y64">
            <v>20598282</v>
          </cell>
          <cell r="Z64">
            <v>403183808</v>
          </cell>
          <cell r="AA64">
            <v>0</v>
          </cell>
          <cell r="AB64">
            <v>-11082278</v>
          </cell>
          <cell r="AC64">
            <v>11082278</v>
          </cell>
          <cell r="AD64">
            <v>423782090</v>
          </cell>
          <cell r="AE64">
            <v>9516004</v>
          </cell>
          <cell r="AF64">
            <v>414266086</v>
          </cell>
          <cell r="AG64">
            <v>39000000</v>
          </cell>
          <cell r="AH64">
            <v>3827518</v>
          </cell>
          <cell r="AI64">
            <v>35172482</v>
          </cell>
          <cell r="AJ64">
            <v>462782090</v>
          </cell>
          <cell r="AK64">
            <v>13343522</v>
          </cell>
          <cell r="AL64">
            <v>449438568</v>
          </cell>
          <cell r="AM64">
            <v>58009259.000000007</v>
          </cell>
          <cell r="AN64">
            <v>-4171585</v>
          </cell>
          <cell r="AO64">
            <v>62180844.000000007</v>
          </cell>
          <cell r="AP64">
            <v>520791349</v>
          </cell>
          <cell r="AQ64">
            <v>9171937</v>
          </cell>
          <cell r="AR64">
            <v>511619412</v>
          </cell>
          <cell r="AS64">
            <v>7949305.0000000075</v>
          </cell>
          <cell r="AT64">
            <v>-373746</v>
          </cell>
          <cell r="AU64">
            <v>8323051.0000000075</v>
          </cell>
          <cell r="AV64">
            <v>528740654</v>
          </cell>
          <cell r="AW64">
            <v>8798191</v>
          </cell>
          <cell r="AX64">
            <v>519942463</v>
          </cell>
          <cell r="AY64">
            <v>-1.4901161193847656E-8</v>
          </cell>
          <cell r="AZ64">
            <v>143000</v>
          </cell>
          <cell r="BA64">
            <v>-143000.0000000149</v>
          </cell>
          <cell r="BB64">
            <v>528740654</v>
          </cell>
        </row>
        <row r="65">
          <cell r="D65">
            <v>958020026</v>
          </cell>
          <cell r="E65">
            <v>67217910.003900051</v>
          </cell>
          <cell r="F65">
            <v>1025237936.0039001</v>
          </cell>
          <cell r="G65">
            <v>120391529.79112601</v>
          </cell>
          <cell r="H65">
            <v>904846406.21277404</v>
          </cell>
          <cell r="I65">
            <v>-13711757.00155481</v>
          </cell>
          <cell r="J65">
            <v>-69383747.802706003</v>
          </cell>
          <cell r="K65">
            <v>55671990.801151194</v>
          </cell>
          <cell r="L65">
            <v>1011526179.0023452</v>
          </cell>
          <cell r="M65">
            <v>51007781.98842001</v>
          </cell>
          <cell r="N65">
            <v>960518397.01392519</v>
          </cell>
          <cell r="O65">
            <v>0</v>
          </cell>
          <cell r="P65">
            <v>-679948</v>
          </cell>
          <cell r="Q65">
            <v>679948</v>
          </cell>
          <cell r="R65">
            <v>1011526179.0023452</v>
          </cell>
          <cell r="S65">
            <v>50327833.98842001</v>
          </cell>
          <cell r="T65">
            <v>961198345.01392519</v>
          </cell>
          <cell r="U65">
            <v>-14045515.007162713</v>
          </cell>
          <cell r="V65">
            <v>-22805930.993237372</v>
          </cell>
          <cell r="W65">
            <v>8760415.98607466</v>
          </cell>
          <cell r="X65">
            <v>997480663.99518251</v>
          </cell>
          <cell r="Y65">
            <v>27521902.995182637</v>
          </cell>
          <cell r="Z65">
            <v>969958760.99999988</v>
          </cell>
          <cell r="AA65">
            <v>1.2337043881416321E-4</v>
          </cell>
          <cell r="AB65">
            <v>1286730.0001233704</v>
          </cell>
          <cell r="AC65">
            <v>-1286730</v>
          </cell>
          <cell r="AD65">
            <v>997480663.9953059</v>
          </cell>
          <cell r="AE65">
            <v>28808632.995306008</v>
          </cell>
          <cell r="AF65">
            <v>968672030.99999988</v>
          </cell>
          <cell r="AG65">
            <v>153888567.00502732</v>
          </cell>
          <cell r="AH65">
            <v>-15928361.994972665</v>
          </cell>
          <cell r="AI65">
            <v>169816929</v>
          </cell>
          <cell r="AJ65">
            <v>1151369231.0003333</v>
          </cell>
          <cell r="AK65">
            <v>12880271.000333343</v>
          </cell>
          <cell r="AL65">
            <v>1138488960</v>
          </cell>
          <cell r="AM65">
            <v>18662904.999666665</v>
          </cell>
          <cell r="AN65">
            <v>3089140.9996666647</v>
          </cell>
          <cell r="AO65">
            <v>15573764</v>
          </cell>
          <cell r="AP65">
            <v>1170032136</v>
          </cell>
          <cell r="AQ65">
            <v>15969412.000000007</v>
          </cell>
          <cell r="AR65">
            <v>1154062724</v>
          </cell>
          <cell r="AS65">
            <v>-2818972.0000000875</v>
          </cell>
          <cell r="AT65">
            <v>-14804832</v>
          </cell>
          <cell r="AU65">
            <v>11985859.999999912</v>
          </cell>
          <cell r="AV65">
            <v>1167213164</v>
          </cell>
          <cell r="AW65">
            <v>1164580.0000000075</v>
          </cell>
          <cell r="AX65">
            <v>1166048584</v>
          </cell>
          <cell r="AY65">
            <v>-10499.999999940395</v>
          </cell>
          <cell r="AZ65">
            <v>-440</v>
          </cell>
          <cell r="BA65">
            <v>-10059.999999940395</v>
          </cell>
          <cell r="BB65">
            <v>1167202664</v>
          </cell>
        </row>
        <row r="66">
          <cell r="D66">
            <v>4500000</v>
          </cell>
          <cell r="E66">
            <v>0</v>
          </cell>
          <cell r="F66">
            <v>4500000</v>
          </cell>
          <cell r="G66">
            <v>449832</v>
          </cell>
          <cell r="H66">
            <v>4050168</v>
          </cell>
          <cell r="I66">
            <v>0</v>
          </cell>
          <cell r="J66">
            <v>95628</v>
          </cell>
          <cell r="K66">
            <v>-95628</v>
          </cell>
          <cell r="L66">
            <v>4500000</v>
          </cell>
          <cell r="M66">
            <v>545460</v>
          </cell>
          <cell r="N66">
            <v>3954540</v>
          </cell>
          <cell r="O66">
            <v>0</v>
          </cell>
          <cell r="R66">
            <v>4500000</v>
          </cell>
          <cell r="S66">
            <v>545460</v>
          </cell>
          <cell r="T66">
            <v>3954540</v>
          </cell>
          <cell r="U66">
            <v>0</v>
          </cell>
          <cell r="V66">
            <v>200334</v>
          </cell>
          <cell r="W66">
            <v>-200334</v>
          </cell>
          <cell r="X66">
            <v>4500000</v>
          </cell>
          <cell r="Y66">
            <v>745794</v>
          </cell>
          <cell r="Z66">
            <v>3754206</v>
          </cell>
          <cell r="AA66">
            <v>0</v>
          </cell>
          <cell r="AB66">
            <v>0</v>
          </cell>
          <cell r="AC66">
            <v>0</v>
          </cell>
          <cell r="AD66">
            <v>4500000</v>
          </cell>
          <cell r="AE66">
            <v>745794</v>
          </cell>
          <cell r="AF66">
            <v>3754206</v>
          </cell>
          <cell r="AG66">
            <v>0</v>
          </cell>
          <cell r="AH66">
            <v>107798</v>
          </cell>
          <cell r="AI66">
            <v>-107798</v>
          </cell>
          <cell r="AJ66">
            <v>4500000</v>
          </cell>
          <cell r="AK66">
            <v>853592</v>
          </cell>
          <cell r="AL66">
            <v>3646408</v>
          </cell>
          <cell r="AM66">
            <v>0</v>
          </cell>
          <cell r="AN66">
            <v>186904</v>
          </cell>
          <cell r="AO66">
            <v>-186904</v>
          </cell>
          <cell r="AP66">
            <v>4500000</v>
          </cell>
          <cell r="AQ66">
            <v>1040496</v>
          </cell>
          <cell r="AR66">
            <v>3459504</v>
          </cell>
          <cell r="AS66">
            <v>0</v>
          </cell>
          <cell r="AT66">
            <v>124084</v>
          </cell>
          <cell r="AU66">
            <v>-124084</v>
          </cell>
          <cell r="AV66">
            <v>4500000</v>
          </cell>
          <cell r="AW66">
            <v>1164580</v>
          </cell>
          <cell r="AX66">
            <v>3335420</v>
          </cell>
          <cell r="AY66">
            <v>0</v>
          </cell>
          <cell r="AZ66">
            <v>-440</v>
          </cell>
          <cell r="BA66">
            <v>440</v>
          </cell>
          <cell r="BB66">
            <v>4500000</v>
          </cell>
        </row>
        <row r="67">
          <cell r="D67">
            <v>120000000</v>
          </cell>
          <cell r="E67">
            <v>-100000000</v>
          </cell>
          <cell r="F67">
            <v>20000000</v>
          </cell>
          <cell r="G67">
            <v>13695700</v>
          </cell>
          <cell r="H67">
            <v>6304300</v>
          </cell>
          <cell r="I67">
            <v>-4821</v>
          </cell>
          <cell r="J67">
            <v>-2365217</v>
          </cell>
          <cell r="K67">
            <v>2360396</v>
          </cell>
          <cell r="L67">
            <v>19995179</v>
          </cell>
          <cell r="M67">
            <v>11330483</v>
          </cell>
          <cell r="N67">
            <v>8664696</v>
          </cell>
          <cell r="O67">
            <v>0</v>
          </cell>
          <cell r="P67">
            <v>0</v>
          </cell>
          <cell r="Q67">
            <v>0</v>
          </cell>
          <cell r="R67">
            <v>19995179</v>
          </cell>
          <cell r="S67">
            <v>11330483</v>
          </cell>
          <cell r="T67">
            <v>8664696</v>
          </cell>
          <cell r="U67">
            <v>-8365</v>
          </cell>
          <cell r="V67">
            <v>1464506.7</v>
          </cell>
          <cell r="W67">
            <v>-1472871.7</v>
          </cell>
          <cell r="X67">
            <v>19986814</v>
          </cell>
          <cell r="Y67">
            <v>12794989.699999999</v>
          </cell>
          <cell r="Z67">
            <v>7191824.2999999998</v>
          </cell>
          <cell r="AA67">
            <v>0</v>
          </cell>
          <cell r="AB67">
            <v>0</v>
          </cell>
          <cell r="AC67">
            <v>0</v>
          </cell>
          <cell r="AD67">
            <v>19986814</v>
          </cell>
          <cell r="AE67">
            <v>12794989.699999999</v>
          </cell>
          <cell r="AF67">
            <v>7191824.2999999998</v>
          </cell>
          <cell r="AG67">
            <v>-2019449.9999999995</v>
          </cell>
          <cell r="AH67">
            <v>-745550.69999999925</v>
          </cell>
          <cell r="AI67">
            <v>-1273899.3000000003</v>
          </cell>
          <cell r="AJ67">
            <v>17967364</v>
          </cell>
          <cell r="AK67">
            <v>12049439</v>
          </cell>
          <cell r="AL67">
            <v>5917925</v>
          </cell>
          <cell r="AM67">
            <v>-5671</v>
          </cell>
          <cell r="AN67">
            <v>878090</v>
          </cell>
          <cell r="AO67">
            <v>-883761</v>
          </cell>
          <cell r="AP67">
            <v>17961693</v>
          </cell>
          <cell r="AQ67">
            <v>12927529</v>
          </cell>
          <cell r="AR67">
            <v>5034164</v>
          </cell>
          <cell r="AS67">
            <v>-2707899</v>
          </cell>
          <cell r="AT67">
            <v>-2245060</v>
          </cell>
          <cell r="AU67">
            <v>-462839</v>
          </cell>
          <cell r="AV67">
            <v>15253794</v>
          </cell>
          <cell r="AW67">
            <v>10682469</v>
          </cell>
          <cell r="AX67">
            <v>4571325</v>
          </cell>
          <cell r="AY67">
            <v>0</v>
          </cell>
          <cell r="AZ67">
            <v>-34</v>
          </cell>
          <cell r="BA67">
            <v>34</v>
          </cell>
          <cell r="BB67">
            <v>15253794</v>
          </cell>
        </row>
        <row r="68">
          <cell r="D68">
            <v>20000000</v>
          </cell>
          <cell r="E68">
            <v>0</v>
          </cell>
          <cell r="F68">
            <v>20000000</v>
          </cell>
          <cell r="G68">
            <v>13695700</v>
          </cell>
          <cell r="H68">
            <v>6304300</v>
          </cell>
          <cell r="I68">
            <v>-4821</v>
          </cell>
          <cell r="J68">
            <v>-2365217</v>
          </cell>
          <cell r="K68">
            <v>-969230</v>
          </cell>
          <cell r="L68">
            <v>19995179</v>
          </cell>
          <cell r="M68">
            <v>11330483</v>
          </cell>
          <cell r="N68">
            <v>5335070</v>
          </cell>
          <cell r="O68">
            <v>0</v>
          </cell>
          <cell r="R68">
            <v>16665553</v>
          </cell>
          <cell r="S68">
            <v>11330483</v>
          </cell>
          <cell r="T68">
            <v>5335070</v>
          </cell>
          <cell r="U68">
            <v>-8365</v>
          </cell>
          <cell r="V68">
            <v>1464506.7</v>
          </cell>
          <cell r="W68">
            <v>-1473315.7</v>
          </cell>
          <cell r="X68">
            <v>19986814</v>
          </cell>
          <cell r="Y68">
            <v>12794989.699999999</v>
          </cell>
          <cell r="Z68">
            <v>3861754.3</v>
          </cell>
          <cell r="AA68">
            <v>0</v>
          </cell>
          <cell r="AB68">
            <v>0</v>
          </cell>
          <cell r="AC68">
            <v>0</v>
          </cell>
          <cell r="AD68">
            <v>16656744</v>
          </cell>
          <cell r="AE68">
            <v>12794989.699999999</v>
          </cell>
          <cell r="AF68">
            <v>3861754.3</v>
          </cell>
          <cell r="AG68">
            <v>-2019449.9999999995</v>
          </cell>
          <cell r="AH68">
            <v>-745550.69999999925</v>
          </cell>
          <cell r="AI68">
            <v>-1273899.3000000003</v>
          </cell>
          <cell r="AJ68">
            <v>17967364</v>
          </cell>
          <cell r="AK68">
            <v>12049439</v>
          </cell>
          <cell r="AL68">
            <v>2587854.9999999995</v>
          </cell>
          <cell r="AM68">
            <v>-5671</v>
          </cell>
          <cell r="AN68">
            <v>878090</v>
          </cell>
          <cell r="AO68">
            <v>-884312</v>
          </cell>
          <cell r="AP68">
            <v>17961693</v>
          </cell>
          <cell r="AQ68">
            <v>12927529</v>
          </cell>
          <cell r="AR68">
            <v>1703542.9999999995</v>
          </cell>
          <cell r="AS68">
            <v>-2707899</v>
          </cell>
          <cell r="AT68">
            <v>-2245060</v>
          </cell>
          <cell r="AU68">
            <v>-462839</v>
          </cell>
          <cell r="AV68">
            <v>15253794</v>
          </cell>
          <cell r="AW68">
            <v>10682469</v>
          </cell>
          <cell r="AX68">
            <v>1240703.9999999995</v>
          </cell>
          <cell r="AY68">
            <v>0</v>
          </cell>
          <cell r="AZ68">
            <v>-34</v>
          </cell>
          <cell r="BA68">
            <v>34</v>
          </cell>
          <cell r="BB68">
            <v>15253794</v>
          </cell>
        </row>
        <row r="69">
          <cell r="I69">
            <v>3329626</v>
          </cell>
          <cell r="J69">
            <v>0</v>
          </cell>
          <cell r="K69">
            <v>3329626</v>
          </cell>
          <cell r="L69">
            <v>3329626</v>
          </cell>
          <cell r="M69">
            <v>0</v>
          </cell>
          <cell r="N69">
            <v>3329626</v>
          </cell>
          <cell r="O69">
            <v>0</v>
          </cell>
          <cell r="R69">
            <v>3329626</v>
          </cell>
          <cell r="S69">
            <v>0</v>
          </cell>
          <cell r="T69">
            <v>3329626</v>
          </cell>
          <cell r="U69">
            <v>444</v>
          </cell>
          <cell r="V69">
            <v>0</v>
          </cell>
          <cell r="W69">
            <v>444</v>
          </cell>
          <cell r="X69">
            <v>3330070</v>
          </cell>
          <cell r="Y69">
            <v>0</v>
          </cell>
          <cell r="Z69">
            <v>3330070</v>
          </cell>
          <cell r="AA69">
            <v>0</v>
          </cell>
          <cell r="AB69">
            <v>0</v>
          </cell>
          <cell r="AC69">
            <v>0</v>
          </cell>
          <cell r="AD69">
            <v>3330070</v>
          </cell>
          <cell r="AE69">
            <v>0</v>
          </cell>
          <cell r="AF69">
            <v>3330070</v>
          </cell>
          <cell r="AG69">
            <v>0</v>
          </cell>
          <cell r="AH69">
            <v>0</v>
          </cell>
          <cell r="AI69">
            <v>0</v>
          </cell>
          <cell r="AJ69">
            <v>3330070</v>
          </cell>
          <cell r="AK69">
            <v>0</v>
          </cell>
          <cell r="AL69">
            <v>3330070</v>
          </cell>
          <cell r="AM69">
            <v>551</v>
          </cell>
          <cell r="AN69">
            <v>0</v>
          </cell>
          <cell r="AO69">
            <v>551</v>
          </cell>
          <cell r="AP69">
            <v>3330621</v>
          </cell>
          <cell r="AQ69">
            <v>0</v>
          </cell>
          <cell r="AR69">
            <v>3330621</v>
          </cell>
          <cell r="AS69">
            <v>0</v>
          </cell>
          <cell r="AT69">
            <v>0</v>
          </cell>
          <cell r="AU69">
            <v>0</v>
          </cell>
          <cell r="AV69">
            <v>3330621</v>
          </cell>
          <cell r="AW69">
            <v>0</v>
          </cell>
          <cell r="AX69">
            <v>3330621</v>
          </cell>
          <cell r="AY69">
            <v>0</v>
          </cell>
          <cell r="AZ69">
            <v>0</v>
          </cell>
          <cell r="BA69">
            <v>0</v>
          </cell>
          <cell r="BB69">
            <v>3330621</v>
          </cell>
        </row>
        <row r="70">
          <cell r="D70">
            <v>100000000</v>
          </cell>
          <cell r="E70">
            <v>-100000000</v>
          </cell>
          <cell r="F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</row>
        <row r="71">
          <cell r="D71">
            <v>7000000</v>
          </cell>
          <cell r="E71">
            <v>0</v>
          </cell>
          <cell r="F71">
            <v>7000000</v>
          </cell>
          <cell r="G71">
            <v>7000000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7000000</v>
          </cell>
          <cell r="M71">
            <v>7000000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7000000</v>
          </cell>
          <cell r="S71">
            <v>7000000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7000000</v>
          </cell>
          <cell r="Y71">
            <v>7000000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7000000</v>
          </cell>
          <cell r="AE71">
            <v>7000000</v>
          </cell>
          <cell r="AF71">
            <v>0</v>
          </cell>
          <cell r="AG71">
            <v>-1000000</v>
          </cell>
          <cell r="AH71">
            <v>-1000000</v>
          </cell>
          <cell r="AI71">
            <v>0</v>
          </cell>
          <cell r="AJ71">
            <v>6000000</v>
          </cell>
          <cell r="AK71">
            <v>6000000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6000000</v>
          </cell>
          <cell r="AQ71">
            <v>6000000</v>
          </cell>
          <cell r="AR71">
            <v>0</v>
          </cell>
          <cell r="AS71">
            <v>-3361870</v>
          </cell>
          <cell r="AT71">
            <v>-3361870</v>
          </cell>
          <cell r="AU71">
            <v>0</v>
          </cell>
          <cell r="AV71">
            <v>2638130</v>
          </cell>
          <cell r="AW71">
            <v>2638130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2638130</v>
          </cell>
        </row>
        <row r="72">
          <cell r="D72">
            <v>938570</v>
          </cell>
          <cell r="E72">
            <v>0</v>
          </cell>
          <cell r="F72">
            <v>938570</v>
          </cell>
          <cell r="G72">
            <v>938570</v>
          </cell>
          <cell r="I72">
            <v>0</v>
          </cell>
          <cell r="L72">
            <v>938570</v>
          </cell>
          <cell r="M72">
            <v>938570</v>
          </cell>
          <cell r="N72">
            <v>0</v>
          </cell>
          <cell r="O72">
            <v>0</v>
          </cell>
          <cell r="R72">
            <v>938570</v>
          </cell>
          <cell r="S72">
            <v>938570</v>
          </cell>
          <cell r="T72">
            <v>0</v>
          </cell>
          <cell r="U72">
            <v>0</v>
          </cell>
          <cell r="X72">
            <v>938570</v>
          </cell>
          <cell r="Y72">
            <v>938570</v>
          </cell>
          <cell r="Z72">
            <v>0</v>
          </cell>
          <cell r="AA72">
            <v>0</v>
          </cell>
          <cell r="AD72">
            <v>938570</v>
          </cell>
          <cell r="AE72">
            <v>938570</v>
          </cell>
          <cell r="AF72">
            <v>0</v>
          </cell>
          <cell r="AG72">
            <v>-129148</v>
          </cell>
          <cell r="AH72">
            <v>-129148</v>
          </cell>
          <cell r="AJ72">
            <v>809422</v>
          </cell>
          <cell r="AK72">
            <v>809422</v>
          </cell>
          <cell r="AL72">
            <v>0</v>
          </cell>
          <cell r="AM72">
            <v>0</v>
          </cell>
          <cell r="AP72">
            <v>809422</v>
          </cell>
          <cell r="AQ72">
            <v>809422</v>
          </cell>
          <cell r="AR72">
            <v>0</v>
          </cell>
          <cell r="AS72">
            <v>-607822</v>
          </cell>
          <cell r="AT72">
            <v>-607822</v>
          </cell>
          <cell r="AV72">
            <v>201600</v>
          </cell>
          <cell r="AW72">
            <v>201600</v>
          </cell>
          <cell r="AX72">
            <v>0</v>
          </cell>
          <cell r="AY72">
            <v>0</v>
          </cell>
          <cell r="BB72">
            <v>201600</v>
          </cell>
        </row>
        <row r="73">
          <cell r="D73">
            <v>2867750</v>
          </cell>
          <cell r="E73">
            <v>0</v>
          </cell>
          <cell r="F73">
            <v>2867750</v>
          </cell>
          <cell r="G73">
            <v>2867750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2867750</v>
          </cell>
          <cell r="M73">
            <v>2867750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2867750</v>
          </cell>
          <cell r="S73">
            <v>2867750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2867750</v>
          </cell>
          <cell r="Y73">
            <v>2867750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2867750</v>
          </cell>
          <cell r="AE73">
            <v>2867750</v>
          </cell>
          <cell r="AF73">
            <v>0</v>
          </cell>
          <cell r="AG73">
            <v>-636852</v>
          </cell>
          <cell r="AH73">
            <v>-636852</v>
          </cell>
          <cell r="AI73">
            <v>0</v>
          </cell>
          <cell r="AJ73">
            <v>2230898</v>
          </cell>
          <cell r="AK73">
            <v>2230898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2230898</v>
          </cell>
          <cell r="AQ73">
            <v>2230898</v>
          </cell>
          <cell r="AR73">
            <v>0</v>
          </cell>
          <cell r="AS73">
            <v>-1192048</v>
          </cell>
          <cell r="AT73">
            <v>-1192048</v>
          </cell>
          <cell r="AU73">
            <v>0</v>
          </cell>
          <cell r="AV73">
            <v>1038850</v>
          </cell>
          <cell r="AW73">
            <v>1038850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1038850</v>
          </cell>
        </row>
        <row r="74">
          <cell r="D74">
            <v>1650000</v>
          </cell>
          <cell r="E74">
            <v>0</v>
          </cell>
          <cell r="F74">
            <v>1650000</v>
          </cell>
          <cell r="G74">
            <v>1650000</v>
          </cell>
          <cell r="I74">
            <v>0</v>
          </cell>
          <cell r="L74">
            <v>1650000</v>
          </cell>
          <cell r="M74">
            <v>1650000</v>
          </cell>
          <cell r="N74">
            <v>0</v>
          </cell>
          <cell r="O74">
            <v>0</v>
          </cell>
          <cell r="R74">
            <v>1650000</v>
          </cell>
          <cell r="S74">
            <v>1650000</v>
          </cell>
          <cell r="T74">
            <v>0</v>
          </cell>
          <cell r="U74">
            <v>0</v>
          </cell>
          <cell r="X74">
            <v>1650000</v>
          </cell>
          <cell r="Y74">
            <v>1650000</v>
          </cell>
          <cell r="Z74">
            <v>0</v>
          </cell>
          <cell r="AA74">
            <v>0</v>
          </cell>
          <cell r="AD74">
            <v>1650000</v>
          </cell>
          <cell r="AE74">
            <v>1650000</v>
          </cell>
          <cell r="AF74">
            <v>0</v>
          </cell>
          <cell r="AG74">
            <v>-150000</v>
          </cell>
          <cell r="AH74">
            <v>-150000</v>
          </cell>
          <cell r="AJ74">
            <v>1500000</v>
          </cell>
          <cell r="AK74">
            <v>1500000</v>
          </cell>
          <cell r="AL74">
            <v>0</v>
          </cell>
          <cell r="AM74">
            <v>0</v>
          </cell>
          <cell r="AP74">
            <v>1500000</v>
          </cell>
          <cell r="AQ74">
            <v>1500000</v>
          </cell>
          <cell r="AR74">
            <v>0</v>
          </cell>
          <cell r="AS74">
            <v>-610500</v>
          </cell>
          <cell r="AT74">
            <v>-610500</v>
          </cell>
          <cell r="AV74">
            <v>889500</v>
          </cell>
          <cell r="AW74">
            <v>889500</v>
          </cell>
          <cell r="AX74">
            <v>0</v>
          </cell>
          <cell r="AY74">
            <v>0</v>
          </cell>
          <cell r="BB74">
            <v>889500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I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BB75">
            <v>0</v>
          </cell>
        </row>
        <row r="76">
          <cell r="D76">
            <v>897750</v>
          </cell>
          <cell r="E76">
            <v>0</v>
          </cell>
          <cell r="F76">
            <v>897750</v>
          </cell>
          <cell r="G76">
            <v>897750</v>
          </cell>
          <cell r="I76">
            <v>0</v>
          </cell>
          <cell r="L76">
            <v>897750</v>
          </cell>
          <cell r="M76">
            <v>897750</v>
          </cell>
          <cell r="N76">
            <v>0</v>
          </cell>
          <cell r="O76">
            <v>0</v>
          </cell>
          <cell r="R76">
            <v>897750</v>
          </cell>
          <cell r="S76">
            <v>897750</v>
          </cell>
          <cell r="T76">
            <v>0</v>
          </cell>
          <cell r="U76">
            <v>0</v>
          </cell>
          <cell r="X76">
            <v>897750</v>
          </cell>
          <cell r="Y76">
            <v>897750</v>
          </cell>
          <cell r="Z76">
            <v>0</v>
          </cell>
          <cell r="AA76">
            <v>0</v>
          </cell>
          <cell r="AD76">
            <v>897750</v>
          </cell>
          <cell r="AE76">
            <v>897750</v>
          </cell>
          <cell r="AF76">
            <v>0</v>
          </cell>
          <cell r="AG76">
            <v>-486852</v>
          </cell>
          <cell r="AH76">
            <v>-486852</v>
          </cell>
          <cell r="AJ76">
            <v>410898</v>
          </cell>
          <cell r="AK76">
            <v>410898</v>
          </cell>
          <cell r="AL76">
            <v>0</v>
          </cell>
          <cell r="AM76">
            <v>0</v>
          </cell>
          <cell r="AP76">
            <v>410898</v>
          </cell>
          <cell r="AQ76">
            <v>410898</v>
          </cell>
          <cell r="AR76">
            <v>0</v>
          </cell>
          <cell r="AS76">
            <v>-267948</v>
          </cell>
          <cell r="AT76">
            <v>-267948</v>
          </cell>
          <cell r="AV76">
            <v>142950</v>
          </cell>
          <cell r="AW76">
            <v>142950</v>
          </cell>
          <cell r="AX76">
            <v>0</v>
          </cell>
          <cell r="AY76">
            <v>0</v>
          </cell>
          <cell r="BB76">
            <v>142950</v>
          </cell>
        </row>
        <row r="77">
          <cell r="D77">
            <v>300000</v>
          </cell>
          <cell r="E77">
            <v>0</v>
          </cell>
          <cell r="F77">
            <v>300000</v>
          </cell>
          <cell r="G77">
            <v>300000</v>
          </cell>
          <cell r="I77">
            <v>0</v>
          </cell>
          <cell r="L77">
            <v>300000</v>
          </cell>
          <cell r="M77">
            <v>300000</v>
          </cell>
          <cell r="N77">
            <v>0</v>
          </cell>
          <cell r="O77">
            <v>0</v>
          </cell>
          <cell r="R77">
            <v>300000</v>
          </cell>
          <cell r="S77">
            <v>300000</v>
          </cell>
          <cell r="T77">
            <v>0</v>
          </cell>
          <cell r="U77">
            <v>0</v>
          </cell>
          <cell r="X77">
            <v>300000</v>
          </cell>
          <cell r="Y77">
            <v>300000</v>
          </cell>
          <cell r="Z77">
            <v>0</v>
          </cell>
          <cell r="AA77">
            <v>0</v>
          </cell>
          <cell r="AD77">
            <v>300000</v>
          </cell>
          <cell r="AE77">
            <v>300000</v>
          </cell>
          <cell r="AF77">
            <v>0</v>
          </cell>
          <cell r="AG77">
            <v>0</v>
          </cell>
          <cell r="AH77">
            <v>0</v>
          </cell>
          <cell r="AJ77">
            <v>300000</v>
          </cell>
          <cell r="AK77">
            <v>300000</v>
          </cell>
          <cell r="AL77">
            <v>0</v>
          </cell>
          <cell r="AM77">
            <v>0</v>
          </cell>
          <cell r="AP77">
            <v>300000</v>
          </cell>
          <cell r="AQ77">
            <v>300000</v>
          </cell>
          <cell r="AR77">
            <v>0</v>
          </cell>
          <cell r="AS77">
            <v>-300000</v>
          </cell>
          <cell r="AT77">
            <v>-300000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BB77">
            <v>0</v>
          </cell>
        </row>
        <row r="78">
          <cell r="D78">
            <v>20000</v>
          </cell>
          <cell r="E78">
            <v>0</v>
          </cell>
          <cell r="F78">
            <v>20000</v>
          </cell>
          <cell r="G78">
            <v>20000</v>
          </cell>
          <cell r="I78">
            <v>0</v>
          </cell>
          <cell r="L78">
            <v>20000</v>
          </cell>
          <cell r="M78">
            <v>20000</v>
          </cell>
          <cell r="N78">
            <v>0</v>
          </cell>
          <cell r="O78">
            <v>0</v>
          </cell>
          <cell r="R78">
            <v>20000</v>
          </cell>
          <cell r="S78">
            <v>20000</v>
          </cell>
          <cell r="T78">
            <v>0</v>
          </cell>
          <cell r="U78">
            <v>0</v>
          </cell>
          <cell r="X78">
            <v>20000</v>
          </cell>
          <cell r="Y78">
            <v>20000</v>
          </cell>
          <cell r="Z78">
            <v>0</v>
          </cell>
          <cell r="AA78">
            <v>0</v>
          </cell>
          <cell r="AD78">
            <v>20000</v>
          </cell>
          <cell r="AE78">
            <v>20000</v>
          </cell>
          <cell r="AF78">
            <v>0</v>
          </cell>
          <cell r="AG78">
            <v>0</v>
          </cell>
          <cell r="AH78">
            <v>0</v>
          </cell>
          <cell r="AJ78">
            <v>20000</v>
          </cell>
          <cell r="AK78">
            <v>20000</v>
          </cell>
          <cell r="AL78">
            <v>0</v>
          </cell>
          <cell r="AM78">
            <v>0</v>
          </cell>
          <cell r="AP78">
            <v>20000</v>
          </cell>
          <cell r="AQ78">
            <v>20000</v>
          </cell>
          <cell r="AR78">
            <v>0</v>
          </cell>
          <cell r="AS78">
            <v>-13600</v>
          </cell>
          <cell r="AT78">
            <v>-13600</v>
          </cell>
          <cell r="AV78">
            <v>6400</v>
          </cell>
          <cell r="AW78">
            <v>6400</v>
          </cell>
          <cell r="AX78">
            <v>0</v>
          </cell>
          <cell r="AY78">
            <v>0</v>
          </cell>
          <cell r="BB78">
            <v>6400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I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BB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I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BB80">
            <v>0</v>
          </cell>
        </row>
        <row r="81">
          <cell r="D81">
            <v>3193680</v>
          </cell>
          <cell r="E81">
            <v>0</v>
          </cell>
          <cell r="F81">
            <v>3193680</v>
          </cell>
          <cell r="G81">
            <v>3193680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3193680</v>
          </cell>
          <cell r="M81">
            <v>3193680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3193680</v>
          </cell>
          <cell r="S81">
            <v>3193680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3193680</v>
          </cell>
          <cell r="Y81">
            <v>3193680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3193680</v>
          </cell>
          <cell r="AE81">
            <v>3193680</v>
          </cell>
          <cell r="AF81">
            <v>0</v>
          </cell>
          <cell r="AG81">
            <v>-234000</v>
          </cell>
          <cell r="AH81">
            <v>-234000</v>
          </cell>
          <cell r="AI81">
            <v>0</v>
          </cell>
          <cell r="AJ81">
            <v>2959680</v>
          </cell>
          <cell r="AK81">
            <v>2959680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2959680</v>
          </cell>
          <cell r="AQ81">
            <v>2959680</v>
          </cell>
          <cell r="AR81">
            <v>0</v>
          </cell>
          <cell r="AS81">
            <v>-1562000</v>
          </cell>
          <cell r="AT81">
            <v>-1562000</v>
          </cell>
          <cell r="AU81">
            <v>0</v>
          </cell>
          <cell r="AV81">
            <v>1397680</v>
          </cell>
          <cell r="AW81">
            <v>1397680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1397680</v>
          </cell>
        </row>
        <row r="82">
          <cell r="D82">
            <v>3193680</v>
          </cell>
          <cell r="E82">
            <v>0</v>
          </cell>
          <cell r="F82">
            <v>3193680</v>
          </cell>
          <cell r="G82">
            <v>3193680</v>
          </cell>
          <cell r="I82">
            <v>0</v>
          </cell>
          <cell r="L82">
            <v>3193680</v>
          </cell>
          <cell r="M82">
            <v>3193680</v>
          </cell>
          <cell r="N82">
            <v>0</v>
          </cell>
          <cell r="O82">
            <v>0</v>
          </cell>
          <cell r="R82">
            <v>3193680</v>
          </cell>
          <cell r="S82">
            <v>3193680</v>
          </cell>
          <cell r="T82">
            <v>0</v>
          </cell>
          <cell r="U82">
            <v>0</v>
          </cell>
          <cell r="X82">
            <v>3193680</v>
          </cell>
          <cell r="Y82">
            <v>3193680</v>
          </cell>
          <cell r="Z82">
            <v>0</v>
          </cell>
          <cell r="AA82">
            <v>0</v>
          </cell>
          <cell r="AD82">
            <v>3193680</v>
          </cell>
          <cell r="AE82">
            <v>3193680</v>
          </cell>
          <cell r="AF82">
            <v>0</v>
          </cell>
          <cell r="AG82">
            <v>-234000</v>
          </cell>
          <cell r="AH82">
            <v>-234000</v>
          </cell>
          <cell r="AJ82">
            <v>2959680</v>
          </cell>
          <cell r="AK82">
            <v>2959680</v>
          </cell>
          <cell r="AL82">
            <v>0</v>
          </cell>
          <cell r="AM82">
            <v>0</v>
          </cell>
          <cell r="AP82">
            <v>2959680</v>
          </cell>
          <cell r="AQ82">
            <v>2959680</v>
          </cell>
          <cell r="AR82">
            <v>0</v>
          </cell>
          <cell r="AS82">
            <v>-1562000</v>
          </cell>
          <cell r="AT82">
            <v>-1562000</v>
          </cell>
          <cell r="AV82">
            <v>1397680</v>
          </cell>
          <cell r="AW82">
            <v>1397680</v>
          </cell>
          <cell r="AX82">
            <v>0</v>
          </cell>
          <cell r="AY82">
            <v>0</v>
          </cell>
          <cell r="BB82">
            <v>1397680</v>
          </cell>
        </row>
        <row r="83">
          <cell r="D83">
            <v>0</v>
          </cell>
          <cell r="E83">
            <v>0</v>
          </cell>
          <cell r="F83">
            <v>0</v>
          </cell>
          <cell r="I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BB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I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BB84">
            <v>0</v>
          </cell>
        </row>
        <row r="85">
          <cell r="D85">
            <v>260267910</v>
          </cell>
          <cell r="E85">
            <v>0</v>
          </cell>
          <cell r="F85">
            <v>260267910</v>
          </cell>
          <cell r="G85">
            <v>260267910</v>
          </cell>
          <cell r="I85">
            <v>0</v>
          </cell>
          <cell r="L85">
            <v>260267910</v>
          </cell>
          <cell r="M85">
            <v>260267910</v>
          </cell>
          <cell r="N85">
            <v>0</v>
          </cell>
          <cell r="O85">
            <v>0</v>
          </cell>
          <cell r="R85">
            <v>260267910</v>
          </cell>
          <cell r="S85">
            <v>260267910</v>
          </cell>
          <cell r="T85">
            <v>0</v>
          </cell>
          <cell r="U85">
            <v>0</v>
          </cell>
          <cell r="X85">
            <v>260267910</v>
          </cell>
          <cell r="Y85">
            <v>260267910</v>
          </cell>
          <cell r="Z85">
            <v>0</v>
          </cell>
          <cell r="AA85">
            <v>0</v>
          </cell>
          <cell r="AD85">
            <v>260267910</v>
          </cell>
          <cell r="AE85">
            <v>260267910</v>
          </cell>
          <cell r="AF85">
            <v>0</v>
          </cell>
          <cell r="AG85">
            <v>-180000000</v>
          </cell>
          <cell r="AH85">
            <v>-180000000</v>
          </cell>
          <cell r="AJ85">
            <v>80267910</v>
          </cell>
          <cell r="AK85">
            <v>80267910</v>
          </cell>
          <cell r="AL85">
            <v>0</v>
          </cell>
          <cell r="AM85">
            <v>-80267910</v>
          </cell>
          <cell r="AN85">
            <v>-80267910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BB85">
            <v>0</v>
          </cell>
        </row>
        <row r="86">
          <cell r="D86">
            <v>3090000</v>
          </cell>
          <cell r="E86">
            <v>0</v>
          </cell>
          <cell r="F86">
            <v>3090000</v>
          </cell>
          <cell r="G86">
            <v>3090000</v>
          </cell>
          <cell r="H86">
            <v>0</v>
          </cell>
          <cell r="I86">
            <v>13716578</v>
          </cell>
          <cell r="J86">
            <v>13716578</v>
          </cell>
          <cell r="K86">
            <v>0</v>
          </cell>
          <cell r="L86">
            <v>16806578</v>
          </cell>
          <cell r="M86">
            <v>16806578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16806578</v>
          </cell>
          <cell r="S86">
            <v>16806578</v>
          </cell>
          <cell r="T86">
            <v>0</v>
          </cell>
          <cell r="U86">
            <v>14053880</v>
          </cell>
          <cell r="V86">
            <v>14053880</v>
          </cell>
          <cell r="W86">
            <v>0</v>
          </cell>
          <cell r="X86">
            <v>30860458</v>
          </cell>
          <cell r="Y86">
            <v>30860458</v>
          </cell>
          <cell r="Z86">
            <v>0</v>
          </cell>
          <cell r="AA86">
            <v>0</v>
          </cell>
          <cell r="AC86">
            <v>0</v>
          </cell>
          <cell r="AD86">
            <v>30860458</v>
          </cell>
          <cell r="AE86">
            <v>30860458</v>
          </cell>
          <cell r="AF86">
            <v>0</v>
          </cell>
          <cell r="AG86">
            <v>12130883</v>
          </cell>
          <cell r="AH86">
            <v>12130883</v>
          </cell>
          <cell r="AI86">
            <v>0</v>
          </cell>
          <cell r="AJ86">
            <v>42991341</v>
          </cell>
          <cell r="AK86">
            <v>42991341</v>
          </cell>
          <cell r="AL86">
            <v>0</v>
          </cell>
          <cell r="AM86">
            <v>3601417</v>
          </cell>
          <cell r="AN86">
            <v>3601417</v>
          </cell>
          <cell r="AO86">
            <v>0</v>
          </cell>
          <cell r="AP86">
            <v>46592758</v>
          </cell>
          <cell r="AQ86">
            <v>46592758</v>
          </cell>
          <cell r="AR86">
            <v>0</v>
          </cell>
          <cell r="AS86">
            <v>9520037</v>
          </cell>
          <cell r="AT86">
            <v>9520037</v>
          </cell>
          <cell r="AU86">
            <v>0</v>
          </cell>
          <cell r="AV86">
            <v>56112795</v>
          </cell>
          <cell r="AW86">
            <v>56112795</v>
          </cell>
          <cell r="AX86">
            <v>0</v>
          </cell>
          <cell r="AY86">
            <v>44500</v>
          </cell>
          <cell r="AZ86">
            <v>44500</v>
          </cell>
          <cell r="BA86">
            <v>0</v>
          </cell>
          <cell r="BB86">
            <v>56157295</v>
          </cell>
        </row>
        <row r="87">
          <cell r="D87">
            <v>3090000</v>
          </cell>
          <cell r="E87">
            <v>0</v>
          </cell>
          <cell r="F87">
            <v>3090000</v>
          </cell>
          <cell r="G87">
            <v>3090000</v>
          </cell>
          <cell r="I87">
            <v>0</v>
          </cell>
          <cell r="L87">
            <v>3090000</v>
          </cell>
          <cell r="M87">
            <v>3090000</v>
          </cell>
          <cell r="N87">
            <v>0</v>
          </cell>
          <cell r="O87">
            <v>0</v>
          </cell>
          <cell r="R87">
            <v>3090000</v>
          </cell>
          <cell r="S87">
            <v>3090000</v>
          </cell>
          <cell r="T87">
            <v>0</v>
          </cell>
          <cell r="U87">
            <v>0</v>
          </cell>
          <cell r="X87">
            <v>3090000</v>
          </cell>
          <cell r="Y87">
            <v>3090000</v>
          </cell>
          <cell r="Z87">
            <v>0</v>
          </cell>
          <cell r="AA87">
            <v>0</v>
          </cell>
          <cell r="AD87">
            <v>3090000</v>
          </cell>
          <cell r="AE87">
            <v>3090000</v>
          </cell>
          <cell r="AF87">
            <v>0</v>
          </cell>
          <cell r="AG87">
            <v>0</v>
          </cell>
          <cell r="AJ87">
            <v>3090000</v>
          </cell>
          <cell r="AK87">
            <v>3090000</v>
          </cell>
          <cell r="AL87">
            <v>0</v>
          </cell>
          <cell r="AM87">
            <v>0</v>
          </cell>
          <cell r="AP87">
            <v>3090000</v>
          </cell>
          <cell r="AQ87">
            <v>3090000</v>
          </cell>
          <cell r="AR87">
            <v>0</v>
          </cell>
          <cell r="AS87">
            <v>0</v>
          </cell>
          <cell r="AV87">
            <v>3090000</v>
          </cell>
          <cell r="AW87">
            <v>3090000</v>
          </cell>
          <cell r="AX87">
            <v>0</v>
          </cell>
          <cell r="AY87">
            <v>34000</v>
          </cell>
          <cell r="AZ87">
            <v>34000</v>
          </cell>
          <cell r="BB87">
            <v>3124000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13716578</v>
          </cell>
          <cell r="J88">
            <v>13716578</v>
          </cell>
          <cell r="K88">
            <v>0</v>
          </cell>
          <cell r="L88">
            <v>13716578</v>
          </cell>
          <cell r="M88">
            <v>13716578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13716578</v>
          </cell>
          <cell r="S88">
            <v>13716578</v>
          </cell>
          <cell r="T88">
            <v>0</v>
          </cell>
          <cell r="U88">
            <v>14053880</v>
          </cell>
          <cell r="V88">
            <v>14053880</v>
          </cell>
          <cell r="W88">
            <v>0</v>
          </cell>
          <cell r="X88">
            <v>27770458</v>
          </cell>
          <cell r="Y88">
            <v>27770458</v>
          </cell>
          <cell r="Z88">
            <v>0</v>
          </cell>
          <cell r="AA88">
            <v>0</v>
          </cell>
          <cell r="AC88">
            <v>0</v>
          </cell>
          <cell r="AD88">
            <v>27770458</v>
          </cell>
          <cell r="AE88">
            <v>27770458</v>
          </cell>
          <cell r="AF88">
            <v>0</v>
          </cell>
          <cell r="AG88">
            <v>12130883</v>
          </cell>
          <cell r="AH88">
            <v>12130883</v>
          </cell>
          <cell r="AI88">
            <v>0</v>
          </cell>
          <cell r="AJ88">
            <v>39901341</v>
          </cell>
          <cell r="AK88">
            <v>39901341</v>
          </cell>
          <cell r="AL88">
            <v>0</v>
          </cell>
          <cell r="AM88">
            <v>3601417</v>
          </cell>
          <cell r="AN88">
            <v>3601417</v>
          </cell>
          <cell r="AO88">
            <v>0</v>
          </cell>
          <cell r="AP88">
            <v>43502758</v>
          </cell>
          <cell r="AQ88">
            <v>43502758</v>
          </cell>
          <cell r="AR88">
            <v>0</v>
          </cell>
          <cell r="AS88">
            <v>9520037</v>
          </cell>
          <cell r="AT88">
            <v>9520037</v>
          </cell>
          <cell r="AU88">
            <v>0</v>
          </cell>
          <cell r="AV88">
            <v>53022795</v>
          </cell>
          <cell r="AW88">
            <v>53022795</v>
          </cell>
          <cell r="AX88">
            <v>0</v>
          </cell>
          <cell r="AY88">
            <v>10500</v>
          </cell>
          <cell r="AZ88">
            <v>10500</v>
          </cell>
          <cell r="BA88">
            <v>0</v>
          </cell>
          <cell r="BB88">
            <v>53033295</v>
          </cell>
        </row>
        <row r="89">
          <cell r="D89">
            <v>0</v>
          </cell>
          <cell r="E89">
            <v>0</v>
          </cell>
          <cell r="F89">
            <v>0</v>
          </cell>
          <cell r="I89">
            <v>13711757</v>
          </cell>
          <cell r="J89">
            <v>13711757</v>
          </cell>
          <cell r="L89">
            <v>13711757</v>
          </cell>
          <cell r="M89">
            <v>13711757</v>
          </cell>
          <cell r="N89">
            <v>0</v>
          </cell>
          <cell r="O89">
            <v>0</v>
          </cell>
          <cell r="R89">
            <v>13711757</v>
          </cell>
          <cell r="S89">
            <v>13711757</v>
          </cell>
          <cell r="T89">
            <v>0</v>
          </cell>
          <cell r="U89">
            <v>14045515</v>
          </cell>
          <cell r="V89">
            <v>14045515</v>
          </cell>
          <cell r="X89">
            <v>27757272</v>
          </cell>
          <cell r="Y89">
            <v>27757272</v>
          </cell>
          <cell r="Z89">
            <v>0</v>
          </cell>
          <cell r="AA89">
            <v>0</v>
          </cell>
          <cell r="AD89">
            <v>27757272</v>
          </cell>
          <cell r="AE89">
            <v>27757272</v>
          </cell>
          <cell r="AF89">
            <v>0</v>
          </cell>
          <cell r="AG89">
            <v>12111433</v>
          </cell>
          <cell r="AH89">
            <v>12111433</v>
          </cell>
          <cell r="AJ89">
            <v>39868705</v>
          </cell>
          <cell r="AK89">
            <v>39868705</v>
          </cell>
          <cell r="AL89">
            <v>0</v>
          </cell>
          <cell r="AM89">
            <v>3595746</v>
          </cell>
          <cell r="AN89">
            <v>3595746</v>
          </cell>
          <cell r="AP89">
            <v>43464451</v>
          </cell>
          <cell r="AQ89">
            <v>43464451</v>
          </cell>
          <cell r="AR89">
            <v>0</v>
          </cell>
          <cell r="AS89">
            <v>9515068</v>
          </cell>
          <cell r="AT89">
            <v>9515068</v>
          </cell>
          <cell r="AV89">
            <v>52979519</v>
          </cell>
          <cell r="AW89">
            <v>52979519</v>
          </cell>
          <cell r="AX89">
            <v>0</v>
          </cell>
          <cell r="AY89">
            <v>10500</v>
          </cell>
          <cell r="AZ89">
            <v>10500</v>
          </cell>
          <cell r="BB89">
            <v>52990019</v>
          </cell>
        </row>
        <row r="90">
          <cell r="D90">
            <v>0</v>
          </cell>
          <cell r="E90">
            <v>0</v>
          </cell>
          <cell r="F90">
            <v>0</v>
          </cell>
          <cell r="I90">
            <v>4821</v>
          </cell>
          <cell r="J90">
            <v>4821</v>
          </cell>
          <cell r="L90">
            <v>4821</v>
          </cell>
          <cell r="M90">
            <v>4821</v>
          </cell>
          <cell r="N90">
            <v>0</v>
          </cell>
          <cell r="O90">
            <v>0</v>
          </cell>
          <cell r="R90">
            <v>4821</v>
          </cell>
          <cell r="S90">
            <v>4821</v>
          </cell>
          <cell r="T90">
            <v>0</v>
          </cell>
          <cell r="U90">
            <v>8365</v>
          </cell>
          <cell r="V90">
            <v>8365</v>
          </cell>
          <cell r="X90">
            <v>13186</v>
          </cell>
          <cell r="Y90">
            <v>13186</v>
          </cell>
          <cell r="Z90">
            <v>0</v>
          </cell>
          <cell r="AA90">
            <v>0</v>
          </cell>
          <cell r="AD90">
            <v>13186</v>
          </cell>
          <cell r="AE90">
            <v>13186</v>
          </cell>
          <cell r="AF90">
            <v>0</v>
          </cell>
          <cell r="AG90">
            <v>19450</v>
          </cell>
          <cell r="AH90">
            <v>19450</v>
          </cell>
          <cell r="AJ90">
            <v>32636</v>
          </cell>
          <cell r="AK90">
            <v>32636</v>
          </cell>
          <cell r="AL90">
            <v>0</v>
          </cell>
          <cell r="AM90">
            <v>5671</v>
          </cell>
          <cell r="AN90">
            <v>5671</v>
          </cell>
          <cell r="AP90">
            <v>38307</v>
          </cell>
          <cell r="AQ90">
            <v>38307</v>
          </cell>
          <cell r="AR90">
            <v>0</v>
          </cell>
          <cell r="AS90">
            <v>4969</v>
          </cell>
          <cell r="AT90">
            <v>4969</v>
          </cell>
          <cell r="AV90">
            <v>43276</v>
          </cell>
          <cell r="AW90">
            <v>43276</v>
          </cell>
          <cell r="AX90">
            <v>0</v>
          </cell>
          <cell r="AY90">
            <v>0</v>
          </cell>
          <cell r="AZ90">
            <v>0</v>
          </cell>
          <cell r="BB90">
            <v>43276</v>
          </cell>
        </row>
        <row r="91">
          <cell r="D91">
            <v>340000000</v>
          </cell>
          <cell r="E91">
            <v>0</v>
          </cell>
          <cell r="F91">
            <v>340000000</v>
          </cell>
          <cell r="G91">
            <v>340000000</v>
          </cell>
          <cell r="L91">
            <v>340000000</v>
          </cell>
          <cell r="M91">
            <v>340000000</v>
          </cell>
          <cell r="N91">
            <v>0</v>
          </cell>
          <cell r="O91">
            <v>0</v>
          </cell>
          <cell r="R91">
            <v>340000000</v>
          </cell>
          <cell r="S91">
            <v>340000000</v>
          </cell>
          <cell r="T91">
            <v>0</v>
          </cell>
          <cell r="U91">
            <v>0</v>
          </cell>
          <cell r="X91">
            <v>340000000</v>
          </cell>
          <cell r="Y91">
            <v>340000000</v>
          </cell>
          <cell r="Z91">
            <v>0</v>
          </cell>
          <cell r="AA91">
            <v>0</v>
          </cell>
          <cell r="AD91">
            <v>340000000</v>
          </cell>
          <cell r="AE91">
            <v>340000000</v>
          </cell>
          <cell r="AF91">
            <v>0</v>
          </cell>
          <cell r="AG91">
            <v>0</v>
          </cell>
          <cell r="AH91">
            <v>0</v>
          </cell>
          <cell r="AJ91">
            <v>340000000</v>
          </cell>
          <cell r="AK91">
            <v>340000000</v>
          </cell>
          <cell r="AL91">
            <v>0</v>
          </cell>
          <cell r="AM91">
            <v>0</v>
          </cell>
          <cell r="AN91">
            <v>0</v>
          </cell>
          <cell r="AP91">
            <v>340000000</v>
          </cell>
          <cell r="AQ91">
            <v>340000000</v>
          </cell>
          <cell r="AR91">
            <v>0</v>
          </cell>
          <cell r="AS91">
            <v>0</v>
          </cell>
          <cell r="AV91">
            <v>340000000</v>
          </cell>
          <cell r="AW91">
            <v>340000000</v>
          </cell>
          <cell r="AX91">
            <v>0</v>
          </cell>
          <cell r="AY91">
            <v>0</v>
          </cell>
          <cell r="AZ91">
            <v>0</v>
          </cell>
          <cell r="BB91">
            <v>340000000</v>
          </cell>
        </row>
      </sheetData>
      <sheetData sheetId="9">
        <row r="7">
          <cell r="D7">
            <v>2638130</v>
          </cell>
          <cell r="E7">
            <v>1332515</v>
          </cell>
          <cell r="F7">
            <v>2323788</v>
          </cell>
          <cell r="G7">
            <v>314342</v>
          </cell>
          <cell r="H7">
            <v>0.88084666032379</v>
          </cell>
        </row>
        <row r="8">
          <cell r="D8">
            <v>201600</v>
          </cell>
          <cell r="E8">
            <v>34204</v>
          </cell>
          <cell r="F8">
            <v>199617</v>
          </cell>
          <cell r="G8">
            <v>1983</v>
          </cell>
          <cell r="H8">
            <v>0.99016369047619046</v>
          </cell>
        </row>
        <row r="9">
          <cell r="D9">
            <v>18000</v>
          </cell>
          <cell r="E9">
            <v>0</v>
          </cell>
          <cell r="F9">
            <v>17679</v>
          </cell>
          <cell r="G9">
            <v>321</v>
          </cell>
          <cell r="H9">
            <v>0.98216666666666663</v>
          </cell>
        </row>
        <row r="10">
          <cell r="D10">
            <v>14000</v>
          </cell>
          <cell r="E10">
            <v>0</v>
          </cell>
          <cell r="F10">
            <v>13365</v>
          </cell>
          <cell r="G10">
            <v>635</v>
          </cell>
          <cell r="H10">
            <v>0.95464285714285713</v>
          </cell>
        </row>
        <row r="11">
          <cell r="D11">
            <v>4000</v>
          </cell>
          <cell r="E11">
            <v>24704</v>
          </cell>
          <cell r="F11">
            <v>3459</v>
          </cell>
          <cell r="G11">
            <v>541</v>
          </cell>
          <cell r="H11">
            <v>0.86475000000000002</v>
          </cell>
        </row>
        <row r="12">
          <cell r="D12">
            <v>1600</v>
          </cell>
          <cell r="E12">
            <v>9500</v>
          </cell>
          <cell r="F12">
            <v>1596</v>
          </cell>
          <cell r="G12">
            <v>4</v>
          </cell>
          <cell r="H12">
            <v>0.99750000000000005</v>
          </cell>
        </row>
        <row r="13">
          <cell r="D13">
            <v>38000</v>
          </cell>
          <cell r="F13">
            <v>37876</v>
          </cell>
          <cell r="G13">
            <v>124</v>
          </cell>
          <cell r="H13">
            <v>0.99673684210526314</v>
          </cell>
        </row>
        <row r="14">
          <cell r="D14">
            <v>126000</v>
          </cell>
          <cell r="F14">
            <v>125642</v>
          </cell>
          <cell r="G14">
            <v>358</v>
          </cell>
          <cell r="H14">
            <v>0.99715873015873013</v>
          </cell>
        </row>
        <row r="15">
          <cell r="D15">
            <v>1038850</v>
          </cell>
          <cell r="E15">
            <v>4632</v>
          </cell>
          <cell r="F15">
            <v>826666</v>
          </cell>
          <cell r="G15">
            <v>212184</v>
          </cell>
          <cell r="H15">
            <v>0.79575107089570196</v>
          </cell>
        </row>
        <row r="16">
          <cell r="D16">
            <v>889500</v>
          </cell>
          <cell r="E16">
            <v>2646</v>
          </cell>
          <cell r="F16">
            <v>789152</v>
          </cell>
          <cell r="G16">
            <v>100348</v>
          </cell>
          <cell r="H16">
            <v>0.88718605958403596</v>
          </cell>
        </row>
        <row r="17">
          <cell r="D17">
            <v>39500</v>
          </cell>
          <cell r="E17">
            <v>0</v>
          </cell>
          <cell r="F17">
            <v>39347</v>
          </cell>
          <cell r="G17">
            <v>153</v>
          </cell>
          <cell r="H17">
            <v>0.99612658227848105</v>
          </cell>
        </row>
        <row r="18">
          <cell r="D18">
            <v>750000</v>
          </cell>
          <cell r="E18">
            <v>0</v>
          </cell>
          <cell r="F18">
            <v>749805</v>
          </cell>
          <cell r="G18">
            <v>195</v>
          </cell>
          <cell r="H18">
            <v>0.99973999999999996</v>
          </cell>
        </row>
        <row r="19">
          <cell r="D19">
            <v>100000</v>
          </cell>
          <cell r="E19">
            <v>2646</v>
          </cell>
          <cell r="F19">
            <v>0</v>
          </cell>
          <cell r="G19">
            <v>100000</v>
          </cell>
          <cell r="H19">
            <v>0</v>
          </cell>
        </row>
        <row r="20">
          <cell r="D20">
            <v>142950</v>
          </cell>
          <cell r="E20">
            <v>1986</v>
          </cell>
          <cell r="F20">
            <v>32166</v>
          </cell>
          <cell r="G20">
            <v>110784</v>
          </cell>
          <cell r="H20">
            <v>0.22501573976915004</v>
          </cell>
        </row>
        <row r="21">
          <cell r="D21">
            <v>10000</v>
          </cell>
          <cell r="E21">
            <v>1986</v>
          </cell>
          <cell r="F21">
            <v>9998</v>
          </cell>
          <cell r="G21">
            <v>2</v>
          </cell>
          <cell r="H21">
            <v>0.99980000000000002</v>
          </cell>
        </row>
        <row r="22">
          <cell r="D22">
            <v>50000</v>
          </cell>
          <cell r="F22">
            <v>0</v>
          </cell>
          <cell r="G22">
            <v>50000</v>
          </cell>
          <cell r="H22">
            <v>0</v>
          </cell>
        </row>
        <row r="23">
          <cell r="D23">
            <v>12000</v>
          </cell>
          <cell r="F23">
            <v>0</v>
          </cell>
          <cell r="G23">
            <v>12000</v>
          </cell>
          <cell r="H23">
            <v>0</v>
          </cell>
        </row>
        <row r="24">
          <cell r="D24">
            <v>50000</v>
          </cell>
          <cell r="F24">
            <v>1390</v>
          </cell>
          <cell r="G24">
            <v>48610</v>
          </cell>
          <cell r="H24">
            <v>2.7799999999999998E-2</v>
          </cell>
        </row>
        <row r="25">
          <cell r="D25">
            <v>5200</v>
          </cell>
          <cell r="F25">
            <v>5140</v>
          </cell>
          <cell r="G25">
            <v>60</v>
          </cell>
          <cell r="H25">
            <v>0.9884615384615385</v>
          </cell>
        </row>
        <row r="26">
          <cell r="D26">
            <v>5000</v>
          </cell>
          <cell r="F26">
            <v>4980</v>
          </cell>
          <cell r="G26">
            <v>20</v>
          </cell>
          <cell r="H26">
            <v>0.996</v>
          </cell>
        </row>
        <row r="27">
          <cell r="D27">
            <v>8250</v>
          </cell>
          <cell r="F27">
            <v>8198</v>
          </cell>
          <cell r="G27">
            <v>52</v>
          </cell>
          <cell r="H27">
            <v>0.99369696969696975</v>
          </cell>
        </row>
        <row r="28">
          <cell r="D28">
            <v>2500</v>
          </cell>
          <cell r="F28">
            <v>2460</v>
          </cell>
          <cell r="G28">
            <v>40</v>
          </cell>
          <cell r="H28">
            <v>0.98399999999999999</v>
          </cell>
        </row>
        <row r="29">
          <cell r="D29">
            <v>6400</v>
          </cell>
          <cell r="E29">
            <v>0</v>
          </cell>
          <cell r="F29">
            <v>5348</v>
          </cell>
          <cell r="G29">
            <v>1052</v>
          </cell>
          <cell r="H29">
            <v>0.83562499999999995</v>
          </cell>
        </row>
        <row r="30">
          <cell r="D30">
            <v>5200</v>
          </cell>
          <cell r="F30">
            <v>4224</v>
          </cell>
          <cell r="G30">
            <v>976</v>
          </cell>
          <cell r="H30">
            <v>0.81230769230769229</v>
          </cell>
        </row>
        <row r="31">
          <cell r="D31">
            <v>1200</v>
          </cell>
          <cell r="F31">
            <v>1124</v>
          </cell>
          <cell r="G31">
            <v>76</v>
          </cell>
          <cell r="H31">
            <v>0.93666666666666665</v>
          </cell>
        </row>
        <row r="32">
          <cell r="D32">
            <v>1397680</v>
          </cell>
          <cell r="E32">
            <v>1293679</v>
          </cell>
          <cell r="F32">
            <v>1297505</v>
          </cell>
          <cell r="G32">
            <v>100175</v>
          </cell>
          <cell r="H32">
            <v>0.92832765726060329</v>
          </cell>
        </row>
        <row r="33">
          <cell r="D33">
            <v>1397680</v>
          </cell>
          <cell r="E33">
            <v>1293679</v>
          </cell>
          <cell r="F33">
            <v>1297505</v>
          </cell>
          <cell r="G33">
            <v>100175</v>
          </cell>
          <cell r="H33">
            <v>0.92832765726060329</v>
          </cell>
        </row>
        <row r="34">
          <cell r="D34">
            <v>100000</v>
          </cell>
          <cell r="E34">
            <v>0</v>
          </cell>
          <cell r="F34">
            <v>0</v>
          </cell>
          <cell r="G34">
            <v>100000</v>
          </cell>
          <cell r="H34">
            <v>0</v>
          </cell>
        </row>
        <row r="35">
          <cell r="D35">
            <v>4000</v>
          </cell>
          <cell r="E35">
            <v>0</v>
          </cell>
          <cell r="F35">
            <v>3826</v>
          </cell>
          <cell r="G35">
            <v>174</v>
          </cell>
          <cell r="H35">
            <v>0.95650000000000002</v>
          </cell>
        </row>
        <row r="36">
          <cell r="D36">
            <v>1293680</v>
          </cell>
          <cell r="E36">
            <v>1293679</v>
          </cell>
          <cell r="F36">
            <v>1293679</v>
          </cell>
          <cell r="G36">
            <v>1</v>
          </cell>
          <cell r="H36">
            <v>0.9999992270113166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showGridLines="0" workbookViewId="0">
      <selection activeCell="B21" sqref="B21"/>
    </sheetView>
  </sheetViews>
  <sheetFormatPr defaultRowHeight="12.75"/>
  <cols>
    <col min="1" max="1" width="3.7109375" style="9" bestFit="1" customWidth="1"/>
    <col min="2" max="2" width="106.85546875" style="10" customWidth="1"/>
    <col min="3" max="3" width="10.42578125" style="5" customWidth="1"/>
    <col min="4" max="16384" width="9.140625" style="5"/>
  </cols>
  <sheetData>
    <row r="1" spans="1:3">
      <c r="A1" s="660" t="s">
        <v>357</v>
      </c>
      <c r="B1" s="660"/>
    </row>
    <row r="2" spans="1:3" s="8" customFormat="1" ht="39" thickBot="1">
      <c r="A2" s="6" t="s">
        <v>345</v>
      </c>
      <c r="B2" s="7" t="s">
        <v>358</v>
      </c>
    </row>
    <row r="3" spans="1:3" ht="13.5" thickTop="1"/>
    <row r="4" spans="1:3" ht="15" customHeight="1">
      <c r="A4" s="9">
        <v>1</v>
      </c>
      <c r="B4" s="11" t="str">
        <f>Т1!A1</f>
        <v>Отчет за изпълнението на  бюджета на НЗОК по разходи и трансфери към 31.12.2011 година</v>
      </c>
      <c r="C4" s="12"/>
    </row>
    <row r="5" spans="1:3" ht="11.25" hidden="1" customHeight="1">
      <c r="A5" s="13"/>
      <c r="B5" s="53"/>
      <c r="C5" s="12"/>
    </row>
    <row r="6" spans="1:3" ht="15" hidden="1" customHeight="1">
      <c r="A6" s="9">
        <v>2</v>
      </c>
      <c r="B6" s="53" t="str">
        <f>Т2!B1</f>
        <v>Разшифровка по подпараграфи на административните разходи на НЗОК - ЦУ и РЗОК за 2011 г.</v>
      </c>
      <c r="C6" s="12"/>
    </row>
    <row r="7" spans="1:3" ht="15" customHeight="1">
      <c r="A7" s="9">
        <v>2</v>
      </c>
      <c r="B7" s="53" t="str">
        <f>Т3!A1</f>
        <v>Отчет за изпълнението на  бюджета на ЦУ на НЗОК по разходи и трансфери към 31.12.2011 година</v>
      </c>
      <c r="C7" s="12"/>
    </row>
    <row r="8" spans="1:3" ht="15" hidden="1" customHeight="1">
      <c r="A8" s="200"/>
      <c r="B8" s="53"/>
      <c r="C8" s="12"/>
    </row>
    <row r="9" spans="1:3" ht="15" customHeight="1">
      <c r="A9" s="9">
        <v>3</v>
      </c>
      <c r="B9" s="53" t="str">
        <f>Т4!A1</f>
        <v>Отчет за изпълнението на бюджета на РЗОК по разходи и трансфери към 31.12.2011 година</v>
      </c>
      <c r="C9" s="12"/>
    </row>
    <row r="10" spans="1:3" ht="15" hidden="1" customHeight="1">
      <c r="A10" s="200"/>
      <c r="B10" s="53"/>
      <c r="C10" s="12"/>
    </row>
    <row r="11" spans="1:3" s="16" customFormat="1" ht="15" customHeight="1">
      <c r="A11" s="14">
        <v>4</v>
      </c>
      <c r="B11" s="53" t="str">
        <f>'T5'!A1</f>
        <v>Справка за отразените вътрешно - компенсирани промени по бюджета на НЗОК за 2011 година</v>
      </c>
      <c r="C11" s="15"/>
    </row>
    <row r="12" spans="1:3" ht="15.75" customHeight="1">
      <c r="A12" s="9">
        <v>5</v>
      </c>
      <c r="B12" s="53" t="str">
        <f>'Капиталови разходи Т1'!A1</f>
        <v>Отчет за изпълнението на инвестиционната програма на НЗОК към 31.12.2011 година</v>
      </c>
      <c r="C12" s="12"/>
    </row>
    <row r="13" spans="1:3" ht="13.5" thickBot="1">
      <c r="A13" s="17"/>
      <c r="B13" s="18"/>
    </row>
    <row r="14" spans="1:3" ht="13.5" thickTop="1"/>
  </sheetData>
  <mergeCells count="1">
    <mergeCell ref="A1:B1"/>
  </mergeCells>
  <phoneticPr fontId="55" type="noConversion"/>
  <hyperlinks>
    <hyperlink ref="B4" location="Т1!A1" display="Т1!A1"/>
    <hyperlink ref="B6" location="Т2!Print_Area" display="Т2!Print_Area"/>
    <hyperlink ref="B7" location="Т3!A1" display="Т3!A1"/>
    <hyperlink ref="B9" location="Т4!Print_Area" display="Т4!Print_Area"/>
    <hyperlink ref="B12" location="'Капиталови разходи Т1'!A1" display="'Капиталови разходи Т1'!A1"/>
    <hyperlink ref="B11" location="'T5'!Print_Titles" display="'T5'!Print_Titles"/>
  </hyperlink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FF00"/>
  </sheetPr>
  <dimension ref="A1:Z83"/>
  <sheetViews>
    <sheetView tabSelected="1" view="pageBreakPreview" zoomScale="75" zoomScaleNormal="80" zoomScaleSheetLayoutView="75" workbookViewId="0">
      <pane xSplit="3" ySplit="4" topLeftCell="D5" activePane="bottomRight" state="frozen"/>
      <selection activeCell="L9" sqref="L9"/>
      <selection pane="topRight" activeCell="L9" sqref="L9"/>
      <selection pane="bottomLeft" activeCell="L9" sqref="L9"/>
      <selection pane="bottomRight" activeCell="A3" sqref="A3:B4"/>
    </sheetView>
  </sheetViews>
  <sheetFormatPr defaultRowHeight="15.75"/>
  <cols>
    <col min="1" max="1" width="8.28515625" style="106" customWidth="1"/>
    <col min="2" max="2" width="58.5703125" style="129" customWidth="1"/>
    <col min="3" max="3" width="7.7109375" style="106" bestFit="1" customWidth="1"/>
    <col min="4" max="4" width="15.5703125" style="106" bestFit="1" customWidth="1"/>
    <col min="5" max="5" width="14.42578125" style="106" customWidth="1"/>
    <col min="6" max="6" width="14.5703125" style="106" customWidth="1"/>
    <col min="7" max="8" width="12" style="106" customWidth="1"/>
    <col min="9" max="9" width="15.5703125" style="106" customWidth="1"/>
    <col min="10" max="10" width="11.42578125" style="106" hidden="1" customWidth="1"/>
    <col min="11" max="11" width="10.5703125" style="106" hidden="1" customWidth="1"/>
    <col min="12" max="12" width="14.42578125" style="106" hidden="1" customWidth="1"/>
    <col min="13" max="13" width="12.5703125" style="106" hidden="1" customWidth="1"/>
    <col min="14" max="14" width="12.85546875" style="106" hidden="1" customWidth="1"/>
    <col min="15" max="16" width="13.42578125" style="106" bestFit="1" customWidth="1"/>
    <col min="17" max="17" width="12.7109375" style="106" bestFit="1" customWidth="1"/>
    <col min="18" max="18" width="11.5703125" style="106" bestFit="1" customWidth="1"/>
    <col min="19" max="19" width="9.140625" style="106"/>
    <col min="20" max="20" width="19.42578125" style="106" customWidth="1"/>
    <col min="21" max="21" width="9.140625" style="106"/>
    <col min="22" max="22" width="16.42578125" style="106" customWidth="1"/>
    <col min="23" max="23" width="14.5703125" style="106" customWidth="1"/>
    <col min="24" max="24" width="15.5703125" style="106" customWidth="1"/>
    <col min="25" max="25" width="12" style="106" customWidth="1"/>
    <col min="26" max="26" width="11.42578125" style="106" customWidth="1"/>
    <col min="27" max="27" width="11.85546875" style="106" customWidth="1"/>
    <col min="28" max="28" width="11.5703125" style="106" customWidth="1"/>
    <col min="29" max="16384" width="9.140625" style="106"/>
  </cols>
  <sheetData>
    <row r="1" spans="1:26" s="117" customFormat="1" ht="35.25" customHeight="1">
      <c r="A1" s="663" t="s">
        <v>665</v>
      </c>
      <c r="B1" s="664"/>
      <c r="C1" s="664"/>
      <c r="D1" s="664"/>
      <c r="E1" s="664"/>
      <c r="F1" s="664"/>
      <c r="G1" s="664"/>
      <c r="H1" s="665"/>
      <c r="I1" s="131"/>
      <c r="J1" s="131"/>
    </row>
    <row r="2" spans="1:26" s="117" customFormat="1" ht="26.25" customHeight="1">
      <c r="A2" s="132"/>
      <c r="B2" s="167"/>
      <c r="C2" s="132"/>
      <c r="D2" s="132"/>
      <c r="E2" s="132"/>
      <c r="F2" s="133"/>
      <c r="G2" s="133"/>
      <c r="H2" s="133" t="s">
        <v>18</v>
      </c>
      <c r="I2" s="131"/>
      <c r="J2" s="131"/>
    </row>
    <row r="3" spans="1:26" s="107" customFormat="1" ht="45.75" customHeight="1">
      <c r="A3" s="666" t="s">
        <v>19</v>
      </c>
      <c r="B3" s="666"/>
      <c r="C3" s="666" t="s">
        <v>20</v>
      </c>
      <c r="D3" s="666" t="s">
        <v>601</v>
      </c>
      <c r="E3" s="666" t="s">
        <v>607</v>
      </c>
      <c r="F3" s="666" t="s">
        <v>666</v>
      </c>
      <c r="G3" s="666" t="s">
        <v>21</v>
      </c>
      <c r="H3" s="666"/>
      <c r="I3" s="666"/>
      <c r="J3" s="666" t="s">
        <v>601</v>
      </c>
      <c r="K3" s="666" t="s">
        <v>607</v>
      </c>
      <c r="L3" s="666" t="s">
        <v>666</v>
      </c>
      <c r="M3" s="666" t="s">
        <v>21</v>
      </c>
      <c r="N3" s="666"/>
      <c r="O3" s="579"/>
      <c r="P3" s="662"/>
      <c r="R3" s="662"/>
      <c r="V3" s="666"/>
      <c r="W3" s="662"/>
      <c r="X3" s="662"/>
      <c r="Y3" s="661"/>
      <c r="Z3" s="661"/>
    </row>
    <row r="4" spans="1:26" s="108" customFormat="1" ht="66" customHeight="1">
      <c r="A4" s="666"/>
      <c r="B4" s="666"/>
      <c r="C4" s="666"/>
      <c r="D4" s="666"/>
      <c r="E4" s="666"/>
      <c r="F4" s="666"/>
      <c r="G4" s="657" t="s">
        <v>608</v>
      </c>
      <c r="H4" s="657" t="s">
        <v>609</v>
      </c>
      <c r="I4" s="666"/>
      <c r="J4" s="666"/>
      <c r="K4" s="666"/>
      <c r="L4" s="666"/>
      <c r="M4" s="657" t="s">
        <v>608</v>
      </c>
      <c r="N4" s="657" t="s">
        <v>609</v>
      </c>
      <c r="P4" s="662"/>
      <c r="R4" s="662"/>
      <c r="V4" s="666"/>
      <c r="W4" s="662"/>
      <c r="X4" s="662"/>
      <c r="Y4" s="661"/>
      <c r="Z4" s="661"/>
    </row>
    <row r="5" spans="1:26" s="109" customFormat="1">
      <c r="A5" s="38" t="s">
        <v>348</v>
      </c>
      <c r="B5" s="1" t="s">
        <v>359</v>
      </c>
      <c r="C5" s="28"/>
      <c r="D5" s="26">
        <f>D6+D65+D70</f>
        <v>2633729602</v>
      </c>
      <c r="E5" s="26">
        <f>E6+E65+E70</f>
        <v>2633729602</v>
      </c>
      <c r="F5" s="26">
        <f>F6+F65+F70</f>
        <v>2621632770</v>
      </c>
      <c r="G5" s="2">
        <f>F5/D5</f>
        <v>0.99540695749828911</v>
      </c>
      <c r="H5" s="2">
        <f>F5/E5</f>
        <v>0.99540695749828911</v>
      </c>
      <c r="I5" s="118"/>
      <c r="J5" s="578">
        <f>D5-[28]Т1!D5</f>
        <v>0</v>
      </c>
      <c r="K5" s="578">
        <f>E5-[28]Т1!E5</f>
        <v>0</v>
      </c>
      <c r="L5" s="578">
        <f>F5-[28]Т1!F5</f>
        <v>0</v>
      </c>
      <c r="M5" s="578">
        <f>G5-[28]Т1!G5</f>
        <v>0</v>
      </c>
      <c r="N5" s="578">
        <f>H5-[28]Т1!H5</f>
        <v>0</v>
      </c>
      <c r="O5" s="578"/>
      <c r="P5" s="118"/>
      <c r="Q5" s="578"/>
      <c r="S5" s="578"/>
      <c r="T5" s="118"/>
      <c r="U5" s="578"/>
      <c r="W5" s="578"/>
      <c r="X5" s="578"/>
      <c r="Y5" s="118"/>
      <c r="Z5" s="118"/>
    </row>
    <row r="6" spans="1:26" s="119" customFormat="1" ht="22.5" customHeight="1">
      <c r="A6" s="136"/>
      <c r="B6" s="22" t="s">
        <v>138</v>
      </c>
      <c r="C6" s="24"/>
      <c r="D6" s="20">
        <f>D7+D50+D64</f>
        <v>2290639602</v>
      </c>
      <c r="E6" s="20">
        <f>E7+E50+E64</f>
        <v>2237572307</v>
      </c>
      <c r="F6" s="20">
        <f>F7+F50+F64</f>
        <v>2225476134</v>
      </c>
      <c r="G6" s="2">
        <f t="shared" ref="G6:G69" si="0">F6/D6</f>
        <v>0.97155228262747895</v>
      </c>
      <c r="H6" s="2">
        <f t="shared" ref="H6:H69" si="1">F6/E6</f>
        <v>0.99459406386012261</v>
      </c>
      <c r="I6" s="118"/>
      <c r="J6" s="578">
        <f>D6-[28]Т1!D6</f>
        <v>0</v>
      </c>
      <c r="K6" s="578">
        <f>E6-[28]Т1!E6</f>
        <v>0</v>
      </c>
      <c r="L6" s="578">
        <f>F6-[28]Т1!F6</f>
        <v>0</v>
      </c>
      <c r="M6" s="578">
        <f>G6-[28]Т1!G6</f>
        <v>0</v>
      </c>
      <c r="N6" s="578">
        <f>H6-[28]Т1!H6</f>
        <v>0</v>
      </c>
      <c r="O6" s="578"/>
      <c r="P6" s="118"/>
      <c r="Q6" s="578"/>
      <c r="R6" s="118"/>
      <c r="S6" s="578"/>
      <c r="T6" s="118"/>
      <c r="U6" s="578"/>
      <c r="W6" s="118"/>
      <c r="X6" s="118"/>
      <c r="Y6" s="118"/>
      <c r="Z6" s="118"/>
    </row>
    <row r="7" spans="1:26" s="109" customFormat="1" ht="17.100000000000001" customHeight="1">
      <c r="A7" s="39" t="s">
        <v>328</v>
      </c>
      <c r="B7" s="22" t="s">
        <v>23</v>
      </c>
      <c r="C7" s="24"/>
      <c r="D7" s="20">
        <f>D8+D38</f>
        <v>2023371692</v>
      </c>
      <c r="E7" s="20">
        <f>E8+E38</f>
        <v>2234934177</v>
      </c>
      <c r="F7" s="20">
        <f>F8+F38</f>
        <v>2223152346</v>
      </c>
      <c r="G7" s="2">
        <f t="shared" si="0"/>
        <v>1.0987365073801774</v>
      </c>
      <c r="H7" s="2">
        <f t="shared" si="1"/>
        <v>0.9947283319923923</v>
      </c>
      <c r="I7" s="118"/>
      <c r="J7" s="578">
        <f>D7-[28]Т1!D7</f>
        <v>0</v>
      </c>
      <c r="K7" s="578">
        <f>E7-[28]Т1!E7</f>
        <v>0</v>
      </c>
      <c r="L7" s="578">
        <f>F7-[28]Т1!F7</f>
        <v>0</v>
      </c>
      <c r="M7" s="578">
        <f>G7-[28]Т1!G7</f>
        <v>0</v>
      </c>
      <c r="N7" s="578">
        <f>H7-[28]Т1!H7</f>
        <v>0</v>
      </c>
      <c r="O7" s="578"/>
      <c r="P7" s="118"/>
      <c r="Q7" s="578"/>
      <c r="R7" s="118"/>
      <c r="S7" s="578"/>
      <c r="T7" s="118"/>
      <c r="U7" s="578"/>
      <c r="W7" s="578"/>
      <c r="X7" s="578"/>
      <c r="Y7" s="118"/>
      <c r="Z7" s="118"/>
    </row>
    <row r="8" spans="1:26" s="119" customFormat="1">
      <c r="A8" s="40"/>
      <c r="B8" s="29" t="s">
        <v>24</v>
      </c>
      <c r="C8" s="24"/>
      <c r="D8" s="20">
        <f>D9+D13+D19+D23</f>
        <v>48851666</v>
      </c>
      <c r="E8" s="20">
        <f>E9+E13+E19+E23</f>
        <v>38117666</v>
      </c>
      <c r="F8" s="20">
        <f>F9+F13+F19+F23</f>
        <v>36294245</v>
      </c>
      <c r="G8" s="2">
        <f t="shared" si="0"/>
        <v>0.74294794777316298</v>
      </c>
      <c r="H8" s="2">
        <f t="shared" si="1"/>
        <v>0.95216336173363814</v>
      </c>
      <c r="I8" s="118"/>
      <c r="J8" s="578">
        <f>D8-[28]Т1!D8</f>
        <v>0</v>
      </c>
      <c r="K8" s="578">
        <f>E8-[28]Т1!E8</f>
        <v>0</v>
      </c>
      <c r="L8" s="578">
        <f>F8-[28]Т1!F8</f>
        <v>0</v>
      </c>
      <c r="M8" s="578">
        <f>G8-[28]Т1!G8</f>
        <v>0</v>
      </c>
      <c r="N8" s="578">
        <f>H8-[28]Т1!H8</f>
        <v>0</v>
      </c>
      <c r="O8" s="578"/>
      <c r="P8" s="118"/>
      <c r="Q8" s="578"/>
      <c r="R8" s="118"/>
      <c r="S8" s="578"/>
      <c r="T8" s="118"/>
      <c r="U8" s="578"/>
      <c r="W8" s="578"/>
      <c r="X8" s="578"/>
      <c r="Y8" s="118"/>
      <c r="Z8" s="118"/>
    </row>
    <row r="9" spans="1:26" s="109" customFormat="1" ht="31.5">
      <c r="A9" s="41" t="s">
        <v>25</v>
      </c>
      <c r="B9" s="29" t="s">
        <v>26</v>
      </c>
      <c r="C9" s="24" t="s">
        <v>27</v>
      </c>
      <c r="D9" s="20">
        <f>SUM(D10:D12)</f>
        <v>21665439</v>
      </c>
      <c r="E9" s="20">
        <f>SUM(E10:E12)</f>
        <v>21705439</v>
      </c>
      <c r="F9" s="20">
        <f>SUM(F10:F12)</f>
        <v>21491383</v>
      </c>
      <c r="G9" s="2">
        <f t="shared" si="0"/>
        <v>0.99196619094586547</v>
      </c>
      <c r="H9" s="2">
        <f t="shared" si="1"/>
        <v>0.99013814003024769</v>
      </c>
      <c r="I9" s="118"/>
      <c r="J9" s="578">
        <f>D9-[28]Т1!D9</f>
        <v>0</v>
      </c>
      <c r="K9" s="578">
        <f>E9-[28]Т1!E9</f>
        <v>0</v>
      </c>
      <c r="L9" s="578">
        <f>F9-[28]Т1!F9</f>
        <v>0</v>
      </c>
      <c r="M9" s="578">
        <f>G9-[28]Т1!G9</f>
        <v>0</v>
      </c>
      <c r="N9" s="578">
        <f>H9-[28]Т1!H9</f>
        <v>0</v>
      </c>
      <c r="O9" s="578"/>
      <c r="P9" s="118"/>
      <c r="Q9" s="578"/>
      <c r="R9" s="118"/>
      <c r="S9" s="578"/>
      <c r="T9" s="118"/>
      <c r="U9" s="578"/>
      <c r="W9" s="118"/>
      <c r="X9" s="118"/>
      <c r="Y9" s="118"/>
      <c r="Z9" s="118"/>
    </row>
    <row r="10" spans="1:26" s="109" customFormat="1" ht="31.5">
      <c r="A10" s="42"/>
      <c r="B10" s="49" t="s">
        <v>365</v>
      </c>
      <c r="C10" s="27" t="s">
        <v>28</v>
      </c>
      <c r="D10" s="21">
        <v>19604022</v>
      </c>
      <c r="E10" s="21">
        <v>19604022</v>
      </c>
      <c r="F10" s="21">
        <v>17341783</v>
      </c>
      <c r="G10" s="3">
        <f t="shared" si="0"/>
        <v>0.88460332272632625</v>
      </c>
      <c r="H10" s="3">
        <f t="shared" si="1"/>
        <v>0.88460332272632625</v>
      </c>
      <c r="I10" s="118"/>
      <c r="J10" s="578">
        <f>D10-[28]Т1!D10</f>
        <v>0</v>
      </c>
      <c r="K10" s="578">
        <f>E10-[28]Т1!E10</f>
        <v>0</v>
      </c>
      <c r="L10" s="578">
        <f>F10-[28]Т1!F10</f>
        <v>0</v>
      </c>
      <c r="M10" s="578">
        <f>G10-[28]Т1!G10</f>
        <v>0</v>
      </c>
      <c r="N10" s="578">
        <f>H10-[28]Т1!H10</f>
        <v>0</v>
      </c>
      <c r="O10" s="578"/>
      <c r="P10" s="118"/>
      <c r="Q10" s="578"/>
      <c r="R10" s="118"/>
      <c r="S10" s="578"/>
      <c r="T10" s="118"/>
      <c r="U10" s="578"/>
      <c r="W10" s="118"/>
      <c r="X10" s="118"/>
      <c r="Y10" s="118"/>
      <c r="Z10" s="118"/>
    </row>
    <row r="11" spans="1:26" s="109" customFormat="1" ht="31.5">
      <c r="A11" s="42"/>
      <c r="B11" s="49" t="s">
        <v>366</v>
      </c>
      <c r="C11" s="27" t="s">
        <v>361</v>
      </c>
      <c r="D11" s="21">
        <v>60000</v>
      </c>
      <c r="E11" s="21">
        <v>40000</v>
      </c>
      <c r="F11" s="21">
        <v>36419</v>
      </c>
      <c r="G11" s="3">
        <f t="shared" si="0"/>
        <v>0.60698333333333332</v>
      </c>
      <c r="H11" s="3">
        <f t="shared" si="1"/>
        <v>0.91047500000000003</v>
      </c>
      <c r="I11" s="118"/>
      <c r="J11" s="578">
        <f>D11-[28]Т1!D11</f>
        <v>0</v>
      </c>
      <c r="K11" s="578">
        <f>E11-[28]Т1!E11</f>
        <v>0</v>
      </c>
      <c r="L11" s="578">
        <f>F11-[28]Т1!F11</f>
        <v>0</v>
      </c>
      <c r="M11" s="578">
        <f>G11-[28]Т1!G11</f>
        <v>0</v>
      </c>
      <c r="N11" s="578">
        <f>H11-[28]Т1!H11</f>
        <v>0</v>
      </c>
      <c r="O11" s="578"/>
      <c r="P11" s="118"/>
      <c r="Q11" s="578"/>
      <c r="R11" s="118"/>
      <c r="S11" s="578"/>
      <c r="T11" s="118"/>
      <c r="U11" s="578"/>
      <c r="W11" s="118"/>
      <c r="X11" s="118"/>
      <c r="Y11" s="118"/>
      <c r="Z11" s="118"/>
    </row>
    <row r="12" spans="1:26" ht="31.5">
      <c r="A12" s="42"/>
      <c r="B12" s="49" t="s">
        <v>364</v>
      </c>
      <c r="C12" s="27" t="s">
        <v>29</v>
      </c>
      <c r="D12" s="21">
        <v>2001417</v>
      </c>
      <c r="E12" s="21">
        <v>2061417</v>
      </c>
      <c r="F12" s="21">
        <v>4113181</v>
      </c>
      <c r="G12" s="3">
        <f t="shared" si="0"/>
        <v>2.0551344372512075</v>
      </c>
      <c r="H12" s="3">
        <f t="shared" si="1"/>
        <v>1.9953172987318917</v>
      </c>
      <c r="I12" s="118"/>
      <c r="J12" s="578">
        <f>D12-[28]Т1!D12</f>
        <v>0</v>
      </c>
      <c r="K12" s="578">
        <f>E12-[28]Т1!E12</f>
        <v>0</v>
      </c>
      <c r="L12" s="578">
        <f>F12-[28]Т1!F12</f>
        <v>0</v>
      </c>
      <c r="M12" s="578">
        <f>G12-[28]Т1!G12</f>
        <v>0</v>
      </c>
      <c r="N12" s="578">
        <f>H12-[28]Т1!H12</f>
        <v>0</v>
      </c>
      <c r="O12" s="578"/>
      <c r="P12" s="118"/>
      <c r="Q12" s="578"/>
      <c r="R12" s="118"/>
      <c r="S12" s="578"/>
      <c r="T12" s="118"/>
      <c r="U12" s="578"/>
      <c r="W12" s="588"/>
      <c r="X12" s="588"/>
      <c r="Y12" s="118"/>
      <c r="Z12" s="118"/>
    </row>
    <row r="13" spans="1:26" s="109" customFormat="1">
      <c r="A13" s="41" t="s">
        <v>30</v>
      </c>
      <c r="B13" s="29" t="s">
        <v>31</v>
      </c>
      <c r="C13" s="24" t="s">
        <v>32</v>
      </c>
      <c r="D13" s="20">
        <f>SUM(D14:D18)</f>
        <v>1076000</v>
      </c>
      <c r="E13" s="20">
        <f>SUM(E14:E18)</f>
        <v>2151000</v>
      </c>
      <c r="F13" s="20">
        <f>SUM(F14:F18)</f>
        <v>2475032</v>
      </c>
      <c r="G13" s="2">
        <f t="shared" si="0"/>
        <v>2.3002156133828997</v>
      </c>
      <c r="H13" s="2">
        <f t="shared" si="1"/>
        <v>1.1506424918642493</v>
      </c>
      <c r="I13" s="118"/>
      <c r="J13" s="578">
        <f>D13-[28]Т1!D13</f>
        <v>0</v>
      </c>
      <c r="K13" s="578">
        <f>E13-[28]Т1!E13</f>
        <v>0</v>
      </c>
      <c r="L13" s="578">
        <f>F13-[28]Т1!F13</f>
        <v>0</v>
      </c>
      <c r="M13" s="578">
        <f>G13-[28]Т1!G13</f>
        <v>0</v>
      </c>
      <c r="N13" s="578">
        <f>H13-[28]Т1!H13</f>
        <v>0</v>
      </c>
      <c r="O13" s="578"/>
      <c r="P13" s="118"/>
      <c r="Q13" s="578"/>
      <c r="R13" s="118"/>
      <c r="S13" s="578"/>
      <c r="T13" s="118"/>
      <c r="U13" s="578"/>
      <c r="W13" s="118"/>
      <c r="X13" s="118"/>
      <c r="Y13" s="118"/>
      <c r="Z13" s="118"/>
    </row>
    <row r="14" spans="1:26" ht="16.5" customHeight="1">
      <c r="A14" s="43"/>
      <c r="B14" s="49" t="s">
        <v>367</v>
      </c>
      <c r="C14" s="27" t="s">
        <v>33</v>
      </c>
      <c r="D14" s="21">
        <v>320000</v>
      </c>
      <c r="E14" s="21">
        <v>315000</v>
      </c>
      <c r="F14" s="21">
        <v>286212</v>
      </c>
      <c r="G14" s="3">
        <f t="shared" si="0"/>
        <v>0.89441250000000005</v>
      </c>
      <c r="H14" s="3">
        <f t="shared" si="1"/>
        <v>0.90860952380952376</v>
      </c>
      <c r="I14" s="118"/>
      <c r="J14" s="578">
        <f>D14-[28]Т1!D14</f>
        <v>0</v>
      </c>
      <c r="K14" s="578">
        <f>E14-[28]Т1!E14</f>
        <v>0</v>
      </c>
      <c r="L14" s="578">
        <f>F14-[28]Т1!F14</f>
        <v>0</v>
      </c>
      <c r="M14" s="578">
        <f>G14-[28]Т1!G14</f>
        <v>0</v>
      </c>
      <c r="N14" s="578">
        <f>H14-[28]Т1!H14</f>
        <v>0</v>
      </c>
      <c r="O14" s="578"/>
      <c r="P14" s="118"/>
      <c r="Q14" s="578"/>
      <c r="R14" s="118"/>
      <c r="S14" s="578"/>
      <c r="T14" s="118"/>
      <c r="U14" s="578"/>
      <c r="W14" s="588"/>
      <c r="X14" s="588"/>
      <c r="Y14" s="118"/>
      <c r="Z14" s="118"/>
    </row>
    <row r="15" spans="1:26" ht="17.100000000000001" customHeight="1">
      <c r="A15" s="43"/>
      <c r="B15" s="49" t="s">
        <v>368</v>
      </c>
      <c r="C15" s="27" t="s">
        <v>34</v>
      </c>
      <c r="D15" s="21">
        <v>191000</v>
      </c>
      <c r="E15" s="21">
        <v>131000</v>
      </c>
      <c r="F15" s="21">
        <v>97067</v>
      </c>
      <c r="G15" s="3">
        <f t="shared" si="0"/>
        <v>0.50820418848167537</v>
      </c>
      <c r="H15" s="3">
        <f t="shared" si="1"/>
        <v>0.74096946564885491</v>
      </c>
      <c r="I15" s="118"/>
      <c r="J15" s="578">
        <f>D15-[28]Т1!D15</f>
        <v>0</v>
      </c>
      <c r="K15" s="578">
        <f>E15-[28]Т1!E15</f>
        <v>0</v>
      </c>
      <c r="L15" s="578">
        <f>F15-[28]Т1!F15</f>
        <v>0</v>
      </c>
      <c r="M15" s="578">
        <f>G15-[28]Т1!G15</f>
        <v>0</v>
      </c>
      <c r="N15" s="578">
        <f>H15-[28]Т1!H15</f>
        <v>0</v>
      </c>
      <c r="O15" s="578"/>
      <c r="P15" s="118"/>
      <c r="Q15" s="578"/>
      <c r="R15" s="118"/>
      <c r="S15" s="578"/>
      <c r="T15" s="118"/>
      <c r="U15" s="578"/>
      <c r="W15" s="588"/>
      <c r="X15" s="588"/>
      <c r="Y15" s="118"/>
      <c r="Z15" s="118"/>
    </row>
    <row r="16" spans="1:26" ht="31.5" customHeight="1">
      <c r="A16" s="43"/>
      <c r="B16" s="49" t="s">
        <v>369</v>
      </c>
      <c r="C16" s="27" t="s">
        <v>35</v>
      </c>
      <c r="D16" s="21"/>
      <c r="E16" s="21">
        <v>1110000</v>
      </c>
      <c r="F16" s="21">
        <v>1503529</v>
      </c>
      <c r="G16" s="3"/>
      <c r="H16" s="3">
        <f t="shared" si="1"/>
        <v>1.3545306306306306</v>
      </c>
      <c r="I16" s="118"/>
      <c r="J16" s="578">
        <f>D16-[28]Т1!D16</f>
        <v>0</v>
      </c>
      <c r="K16" s="578">
        <f>E16-[28]Т1!E16</f>
        <v>0</v>
      </c>
      <c r="L16" s="578">
        <f>F16-[28]Т1!F16</f>
        <v>0</v>
      </c>
      <c r="M16" s="578" t="e">
        <f>G16-[28]Т1!G16</f>
        <v>#DIV/0!</v>
      </c>
      <c r="N16" s="578">
        <f>H16-[28]Т1!H16</f>
        <v>0</v>
      </c>
      <c r="O16" s="578"/>
      <c r="P16" s="118"/>
      <c r="Q16" s="578"/>
      <c r="R16" s="118"/>
      <c r="S16" s="578"/>
      <c r="T16" s="118"/>
      <c r="U16" s="578"/>
      <c r="W16" s="588"/>
      <c r="X16" s="588"/>
      <c r="Y16" s="118"/>
      <c r="Z16" s="118"/>
    </row>
    <row r="17" spans="1:26" ht="33.75" customHeight="1">
      <c r="A17" s="43"/>
      <c r="B17" s="49" t="s">
        <v>370</v>
      </c>
      <c r="C17" s="27" t="s">
        <v>36</v>
      </c>
      <c r="D17" s="21">
        <v>565000</v>
      </c>
      <c r="E17" s="21">
        <v>595000</v>
      </c>
      <c r="F17" s="21">
        <v>409204</v>
      </c>
      <c r="G17" s="3">
        <f t="shared" si="0"/>
        <v>0.72425486725663712</v>
      </c>
      <c r="H17" s="3">
        <f t="shared" si="1"/>
        <v>0.68773781512605037</v>
      </c>
      <c r="I17" s="118"/>
      <c r="J17" s="578">
        <f>D17-[28]Т1!D17</f>
        <v>0</v>
      </c>
      <c r="K17" s="578">
        <f>E17-[28]Т1!E17</f>
        <v>0</v>
      </c>
      <c r="L17" s="578">
        <f>F17-[28]Т1!F17</f>
        <v>0</v>
      </c>
      <c r="M17" s="578">
        <f>G17-[28]Т1!G17</f>
        <v>0</v>
      </c>
      <c r="N17" s="578">
        <f>H17-[28]Т1!H17</f>
        <v>0</v>
      </c>
      <c r="O17" s="578"/>
      <c r="P17" s="118"/>
      <c r="Q17" s="578"/>
      <c r="R17" s="118"/>
      <c r="S17" s="578"/>
      <c r="T17" s="118"/>
      <c r="U17" s="578"/>
      <c r="W17" s="588"/>
      <c r="X17" s="588"/>
      <c r="Y17" s="118"/>
      <c r="Z17" s="118"/>
    </row>
    <row r="18" spans="1:26">
      <c r="A18" s="43"/>
      <c r="B18" s="49" t="s">
        <v>371</v>
      </c>
      <c r="C18" s="30" t="s">
        <v>37</v>
      </c>
      <c r="D18" s="21">
        <v>0</v>
      </c>
      <c r="E18" s="21">
        <v>0</v>
      </c>
      <c r="F18" s="21">
        <v>179020</v>
      </c>
      <c r="G18" s="3"/>
      <c r="H18" s="3"/>
      <c r="I18" s="118"/>
      <c r="J18" s="578">
        <f>D18-[28]Т1!D18</f>
        <v>0</v>
      </c>
      <c r="K18" s="578">
        <f>E18-[28]Т1!E18</f>
        <v>0</v>
      </c>
      <c r="L18" s="578">
        <f>F18-[28]Т1!F18</f>
        <v>0</v>
      </c>
      <c r="M18" s="578" t="e">
        <f>G18-[28]Т1!G18</f>
        <v>#DIV/0!</v>
      </c>
      <c r="N18" s="578" t="e">
        <f>H18-[28]Т1!H18</f>
        <v>#DIV/0!</v>
      </c>
      <c r="O18" s="578"/>
      <c r="P18" s="118"/>
      <c r="Q18" s="578"/>
      <c r="R18" s="118"/>
      <c r="S18" s="578"/>
      <c r="T18" s="118"/>
      <c r="U18" s="578"/>
      <c r="W18" s="588"/>
      <c r="X18" s="588"/>
      <c r="Y18" s="118"/>
      <c r="Z18" s="118"/>
    </row>
    <row r="19" spans="1:26" s="109" customFormat="1">
      <c r="A19" s="39" t="s">
        <v>38</v>
      </c>
      <c r="B19" s="29" t="s">
        <v>39</v>
      </c>
      <c r="C19" s="31" t="s">
        <v>40</v>
      </c>
      <c r="D19" s="20">
        <f>SUM(D20:D22)</f>
        <v>3998939</v>
      </c>
      <c r="E19" s="20">
        <f>SUM(E20:E22)</f>
        <v>4378939</v>
      </c>
      <c r="F19" s="20">
        <f>SUM(F20:F22)</f>
        <v>4184894</v>
      </c>
      <c r="G19" s="2">
        <f t="shared" si="0"/>
        <v>1.0465010844126406</v>
      </c>
      <c r="H19" s="2">
        <f t="shared" si="1"/>
        <v>0.95568675425713856</v>
      </c>
      <c r="I19" s="118"/>
      <c r="J19" s="578">
        <f>D19-[28]Т1!D19</f>
        <v>0</v>
      </c>
      <c r="K19" s="578">
        <f>E19-[28]Т1!E19</f>
        <v>0</v>
      </c>
      <c r="L19" s="578">
        <f>F19-[28]Т1!F19</f>
        <v>0</v>
      </c>
      <c r="M19" s="578">
        <f>G19-[28]Т1!G19</f>
        <v>0</v>
      </c>
      <c r="N19" s="578">
        <f>H19-[28]Т1!H19</f>
        <v>0</v>
      </c>
      <c r="O19" s="578"/>
      <c r="P19" s="118"/>
      <c r="Q19" s="578"/>
      <c r="R19" s="118"/>
      <c r="S19" s="578"/>
      <c r="T19" s="118"/>
      <c r="U19" s="578"/>
      <c r="W19" s="118"/>
      <c r="X19" s="118"/>
      <c r="Y19" s="118"/>
      <c r="Z19" s="118"/>
    </row>
    <row r="20" spans="1:26" s="109" customFormat="1" ht="31.5">
      <c r="A20" s="41"/>
      <c r="B20" s="50" t="s">
        <v>372</v>
      </c>
      <c r="C20" s="24" t="s">
        <v>42</v>
      </c>
      <c r="D20" s="21">
        <v>2393939</v>
      </c>
      <c r="E20" s="21">
        <v>2707959</v>
      </c>
      <c r="F20" s="21">
        <v>2608219</v>
      </c>
      <c r="G20" s="3">
        <f t="shared" si="0"/>
        <v>1.0895093818179995</v>
      </c>
      <c r="H20" s="3">
        <f t="shared" si="1"/>
        <v>0.96316783230469882</v>
      </c>
      <c r="I20" s="118"/>
      <c r="J20" s="578">
        <f>D20-[28]Т1!D20</f>
        <v>0</v>
      </c>
      <c r="K20" s="578">
        <f>E20-[28]Т1!E20</f>
        <v>0</v>
      </c>
      <c r="L20" s="578">
        <f>F20-[28]Т1!F20</f>
        <v>0</v>
      </c>
      <c r="M20" s="578">
        <f>G20-[28]Т1!G20</f>
        <v>0</v>
      </c>
      <c r="N20" s="578">
        <f>H20-[28]Т1!H20</f>
        <v>0</v>
      </c>
      <c r="O20" s="578"/>
      <c r="P20" s="118"/>
      <c r="Q20" s="578"/>
      <c r="R20" s="118"/>
      <c r="S20" s="578"/>
      <c r="T20" s="118"/>
      <c r="U20" s="578"/>
      <c r="W20" s="118"/>
      <c r="X20" s="118"/>
      <c r="Y20" s="118"/>
      <c r="Z20" s="118"/>
    </row>
    <row r="21" spans="1:26" s="109" customFormat="1">
      <c r="A21" s="44"/>
      <c r="B21" s="32" t="s">
        <v>43</v>
      </c>
      <c r="C21" s="24" t="s">
        <v>44</v>
      </c>
      <c r="D21" s="21">
        <v>1150000</v>
      </c>
      <c r="E21" s="21">
        <v>1198500</v>
      </c>
      <c r="F21" s="21">
        <v>1140909</v>
      </c>
      <c r="G21" s="3">
        <f t="shared" si="0"/>
        <v>0.99209478260869566</v>
      </c>
      <c r="H21" s="3">
        <f t="shared" si="1"/>
        <v>0.9519474342928661</v>
      </c>
      <c r="I21" s="118"/>
      <c r="J21" s="578">
        <f>D21-[28]Т1!D21</f>
        <v>0</v>
      </c>
      <c r="K21" s="578">
        <f>E21-[28]Т1!E21</f>
        <v>0</v>
      </c>
      <c r="L21" s="578">
        <f>F21-[28]Т1!F21</f>
        <v>0</v>
      </c>
      <c r="M21" s="578">
        <f>G21-[28]Т1!G21</f>
        <v>0</v>
      </c>
      <c r="N21" s="578">
        <f>H21-[28]Т1!H21</f>
        <v>0</v>
      </c>
      <c r="O21" s="578"/>
      <c r="P21" s="118"/>
      <c r="Q21" s="578"/>
      <c r="R21" s="118"/>
      <c r="S21" s="578"/>
      <c r="T21" s="118"/>
      <c r="U21" s="578"/>
      <c r="W21" s="118"/>
      <c r="X21" s="118"/>
      <c r="Y21" s="118"/>
      <c r="Z21" s="118"/>
    </row>
    <row r="22" spans="1:26" ht="31.5">
      <c r="A22" s="41"/>
      <c r="B22" s="32" t="s">
        <v>45</v>
      </c>
      <c r="C22" s="24" t="s">
        <v>46</v>
      </c>
      <c r="D22" s="21">
        <v>455000</v>
      </c>
      <c r="E22" s="21">
        <v>472480</v>
      </c>
      <c r="F22" s="21">
        <v>435766</v>
      </c>
      <c r="G22" s="3">
        <f t="shared" si="0"/>
        <v>0.95772747252747248</v>
      </c>
      <c r="H22" s="3">
        <f t="shared" si="1"/>
        <v>0.9222951236031155</v>
      </c>
      <c r="I22" s="118"/>
      <c r="J22" s="578">
        <f>D22-[28]Т1!D22</f>
        <v>0</v>
      </c>
      <c r="K22" s="578">
        <f>E22-[28]Т1!E22</f>
        <v>0</v>
      </c>
      <c r="L22" s="578">
        <f>F22-[28]Т1!F22</f>
        <v>0</v>
      </c>
      <c r="M22" s="578">
        <f>G22-[28]Т1!G22</f>
        <v>0</v>
      </c>
      <c r="N22" s="578">
        <f>H22-[28]Т1!H22</f>
        <v>0</v>
      </c>
      <c r="O22" s="578"/>
      <c r="P22" s="118"/>
      <c r="Q22" s="578"/>
      <c r="R22" s="118"/>
      <c r="S22" s="578"/>
      <c r="T22" s="118"/>
      <c r="U22" s="578"/>
      <c r="W22" s="588"/>
      <c r="X22" s="588"/>
      <c r="Y22" s="118"/>
      <c r="Z22" s="118"/>
    </row>
    <row r="23" spans="1:26" s="109" customFormat="1">
      <c r="A23" s="39" t="s">
        <v>47</v>
      </c>
      <c r="B23" s="29" t="s">
        <v>448</v>
      </c>
      <c r="C23" s="24" t="s">
        <v>48</v>
      </c>
      <c r="D23" s="20">
        <f>SUM(D24:D37)</f>
        <v>22111288</v>
      </c>
      <c r="E23" s="20">
        <f>SUM(E24:E37)</f>
        <v>9882288</v>
      </c>
      <c r="F23" s="20">
        <f>SUM(F24:F37)</f>
        <v>8142936</v>
      </c>
      <c r="G23" s="2">
        <f t="shared" si="0"/>
        <v>0.36827054127285574</v>
      </c>
      <c r="H23" s="2">
        <f t="shared" si="1"/>
        <v>0.82399298623962391</v>
      </c>
      <c r="I23" s="118"/>
      <c r="J23" s="578">
        <f>D23-[28]Т1!D23</f>
        <v>0</v>
      </c>
      <c r="K23" s="578">
        <f>E23-[28]Т1!E23</f>
        <v>0</v>
      </c>
      <c r="L23" s="578">
        <f>F23-[28]Т1!F23</f>
        <v>0</v>
      </c>
      <c r="M23" s="578">
        <f>G23-[28]Т1!G23</f>
        <v>0</v>
      </c>
      <c r="N23" s="578">
        <f>H23-[28]Т1!H23</f>
        <v>0</v>
      </c>
      <c r="O23" s="578"/>
      <c r="P23" s="118"/>
      <c r="Q23" s="578"/>
      <c r="R23" s="118"/>
      <c r="S23" s="578"/>
      <c r="T23" s="118"/>
      <c r="U23" s="578"/>
      <c r="V23" s="587"/>
      <c r="W23" s="118"/>
      <c r="X23" s="118"/>
      <c r="Y23" s="118"/>
      <c r="Z23" s="118"/>
    </row>
    <row r="24" spans="1:26" s="109" customFormat="1">
      <c r="A24" s="39"/>
      <c r="B24" s="33" t="s">
        <v>49</v>
      </c>
      <c r="C24" s="27" t="s">
        <v>50</v>
      </c>
      <c r="D24" s="21">
        <v>1140000</v>
      </c>
      <c r="E24" s="21">
        <v>0</v>
      </c>
      <c r="F24" s="21">
        <v>0</v>
      </c>
      <c r="G24" s="3">
        <f t="shared" si="0"/>
        <v>0</v>
      </c>
      <c r="H24" s="3"/>
      <c r="I24" s="118"/>
      <c r="J24" s="578">
        <f>D24-[28]Т1!D24</f>
        <v>0</v>
      </c>
      <c r="K24" s="578">
        <f>E24-[28]Т1!E24</f>
        <v>0</v>
      </c>
      <c r="L24" s="578">
        <f>F24-[28]Т1!F24</f>
        <v>0</v>
      </c>
      <c r="M24" s="578">
        <f>G24-[28]Т1!G24</f>
        <v>0</v>
      </c>
      <c r="N24" s="578" t="e">
        <f>H24-[28]Т1!H24</f>
        <v>#DIV/0!</v>
      </c>
      <c r="O24" s="578"/>
      <c r="P24" s="118"/>
      <c r="Q24" s="578"/>
      <c r="R24" s="118"/>
      <c r="S24" s="578"/>
      <c r="T24" s="118"/>
      <c r="U24" s="578"/>
      <c r="V24" s="587"/>
      <c r="W24" s="118"/>
      <c r="X24" s="118"/>
      <c r="Y24" s="118"/>
      <c r="Z24" s="118"/>
    </row>
    <row r="25" spans="1:26" ht="31.5">
      <c r="A25" s="43"/>
      <c r="B25" s="33" t="s">
        <v>51</v>
      </c>
      <c r="C25" s="27" t="s">
        <v>52</v>
      </c>
      <c r="D25" s="21">
        <v>100000</v>
      </c>
      <c r="E25" s="21">
        <v>11000</v>
      </c>
      <c r="F25" s="21">
        <v>4122</v>
      </c>
      <c r="G25" s="3">
        <f t="shared" si="0"/>
        <v>4.122E-2</v>
      </c>
      <c r="H25" s="3">
        <f t="shared" si="1"/>
        <v>0.37472727272727274</v>
      </c>
      <c r="I25" s="118"/>
      <c r="J25" s="578">
        <f>D25-[28]Т1!D25</f>
        <v>0</v>
      </c>
      <c r="K25" s="578">
        <f>E25-[28]Т1!E25</f>
        <v>0</v>
      </c>
      <c r="L25" s="578">
        <f>F25-[28]Т1!F25</f>
        <v>0</v>
      </c>
      <c r="M25" s="578">
        <f>G25-[28]Т1!G25</f>
        <v>0</v>
      </c>
      <c r="N25" s="578">
        <f>H25-[28]Т1!H25</f>
        <v>0</v>
      </c>
      <c r="O25" s="578"/>
      <c r="P25" s="118"/>
      <c r="Q25" s="578"/>
      <c r="R25" s="118"/>
      <c r="S25" s="578"/>
      <c r="T25" s="118"/>
      <c r="U25" s="578"/>
      <c r="V25" s="587"/>
      <c r="W25" s="118"/>
      <c r="X25" s="118"/>
      <c r="Y25" s="118"/>
      <c r="Z25" s="118"/>
    </row>
    <row r="26" spans="1:26" s="109" customFormat="1">
      <c r="A26" s="43"/>
      <c r="B26" s="33" t="s">
        <v>53</v>
      </c>
      <c r="C26" s="27" t="s">
        <v>54</v>
      </c>
      <c r="D26" s="21">
        <v>1450000</v>
      </c>
      <c r="E26" s="21">
        <v>1200000</v>
      </c>
      <c r="F26" s="21">
        <v>972663</v>
      </c>
      <c r="G26" s="3">
        <f t="shared" si="0"/>
        <v>0.6708020689655172</v>
      </c>
      <c r="H26" s="3">
        <f t="shared" si="1"/>
        <v>0.81055250000000001</v>
      </c>
      <c r="I26" s="118"/>
      <c r="J26" s="578">
        <f>D26-[28]Т1!D26</f>
        <v>0</v>
      </c>
      <c r="K26" s="578">
        <f>E26-[28]Т1!E26</f>
        <v>0</v>
      </c>
      <c r="L26" s="578">
        <f>F26-[28]Т1!F26</f>
        <v>0</v>
      </c>
      <c r="M26" s="578">
        <f>G26-[28]Т1!G26</f>
        <v>0</v>
      </c>
      <c r="N26" s="578">
        <f>H26-[28]Т1!H26</f>
        <v>0</v>
      </c>
      <c r="O26" s="578"/>
      <c r="P26" s="118"/>
      <c r="Q26" s="578"/>
      <c r="R26" s="118"/>
      <c r="S26" s="578"/>
      <c r="T26" s="118"/>
      <c r="U26" s="578"/>
      <c r="V26" s="587"/>
      <c r="W26" s="118"/>
      <c r="X26" s="118"/>
      <c r="Y26" s="118"/>
      <c r="Z26" s="118"/>
    </row>
    <row r="27" spans="1:26" s="109" customFormat="1" ht="17.100000000000001" customHeight="1">
      <c r="A27" s="43"/>
      <c r="B27" s="33" t="s">
        <v>55</v>
      </c>
      <c r="C27" s="27" t="s">
        <v>56</v>
      </c>
      <c r="D27" s="21">
        <v>1650000</v>
      </c>
      <c r="E27" s="21">
        <v>1570000</v>
      </c>
      <c r="F27" s="21">
        <v>1445591</v>
      </c>
      <c r="G27" s="3">
        <f t="shared" si="0"/>
        <v>0.87611575757575755</v>
      </c>
      <c r="H27" s="3">
        <f t="shared" si="1"/>
        <v>0.92075859872611465</v>
      </c>
      <c r="I27" s="118"/>
      <c r="J27" s="578">
        <f>D27-[28]Т1!D27</f>
        <v>0</v>
      </c>
      <c r="K27" s="578">
        <f>E27-[28]Т1!E27</f>
        <v>0</v>
      </c>
      <c r="L27" s="578">
        <f>F27-[28]Т1!F27</f>
        <v>0</v>
      </c>
      <c r="M27" s="578">
        <f>G27-[28]Т1!G27</f>
        <v>0</v>
      </c>
      <c r="N27" s="578">
        <f>H27-[28]Т1!H27</f>
        <v>0</v>
      </c>
      <c r="O27" s="578"/>
      <c r="P27" s="118"/>
      <c r="Q27" s="578"/>
      <c r="R27" s="118"/>
      <c r="S27" s="578"/>
      <c r="T27" s="118"/>
      <c r="U27" s="578"/>
      <c r="V27" s="587"/>
      <c r="W27" s="588"/>
      <c r="X27" s="588"/>
      <c r="Y27" s="118"/>
      <c r="Z27" s="118"/>
    </row>
    <row r="28" spans="1:26" s="109" customFormat="1">
      <c r="A28" s="45"/>
      <c r="B28" s="33" t="s">
        <v>57</v>
      </c>
      <c r="C28" s="27" t="s">
        <v>58</v>
      </c>
      <c r="D28" s="21">
        <v>12371168</v>
      </c>
      <c r="E28" s="21">
        <v>4692168</v>
      </c>
      <c r="F28" s="21">
        <v>4299753</v>
      </c>
      <c r="G28" s="3">
        <f t="shared" si="0"/>
        <v>0.34756241286190598</v>
      </c>
      <c r="H28" s="3">
        <f t="shared" si="1"/>
        <v>0.91636808400722225</v>
      </c>
      <c r="I28" s="118"/>
      <c r="J28" s="578">
        <f>D28-[28]Т1!D28</f>
        <v>0</v>
      </c>
      <c r="K28" s="578">
        <f>E28-[28]Т1!E28</f>
        <v>0</v>
      </c>
      <c r="L28" s="578">
        <f>F28-[28]Т1!F28</f>
        <v>0</v>
      </c>
      <c r="M28" s="578">
        <f>G28-[28]Т1!G28</f>
        <v>0</v>
      </c>
      <c r="N28" s="578">
        <f>H28-[28]Т1!H28</f>
        <v>0</v>
      </c>
      <c r="O28" s="578"/>
      <c r="P28" s="118"/>
      <c r="Q28" s="578"/>
      <c r="R28" s="118"/>
      <c r="S28" s="578"/>
      <c r="T28" s="118"/>
      <c r="U28" s="578"/>
      <c r="V28" s="587"/>
      <c r="W28" s="118"/>
      <c r="X28" s="118"/>
      <c r="Y28" s="118"/>
      <c r="Z28" s="118"/>
    </row>
    <row r="29" spans="1:26">
      <c r="A29" s="43"/>
      <c r="B29" s="33" t="s">
        <v>59</v>
      </c>
      <c r="C29" s="27" t="s">
        <v>60</v>
      </c>
      <c r="D29" s="21">
        <v>500000</v>
      </c>
      <c r="E29" s="21">
        <v>221000</v>
      </c>
      <c r="F29" s="21">
        <v>199100</v>
      </c>
      <c r="G29" s="3">
        <f t="shared" si="0"/>
        <v>0.3982</v>
      </c>
      <c r="H29" s="3">
        <f t="shared" si="1"/>
        <v>0.90090497737556563</v>
      </c>
      <c r="I29" s="118"/>
      <c r="J29" s="578">
        <f>D29-[28]Т1!D29</f>
        <v>0</v>
      </c>
      <c r="K29" s="578">
        <f>E29-[28]Т1!E29</f>
        <v>0</v>
      </c>
      <c r="L29" s="578">
        <f>F29-[28]Т1!F29</f>
        <v>0</v>
      </c>
      <c r="M29" s="578">
        <f>G29-[28]Т1!G29</f>
        <v>0</v>
      </c>
      <c r="N29" s="578">
        <f>H29-[28]Т1!H29</f>
        <v>0</v>
      </c>
      <c r="O29" s="578"/>
      <c r="P29" s="118"/>
      <c r="Q29" s="578"/>
      <c r="R29" s="118"/>
      <c r="S29" s="578"/>
      <c r="T29" s="118"/>
      <c r="U29" s="578"/>
      <c r="V29" s="587"/>
      <c r="W29" s="588"/>
      <c r="X29" s="588"/>
      <c r="Y29" s="118"/>
      <c r="Z29" s="118"/>
    </row>
    <row r="30" spans="1:26" s="109" customFormat="1" ht="31.5">
      <c r="A30" s="43"/>
      <c r="B30" s="33" t="s">
        <v>61</v>
      </c>
      <c r="C30" s="27" t="s">
        <v>62</v>
      </c>
      <c r="D30" s="21">
        <v>940000</v>
      </c>
      <c r="E30" s="21">
        <v>450000</v>
      </c>
      <c r="F30" s="21">
        <v>398124</v>
      </c>
      <c r="G30" s="3">
        <f t="shared" si="0"/>
        <v>0.42353617021276596</v>
      </c>
      <c r="H30" s="3">
        <f t="shared" si="1"/>
        <v>0.88471999999999995</v>
      </c>
      <c r="I30" s="118"/>
      <c r="J30" s="578">
        <f>D30-[28]Т1!D30</f>
        <v>0</v>
      </c>
      <c r="K30" s="578">
        <f>E30-[28]Т1!E30</f>
        <v>0</v>
      </c>
      <c r="L30" s="578">
        <f>F30-[28]Т1!F30</f>
        <v>0</v>
      </c>
      <c r="M30" s="578">
        <f>G30-[28]Т1!G30</f>
        <v>0</v>
      </c>
      <c r="N30" s="578">
        <f>H30-[28]Т1!H30</f>
        <v>0</v>
      </c>
      <c r="O30" s="578"/>
      <c r="P30" s="118"/>
      <c r="Q30" s="578"/>
      <c r="R30" s="118"/>
      <c r="S30" s="578"/>
      <c r="T30" s="118"/>
      <c r="U30" s="578"/>
      <c r="V30" s="587"/>
      <c r="W30" s="588"/>
      <c r="X30" s="588"/>
      <c r="Y30" s="118"/>
      <c r="Z30" s="118"/>
    </row>
    <row r="31" spans="1:26" s="109" customFormat="1">
      <c r="A31" s="43"/>
      <c r="B31" s="25" t="s">
        <v>63</v>
      </c>
      <c r="C31" s="27" t="s">
        <v>64</v>
      </c>
      <c r="D31" s="21">
        <v>730000</v>
      </c>
      <c r="E31" s="21">
        <v>705000</v>
      </c>
      <c r="F31" s="21">
        <v>494948</v>
      </c>
      <c r="G31" s="3">
        <f t="shared" si="0"/>
        <v>0.67801095890410956</v>
      </c>
      <c r="H31" s="3">
        <f t="shared" si="1"/>
        <v>0.70205390070921991</v>
      </c>
      <c r="I31" s="118"/>
      <c r="J31" s="578">
        <f>D31-[28]Т1!D31</f>
        <v>0</v>
      </c>
      <c r="K31" s="578">
        <f>E31-[28]Т1!E31</f>
        <v>0</v>
      </c>
      <c r="L31" s="578">
        <f>F31-[28]Т1!F31</f>
        <v>0</v>
      </c>
      <c r="M31" s="578">
        <f>G31-[28]Т1!G31</f>
        <v>0</v>
      </c>
      <c r="N31" s="578">
        <f>H31-[28]Т1!H31</f>
        <v>0</v>
      </c>
      <c r="O31" s="578"/>
      <c r="P31" s="118"/>
      <c r="Q31" s="578"/>
      <c r="R31" s="118"/>
      <c r="S31" s="578"/>
      <c r="T31" s="118"/>
      <c r="U31" s="578"/>
      <c r="V31" s="587"/>
      <c r="W31" s="588"/>
      <c r="X31" s="588"/>
      <c r="Y31" s="118"/>
      <c r="Z31" s="118"/>
    </row>
    <row r="32" spans="1:26" ht="17.100000000000001" customHeight="1">
      <c r="A32" s="43"/>
      <c r="B32" s="25" t="s">
        <v>94</v>
      </c>
      <c r="C32" s="27" t="s">
        <v>66</v>
      </c>
      <c r="D32" s="21">
        <v>100000</v>
      </c>
      <c r="E32" s="21">
        <v>68000</v>
      </c>
      <c r="F32" s="21">
        <v>15160</v>
      </c>
      <c r="G32" s="3">
        <f t="shared" si="0"/>
        <v>0.15160000000000001</v>
      </c>
      <c r="H32" s="3">
        <f t="shared" si="1"/>
        <v>0.22294117647058823</v>
      </c>
      <c r="I32" s="118"/>
      <c r="J32" s="578">
        <f>D32-[28]Т1!D32</f>
        <v>0</v>
      </c>
      <c r="K32" s="578">
        <f>E32-[28]Т1!E32</f>
        <v>0</v>
      </c>
      <c r="L32" s="578">
        <f>F32-[28]Т1!F32</f>
        <v>0</v>
      </c>
      <c r="M32" s="578">
        <f>G32-[28]Т1!G32</f>
        <v>0</v>
      </c>
      <c r="N32" s="578">
        <f>H32-[28]Т1!H32</f>
        <v>0</v>
      </c>
      <c r="O32" s="578"/>
      <c r="P32" s="118"/>
      <c r="Q32" s="578"/>
      <c r="R32" s="118"/>
      <c r="S32" s="578"/>
      <c r="T32" s="118"/>
      <c r="U32" s="578"/>
      <c r="V32" s="587"/>
      <c r="W32" s="588"/>
      <c r="X32" s="588"/>
      <c r="Y32" s="118"/>
      <c r="Z32" s="118"/>
    </row>
    <row r="33" spans="1:26" ht="17.100000000000001" customHeight="1">
      <c r="A33" s="43"/>
      <c r="B33" s="25" t="s">
        <v>67</v>
      </c>
      <c r="C33" s="27" t="s">
        <v>68</v>
      </c>
      <c r="D33" s="21">
        <v>300000</v>
      </c>
      <c r="E33" s="21">
        <v>60000</v>
      </c>
      <c r="F33" s="21">
        <v>39951</v>
      </c>
      <c r="G33" s="3">
        <f t="shared" si="0"/>
        <v>0.13317000000000001</v>
      </c>
      <c r="H33" s="3">
        <f t="shared" si="1"/>
        <v>0.66585000000000005</v>
      </c>
      <c r="I33" s="118"/>
      <c r="J33" s="578">
        <f>D33-[28]Т1!D33</f>
        <v>0</v>
      </c>
      <c r="K33" s="578">
        <f>E33-[28]Т1!E33</f>
        <v>0</v>
      </c>
      <c r="L33" s="578">
        <f>F33-[28]Т1!F33</f>
        <v>0</v>
      </c>
      <c r="M33" s="578">
        <f>G33-[28]Т1!G33</f>
        <v>0</v>
      </c>
      <c r="N33" s="578">
        <f>H33-[28]Т1!H33</f>
        <v>0</v>
      </c>
      <c r="O33" s="578"/>
      <c r="P33" s="118"/>
      <c r="Q33" s="578"/>
      <c r="R33" s="118"/>
      <c r="S33" s="578"/>
      <c r="T33" s="118"/>
      <c r="U33" s="578"/>
      <c r="V33" s="587"/>
      <c r="W33" s="588"/>
      <c r="X33" s="588"/>
      <c r="Y33" s="118"/>
      <c r="Z33" s="118"/>
    </row>
    <row r="34" spans="1:26" ht="16.5" customHeight="1">
      <c r="A34" s="43"/>
      <c r="B34" s="25" t="s">
        <v>69</v>
      </c>
      <c r="C34" s="27" t="s">
        <v>70</v>
      </c>
      <c r="D34" s="21">
        <v>0</v>
      </c>
      <c r="E34" s="21">
        <v>0</v>
      </c>
      <c r="F34" s="21">
        <v>0</v>
      </c>
      <c r="G34" s="3"/>
      <c r="H34" s="3"/>
      <c r="I34" s="118"/>
      <c r="J34" s="578">
        <f>D34-[28]Т1!D34</f>
        <v>0</v>
      </c>
      <c r="K34" s="578">
        <f>E34-[28]Т1!E34</f>
        <v>0</v>
      </c>
      <c r="L34" s="578">
        <f>F34-[28]Т1!F34</f>
        <v>0</v>
      </c>
      <c r="M34" s="578" t="e">
        <f>G34-[28]Т1!G34</f>
        <v>#DIV/0!</v>
      </c>
      <c r="N34" s="578" t="e">
        <f>H34-[28]Т1!H34</f>
        <v>#DIV/0!</v>
      </c>
      <c r="O34" s="578"/>
      <c r="P34" s="118"/>
      <c r="Q34" s="578"/>
      <c r="R34" s="118"/>
      <c r="S34" s="578"/>
      <c r="T34" s="118"/>
      <c r="U34" s="578"/>
      <c r="V34" s="587"/>
      <c r="W34" s="118"/>
      <c r="X34" s="118"/>
      <c r="Y34" s="118"/>
      <c r="Z34" s="118"/>
    </row>
    <row r="35" spans="1:26" ht="31.5">
      <c r="A35" s="43"/>
      <c r="B35" s="25" t="s">
        <v>71</v>
      </c>
      <c r="C35" s="27" t="s">
        <v>72</v>
      </c>
      <c r="D35" s="21">
        <v>588120</v>
      </c>
      <c r="E35" s="21">
        <v>538120</v>
      </c>
      <c r="F35" s="21">
        <v>15982</v>
      </c>
      <c r="G35" s="3">
        <f t="shared" si="0"/>
        <v>2.7174726246344285E-2</v>
      </c>
      <c r="H35" s="3">
        <f t="shared" si="1"/>
        <v>2.9699695235263512E-2</v>
      </c>
      <c r="I35" s="118"/>
      <c r="J35" s="578">
        <f>D35-[28]Т1!D35</f>
        <v>0</v>
      </c>
      <c r="K35" s="578">
        <f>E35-[28]Т1!E35</f>
        <v>0</v>
      </c>
      <c r="L35" s="578">
        <f>F35-[28]Т1!F35</f>
        <v>0</v>
      </c>
      <c r="M35" s="578">
        <f>G35-[28]Т1!G35</f>
        <v>0</v>
      </c>
      <c r="N35" s="578">
        <f>H35-[28]Т1!H35</f>
        <v>0</v>
      </c>
      <c r="O35" s="578"/>
      <c r="P35" s="118"/>
      <c r="Q35" s="578"/>
      <c r="R35" s="118"/>
      <c r="S35" s="578"/>
      <c r="T35" s="118"/>
      <c r="U35" s="578"/>
      <c r="V35" s="587"/>
      <c r="W35" s="118"/>
      <c r="X35" s="118"/>
      <c r="Y35" s="118"/>
      <c r="Z35" s="118"/>
    </row>
    <row r="36" spans="1:26" ht="31.5">
      <c r="A36" s="45"/>
      <c r="B36" s="25" t="s">
        <v>73</v>
      </c>
      <c r="C36" s="27" t="s">
        <v>74</v>
      </c>
      <c r="D36" s="21">
        <v>2200000</v>
      </c>
      <c r="E36" s="21">
        <v>340000</v>
      </c>
      <c r="F36" s="21">
        <v>243358</v>
      </c>
      <c r="G36" s="3">
        <f t="shared" si="0"/>
        <v>0.11061727272727273</v>
      </c>
      <c r="H36" s="3">
        <f t="shared" si="1"/>
        <v>0.71575882352941178</v>
      </c>
      <c r="I36" s="118"/>
      <c r="J36" s="578">
        <f>D36-[28]Т1!D36</f>
        <v>0</v>
      </c>
      <c r="K36" s="578">
        <f>E36-[28]Т1!E36</f>
        <v>0</v>
      </c>
      <c r="L36" s="578">
        <f>F36-[28]Т1!F36</f>
        <v>0</v>
      </c>
      <c r="M36" s="578">
        <f>G36-[28]Т1!G36</f>
        <v>0</v>
      </c>
      <c r="N36" s="578">
        <f>H36-[28]Т1!H36</f>
        <v>0</v>
      </c>
      <c r="O36" s="578"/>
      <c r="P36" s="118"/>
      <c r="Q36" s="578"/>
      <c r="R36" s="118"/>
      <c r="S36" s="578"/>
      <c r="T36" s="118"/>
      <c r="U36" s="578"/>
      <c r="V36" s="587"/>
      <c r="W36" s="118"/>
      <c r="X36" s="118"/>
      <c r="Y36" s="118"/>
      <c r="Z36" s="118"/>
    </row>
    <row r="37" spans="1:26" ht="31.5">
      <c r="A37" s="45"/>
      <c r="B37" s="25" t="s">
        <v>75</v>
      </c>
      <c r="C37" s="27" t="s">
        <v>76</v>
      </c>
      <c r="D37" s="21">
        <v>42000</v>
      </c>
      <c r="E37" s="21">
        <v>27000</v>
      </c>
      <c r="F37" s="21">
        <v>14184</v>
      </c>
      <c r="G37" s="3">
        <f t="shared" si="0"/>
        <v>0.33771428571428569</v>
      </c>
      <c r="H37" s="3">
        <f t="shared" si="1"/>
        <v>0.52533333333333332</v>
      </c>
      <c r="I37" s="118"/>
      <c r="J37" s="578">
        <f>D37-[28]Т1!D37</f>
        <v>0</v>
      </c>
      <c r="K37" s="578">
        <f>E37-[28]Т1!E37</f>
        <v>0</v>
      </c>
      <c r="L37" s="578">
        <f>F37-[28]Т1!F37</f>
        <v>0</v>
      </c>
      <c r="M37" s="578">
        <f>G37-[28]Т1!G37</f>
        <v>0</v>
      </c>
      <c r="N37" s="578">
        <f>H37-[28]Т1!H37</f>
        <v>0</v>
      </c>
      <c r="O37" s="578"/>
      <c r="P37" s="118"/>
      <c r="Q37" s="578"/>
      <c r="R37" s="118"/>
      <c r="S37" s="578"/>
      <c r="T37" s="118"/>
      <c r="U37" s="578"/>
      <c r="V37" s="587"/>
      <c r="W37" s="588"/>
      <c r="X37" s="588"/>
      <c r="Y37" s="118"/>
      <c r="Z37" s="118"/>
    </row>
    <row r="38" spans="1:26" s="120" customFormat="1">
      <c r="A38" s="706" t="s">
        <v>77</v>
      </c>
      <c r="B38" s="707" t="s">
        <v>362</v>
      </c>
      <c r="C38" s="144" t="s">
        <v>79</v>
      </c>
      <c r="D38" s="581">
        <f>SUM(D39:D44,D46)</f>
        <v>1974520026</v>
      </c>
      <c r="E38" s="581">
        <f>SUM(E39:E44,E46)</f>
        <v>2196816511</v>
      </c>
      <c r="F38" s="581">
        <f>SUM(F39:F44,F46)</f>
        <v>2186858101</v>
      </c>
      <c r="G38" s="708">
        <f t="shared" si="0"/>
        <v>1.1075390840325667</v>
      </c>
      <c r="H38" s="708">
        <f t="shared" si="1"/>
        <v>0.99546689040703407</v>
      </c>
      <c r="I38" s="118"/>
      <c r="J38" s="578">
        <f>D38-[28]Т1!D38</f>
        <v>0</v>
      </c>
      <c r="K38" s="578">
        <f>E38-[28]Т1!E38</f>
        <v>0</v>
      </c>
      <c r="L38" s="578">
        <f>F38-[28]Т1!F38</f>
        <v>0</v>
      </c>
      <c r="M38" s="578">
        <f>G38-[28]Т1!G38</f>
        <v>0</v>
      </c>
      <c r="N38" s="578">
        <f>H38-[28]Т1!H38</f>
        <v>0</v>
      </c>
      <c r="O38" s="578"/>
      <c r="P38" s="118"/>
      <c r="Q38" s="578"/>
      <c r="R38" s="118"/>
      <c r="S38" s="578"/>
      <c r="T38" s="118"/>
      <c r="U38" s="578"/>
      <c r="W38" s="118"/>
      <c r="X38" s="118"/>
      <c r="Y38" s="118"/>
      <c r="Z38" s="118"/>
    </row>
    <row r="39" spans="1:26" ht="31.5">
      <c r="A39" s="46" t="s">
        <v>80</v>
      </c>
      <c r="B39" s="49" t="s">
        <v>373</v>
      </c>
      <c r="C39" s="36" t="s">
        <v>81</v>
      </c>
      <c r="D39" s="21">
        <v>169000000</v>
      </c>
      <c r="E39" s="21">
        <v>159277556</v>
      </c>
      <c r="F39" s="21">
        <v>158453459</v>
      </c>
      <c r="G39" s="3">
        <f t="shared" si="0"/>
        <v>0.93759443195266268</v>
      </c>
      <c r="H39" s="3">
        <f t="shared" si="1"/>
        <v>0.99482603186101126</v>
      </c>
      <c r="I39" s="118"/>
      <c r="J39" s="578">
        <f>D39-[28]Т1!D39</f>
        <v>0</v>
      </c>
      <c r="K39" s="578">
        <f>E39-[28]Т1!E39</f>
        <v>0</v>
      </c>
      <c r="L39" s="578">
        <f>F39-[28]Т1!F39</f>
        <v>0</v>
      </c>
      <c r="M39" s="578">
        <f>G39-[28]Т1!G39</f>
        <v>0</v>
      </c>
      <c r="N39" s="578">
        <f>H39-[28]Т1!H39</f>
        <v>0</v>
      </c>
      <c r="O39" s="578"/>
      <c r="P39" s="118"/>
      <c r="Q39" s="578"/>
      <c r="R39" s="118"/>
      <c r="S39" s="578"/>
      <c r="T39" s="118"/>
      <c r="U39" s="578"/>
      <c r="W39" s="118"/>
      <c r="X39" s="118"/>
      <c r="Y39" s="118"/>
      <c r="Z39" s="118"/>
    </row>
    <row r="40" spans="1:26" ht="31.5">
      <c r="A40" s="46" t="s">
        <v>82</v>
      </c>
      <c r="B40" s="49" t="s">
        <v>449</v>
      </c>
      <c r="C40" s="36" t="s">
        <v>83</v>
      </c>
      <c r="D40" s="21">
        <v>171000000</v>
      </c>
      <c r="E40" s="21">
        <v>163336139.00000003</v>
      </c>
      <c r="F40" s="21">
        <v>163009670</v>
      </c>
      <c r="G40" s="3">
        <f t="shared" si="0"/>
        <v>0.95327292397660823</v>
      </c>
      <c r="H40" s="3">
        <f t="shared" si="1"/>
        <v>0.99800124453780537</v>
      </c>
      <c r="I40" s="118"/>
      <c r="J40" s="578">
        <f>D40-[28]Т1!D40</f>
        <v>0</v>
      </c>
      <c r="K40" s="578">
        <f>E40-[28]Т1!E40</f>
        <v>0</v>
      </c>
      <c r="L40" s="578">
        <f>F40-[28]Т1!F40</f>
        <v>0</v>
      </c>
      <c r="M40" s="578">
        <f>G40-[28]Т1!G40</f>
        <v>0</v>
      </c>
      <c r="N40" s="578">
        <f>H40-[28]Т1!H40</f>
        <v>0</v>
      </c>
      <c r="O40" s="578"/>
      <c r="P40" s="118"/>
      <c r="Q40" s="578"/>
      <c r="R40" s="118"/>
      <c r="S40" s="578"/>
      <c r="T40" s="118"/>
      <c r="U40" s="578"/>
      <c r="W40" s="118"/>
      <c r="X40" s="118"/>
      <c r="Y40" s="118"/>
      <c r="Z40" s="118"/>
    </row>
    <row r="41" spans="1:26">
      <c r="A41" s="46" t="s">
        <v>84</v>
      </c>
      <c r="B41" s="49" t="s">
        <v>374</v>
      </c>
      <c r="C41" s="36" t="s">
        <v>85</v>
      </c>
      <c r="D41" s="21">
        <v>94000000</v>
      </c>
      <c r="E41" s="21">
        <v>97130110</v>
      </c>
      <c r="F41" s="21">
        <v>97048078</v>
      </c>
      <c r="G41" s="3">
        <f t="shared" si="0"/>
        <v>1.0324263617021276</v>
      </c>
      <c r="H41" s="3">
        <f t="shared" si="1"/>
        <v>0.99915544211779439</v>
      </c>
      <c r="I41" s="118"/>
      <c r="J41" s="578">
        <f>D41-[28]Т1!D41</f>
        <v>0</v>
      </c>
      <c r="K41" s="578">
        <f>E41-[28]Т1!E41</f>
        <v>0</v>
      </c>
      <c r="L41" s="578">
        <f>F41-[28]Т1!F41</f>
        <v>0</v>
      </c>
      <c r="M41" s="578">
        <f>G41-[28]Т1!G41</f>
        <v>0</v>
      </c>
      <c r="N41" s="578">
        <f>H41-[28]Т1!H41</f>
        <v>0</v>
      </c>
      <c r="O41" s="578"/>
      <c r="P41" s="118"/>
      <c r="Q41" s="578"/>
      <c r="R41" s="118"/>
      <c r="S41" s="578"/>
      <c r="T41" s="118"/>
      <c r="U41" s="578"/>
      <c r="W41" s="118"/>
      <c r="X41" s="118"/>
      <c r="Y41" s="118"/>
      <c r="Z41" s="118"/>
    </row>
    <row r="42" spans="1:26" ht="31.5">
      <c r="A42" s="46" t="s">
        <v>86</v>
      </c>
      <c r="B42" s="49" t="s">
        <v>375</v>
      </c>
      <c r="C42" s="36" t="s">
        <v>87</v>
      </c>
      <c r="D42" s="21">
        <v>71500000</v>
      </c>
      <c r="E42" s="21">
        <v>65875594</v>
      </c>
      <c r="F42" s="21">
        <v>65519675</v>
      </c>
      <c r="G42" s="3">
        <f t="shared" si="0"/>
        <v>0.91635909090909096</v>
      </c>
      <c r="H42" s="3">
        <f t="shared" si="1"/>
        <v>0.99459710374679888</v>
      </c>
      <c r="I42" s="118"/>
      <c r="J42" s="578">
        <f>D42-[28]Т1!D42</f>
        <v>0</v>
      </c>
      <c r="K42" s="578">
        <f>E42-[28]Т1!E42</f>
        <v>0</v>
      </c>
      <c r="L42" s="578">
        <f>F42-[28]Т1!F42</f>
        <v>0</v>
      </c>
      <c r="M42" s="578">
        <f>G42-[28]Т1!G42</f>
        <v>0</v>
      </c>
      <c r="N42" s="578">
        <f>H42-[28]Т1!H42</f>
        <v>0</v>
      </c>
      <c r="O42" s="578"/>
      <c r="P42" s="118"/>
      <c r="Q42" s="578"/>
      <c r="R42" s="118"/>
      <c r="S42" s="578"/>
      <c r="T42" s="118"/>
      <c r="U42" s="578"/>
      <c r="W42" s="588"/>
      <c r="X42" s="588"/>
      <c r="Y42" s="118"/>
      <c r="Z42" s="118"/>
    </row>
    <row r="43" spans="1:26" ht="47.25">
      <c r="A43" s="46" t="s">
        <v>88</v>
      </c>
      <c r="B43" s="49" t="s">
        <v>450</v>
      </c>
      <c r="C43" s="36" t="s">
        <v>89</v>
      </c>
      <c r="D43" s="21">
        <v>391000000</v>
      </c>
      <c r="E43" s="21">
        <v>528740654</v>
      </c>
      <c r="F43" s="21">
        <v>524471397</v>
      </c>
      <c r="G43" s="3">
        <f t="shared" si="0"/>
        <v>1.3413590716112531</v>
      </c>
      <c r="H43" s="3">
        <f t="shared" si="1"/>
        <v>0.9919256123626915</v>
      </c>
      <c r="I43" s="118"/>
      <c r="J43" s="578">
        <f>D43-[28]Т1!D43</f>
        <v>0</v>
      </c>
      <c r="K43" s="578">
        <f>E43-[28]Т1!E43</f>
        <v>0</v>
      </c>
      <c r="L43" s="578">
        <f>F43-[28]Т1!F43</f>
        <v>0</v>
      </c>
      <c r="M43" s="578">
        <f>G43-[28]Т1!G43</f>
        <v>0</v>
      </c>
      <c r="N43" s="578">
        <f>H43-[28]Т1!H43</f>
        <v>0</v>
      </c>
      <c r="O43" s="578"/>
      <c r="P43" s="118"/>
      <c r="Q43" s="578"/>
      <c r="R43" s="118"/>
      <c r="S43" s="578"/>
      <c r="T43" s="118"/>
      <c r="U43" s="578"/>
      <c r="W43" s="118"/>
      <c r="X43" s="118"/>
      <c r="Y43" s="118"/>
      <c r="Z43" s="118"/>
    </row>
    <row r="44" spans="1:26" ht="31.5">
      <c r="A44" s="46" t="s">
        <v>90</v>
      </c>
      <c r="B44" s="49" t="s">
        <v>451</v>
      </c>
      <c r="C44" s="36" t="s">
        <v>91</v>
      </c>
      <c r="D44" s="21">
        <v>958020026</v>
      </c>
      <c r="E44" s="21">
        <v>1167202664</v>
      </c>
      <c r="F44" s="21">
        <v>1163156229</v>
      </c>
      <c r="G44" s="3">
        <f t="shared" si="0"/>
        <v>1.2141251721600232</v>
      </c>
      <c r="H44" s="3">
        <f t="shared" si="1"/>
        <v>0.99653321987277443</v>
      </c>
      <c r="I44" s="118"/>
      <c r="J44" s="578">
        <f>D44-[28]Т1!D44</f>
        <v>0</v>
      </c>
      <c r="K44" s="578">
        <f>E44-[28]Т1!E44</f>
        <v>0</v>
      </c>
      <c r="L44" s="578">
        <f>F44-[28]Т1!F44</f>
        <v>0</v>
      </c>
      <c r="M44" s="578">
        <f>G44-[28]Т1!G44</f>
        <v>0</v>
      </c>
      <c r="N44" s="578">
        <f>H44-[28]Т1!H44</f>
        <v>0</v>
      </c>
      <c r="O44" s="578"/>
      <c r="P44" s="118"/>
      <c r="Q44" s="578"/>
      <c r="R44" s="118"/>
      <c r="S44" s="578"/>
      <c r="T44" s="118"/>
      <c r="U44" s="578"/>
      <c r="W44" s="588"/>
      <c r="X44" s="588"/>
      <c r="Y44" s="118"/>
      <c r="Z44" s="118"/>
    </row>
    <row r="45" spans="1:26" ht="33.75" customHeight="1">
      <c r="A45" s="46" t="s">
        <v>363</v>
      </c>
      <c r="B45" s="48" t="s">
        <v>376</v>
      </c>
      <c r="C45" s="34"/>
      <c r="D45" s="21">
        <v>4500000</v>
      </c>
      <c r="E45" s="21">
        <v>4500000</v>
      </c>
      <c r="F45" s="21">
        <v>3333020</v>
      </c>
      <c r="G45" s="3">
        <f t="shared" si="0"/>
        <v>0.74067111111111106</v>
      </c>
      <c r="H45" s="3">
        <f t="shared" si="1"/>
        <v>0.74067111111111106</v>
      </c>
      <c r="I45" s="118"/>
      <c r="J45" s="578">
        <f>D45-[28]Т1!D45</f>
        <v>0</v>
      </c>
      <c r="K45" s="578">
        <f>E45-[28]Т1!E45</f>
        <v>0</v>
      </c>
      <c r="L45" s="578">
        <f>F45-[28]Т1!F45</f>
        <v>0</v>
      </c>
      <c r="M45" s="578">
        <f>G45-[28]Т1!G45</f>
        <v>0</v>
      </c>
      <c r="N45" s="578">
        <f>H45-[28]Т1!H45</f>
        <v>0</v>
      </c>
      <c r="O45" s="578"/>
      <c r="P45" s="118"/>
      <c r="Q45" s="578"/>
      <c r="R45" s="118"/>
      <c r="S45" s="578"/>
      <c r="T45" s="118"/>
      <c r="U45" s="578"/>
      <c r="W45" s="588"/>
      <c r="X45" s="588"/>
      <c r="Y45" s="118"/>
      <c r="Z45" s="118"/>
    </row>
    <row r="46" spans="1:26" s="109" customFormat="1" ht="30.75" customHeight="1">
      <c r="A46" s="46" t="s">
        <v>92</v>
      </c>
      <c r="B46" s="49" t="s">
        <v>452</v>
      </c>
      <c r="C46" s="34" t="s">
        <v>93</v>
      </c>
      <c r="D46" s="20">
        <f>D47+D49</f>
        <v>120000000</v>
      </c>
      <c r="E46" s="20">
        <f>E47+E49</f>
        <v>15253794</v>
      </c>
      <c r="F46" s="20">
        <f>F47+F49</f>
        <v>15199593</v>
      </c>
      <c r="G46" s="2">
        <f t="shared" si="0"/>
        <v>0.12666327499999999</v>
      </c>
      <c r="H46" s="2">
        <f t="shared" si="1"/>
        <v>0.99644672007501867</v>
      </c>
      <c r="I46" s="118"/>
      <c r="J46" s="578">
        <f>D46-[28]Т1!D46</f>
        <v>0</v>
      </c>
      <c r="K46" s="578">
        <f>E46-[28]Т1!E46</f>
        <v>0</v>
      </c>
      <c r="L46" s="578">
        <f>F46-[28]Т1!F46</f>
        <v>0</v>
      </c>
      <c r="M46" s="578">
        <f>G46-[28]Т1!G46</f>
        <v>0</v>
      </c>
      <c r="N46" s="578">
        <f>H46-[28]Т1!H46</f>
        <v>0</v>
      </c>
      <c r="O46" s="578"/>
      <c r="P46" s="118"/>
      <c r="Q46" s="578"/>
      <c r="R46" s="118"/>
      <c r="S46" s="578"/>
      <c r="T46" s="118"/>
      <c r="U46" s="578"/>
      <c r="W46" s="588"/>
      <c r="X46" s="588"/>
      <c r="Y46" s="118"/>
      <c r="Z46" s="118"/>
    </row>
    <row r="47" spans="1:26" ht="78.75" customHeight="1">
      <c r="A47" s="46" t="s">
        <v>453</v>
      </c>
      <c r="B47" s="49" t="s">
        <v>603</v>
      </c>
      <c r="C47" s="35"/>
      <c r="D47" s="21">
        <v>20000000</v>
      </c>
      <c r="E47" s="21">
        <f>11923173+E48</f>
        <v>15253794</v>
      </c>
      <c r="F47" s="21">
        <f>11868986+F48</f>
        <v>15199593</v>
      </c>
      <c r="G47" s="3">
        <f t="shared" si="0"/>
        <v>0.75997965000000001</v>
      </c>
      <c r="H47" s="3">
        <f t="shared" si="1"/>
        <v>0.99644672007501867</v>
      </c>
      <c r="I47" s="118"/>
      <c r="J47" s="578">
        <f>D47-[28]Т1!D47</f>
        <v>0</v>
      </c>
      <c r="K47" s="578">
        <f>E47-[28]Т1!E47</f>
        <v>0</v>
      </c>
      <c r="L47" s="578">
        <f>F47-[28]Т1!F47</f>
        <v>0</v>
      </c>
      <c r="M47" s="578">
        <f>G47-[28]Т1!G47</f>
        <v>0</v>
      </c>
      <c r="N47" s="578">
        <f>H47-[28]Т1!H47</f>
        <v>0</v>
      </c>
      <c r="O47" s="578"/>
      <c r="P47" s="118"/>
      <c r="Q47" s="578"/>
      <c r="R47" s="118"/>
      <c r="S47" s="578"/>
      <c r="T47" s="118"/>
      <c r="U47" s="578"/>
      <c r="W47" s="588"/>
      <c r="X47" s="588"/>
      <c r="Y47" s="118"/>
      <c r="Z47" s="118"/>
    </row>
    <row r="48" spans="1:26" s="142" customFormat="1" ht="31.5" hidden="1" customHeight="1">
      <c r="A48" s="137"/>
      <c r="B48" s="138" t="s">
        <v>604</v>
      </c>
      <c r="C48" s="139"/>
      <c r="D48" s="140">
        <v>0</v>
      </c>
      <c r="E48" s="140">
        <v>3330621</v>
      </c>
      <c r="F48" s="140">
        <v>3330607</v>
      </c>
      <c r="G48" s="141" t="e">
        <f t="shared" si="0"/>
        <v>#DIV/0!</v>
      </c>
      <c r="H48" s="141">
        <f t="shared" si="1"/>
        <v>0.99999579657967685</v>
      </c>
      <c r="I48" s="118"/>
      <c r="J48" s="578">
        <f>D48-[28]Т1!D48</f>
        <v>0</v>
      </c>
      <c r="K48" s="578">
        <f>E48-[28]Т1!E48</f>
        <v>0</v>
      </c>
      <c r="L48" s="578">
        <f>F48-[28]Т1!F48</f>
        <v>0</v>
      </c>
      <c r="M48" s="578" t="e">
        <f>G48-[28]Т1!G48</f>
        <v>#DIV/0!</v>
      </c>
      <c r="N48" s="578">
        <f>H48-[28]Т1!H48</f>
        <v>0</v>
      </c>
      <c r="O48" s="578"/>
      <c r="P48" s="118"/>
      <c r="Q48" s="578"/>
      <c r="R48" s="118"/>
      <c r="S48" s="578"/>
      <c r="T48" s="118"/>
      <c r="U48" s="578"/>
      <c r="W48" s="588"/>
      <c r="X48" s="588"/>
      <c r="Y48" s="118"/>
      <c r="Z48" s="118"/>
    </row>
    <row r="49" spans="1:26">
      <c r="A49" s="46" t="s">
        <v>454</v>
      </c>
      <c r="B49" s="199" t="s">
        <v>602</v>
      </c>
      <c r="C49" s="35"/>
      <c r="D49" s="21">
        <v>100000000</v>
      </c>
      <c r="E49" s="21">
        <v>0</v>
      </c>
      <c r="F49" s="21"/>
      <c r="G49" s="3">
        <f t="shared" si="0"/>
        <v>0</v>
      </c>
      <c r="H49" s="3"/>
      <c r="I49" s="118"/>
      <c r="J49" s="578">
        <f>D49-[28]Т1!D49</f>
        <v>0</v>
      </c>
      <c r="K49" s="578">
        <f>E49-[28]Т1!E49</f>
        <v>0</v>
      </c>
      <c r="L49" s="578">
        <f>F49-[28]Т1!F49</f>
        <v>0</v>
      </c>
      <c r="M49" s="578">
        <f>G49-[28]Т1!G49</f>
        <v>0</v>
      </c>
      <c r="N49" s="578" t="e">
        <f>H49-[28]Т1!H49</f>
        <v>#DIV/0!</v>
      </c>
      <c r="O49" s="578"/>
      <c r="P49" s="118"/>
      <c r="Q49" s="578"/>
      <c r="R49" s="118"/>
      <c r="S49" s="578"/>
      <c r="T49" s="118"/>
      <c r="U49" s="578"/>
      <c r="W49" s="118"/>
      <c r="X49" s="118"/>
      <c r="Y49" s="118"/>
      <c r="Z49" s="118"/>
    </row>
    <row r="50" spans="1:26" s="109" customFormat="1" ht="16.5" customHeight="1">
      <c r="A50" s="47" t="s">
        <v>95</v>
      </c>
      <c r="B50" s="22" t="s">
        <v>139</v>
      </c>
      <c r="C50" s="24"/>
      <c r="D50" s="23">
        <f>D51+D52+D60+D63</f>
        <v>7000000</v>
      </c>
      <c r="E50" s="23">
        <f>E51+E52+E60+E63</f>
        <v>2638130</v>
      </c>
      <c r="F50" s="23">
        <f>F51+F52+F60+F63</f>
        <v>2323788</v>
      </c>
      <c r="G50" s="2">
        <f t="shared" si="0"/>
        <v>0.33196971428571431</v>
      </c>
      <c r="H50" s="2">
        <f t="shared" si="1"/>
        <v>0.88084666032379</v>
      </c>
      <c r="I50" s="118"/>
      <c r="J50" s="578">
        <f>D50-[28]Т1!D50</f>
        <v>0</v>
      </c>
      <c r="K50" s="578">
        <f>E50-[28]Т1!E50</f>
        <v>0</v>
      </c>
      <c r="L50" s="578">
        <f>F50-[28]Т1!F50</f>
        <v>0</v>
      </c>
      <c r="M50" s="578">
        <f>G50-[28]Т1!G50</f>
        <v>0</v>
      </c>
      <c r="N50" s="578">
        <f>H50-[28]Т1!H50</f>
        <v>0</v>
      </c>
      <c r="O50" s="578"/>
      <c r="P50" s="118"/>
      <c r="Q50" s="578"/>
      <c r="R50" s="118"/>
      <c r="S50" s="578"/>
      <c r="T50" s="118"/>
      <c r="U50" s="578"/>
      <c r="W50" s="578"/>
      <c r="X50" s="578"/>
      <c r="Y50" s="118"/>
      <c r="Z50" s="118"/>
    </row>
    <row r="51" spans="1:26" s="109" customFormat="1" ht="31.5">
      <c r="A51" s="41"/>
      <c r="B51" s="37" t="s">
        <v>96</v>
      </c>
      <c r="C51" s="24" t="s">
        <v>97</v>
      </c>
      <c r="D51" s="20">
        <v>938570</v>
      </c>
      <c r="E51" s="20">
        <v>201600</v>
      </c>
      <c r="F51" s="20">
        <v>199617</v>
      </c>
      <c r="G51" s="2">
        <f t="shared" si="0"/>
        <v>0.21268205887680194</v>
      </c>
      <c r="H51" s="2">
        <f t="shared" si="1"/>
        <v>0.99016369047619046</v>
      </c>
      <c r="I51" s="118"/>
      <c r="J51" s="578">
        <f>D51-[28]Т1!D51</f>
        <v>0</v>
      </c>
      <c r="K51" s="578">
        <f>E51-[28]Т1!E51</f>
        <v>0</v>
      </c>
      <c r="L51" s="578">
        <f>F51-[28]Т1!F51</f>
        <v>0</v>
      </c>
      <c r="M51" s="578">
        <f>G51-[28]Т1!G51</f>
        <v>0</v>
      </c>
      <c r="N51" s="578">
        <f>H51-[28]Т1!H51</f>
        <v>0</v>
      </c>
      <c r="O51" s="578"/>
      <c r="P51" s="118"/>
      <c r="Q51" s="578"/>
      <c r="R51" s="118"/>
      <c r="S51" s="578"/>
      <c r="T51" s="118"/>
      <c r="U51" s="578"/>
      <c r="W51" s="118"/>
      <c r="X51" s="118"/>
      <c r="Y51" s="118"/>
      <c r="Z51" s="118"/>
    </row>
    <row r="52" spans="1:26" s="109" customFormat="1">
      <c r="A52" s="41"/>
      <c r="B52" s="37" t="s">
        <v>98</v>
      </c>
      <c r="C52" s="24" t="s">
        <v>99</v>
      </c>
      <c r="D52" s="23">
        <f>SUM(D53:D59)</f>
        <v>2867750</v>
      </c>
      <c r="E52" s="23">
        <f>SUM(E53:E59)</f>
        <v>1038850</v>
      </c>
      <c r="F52" s="23">
        <f>SUM(F53:F59)</f>
        <v>826666</v>
      </c>
      <c r="G52" s="2">
        <f t="shared" si="0"/>
        <v>0.28826292389503966</v>
      </c>
      <c r="H52" s="2">
        <f t="shared" si="1"/>
        <v>0.79575107089570196</v>
      </c>
      <c r="I52" s="118"/>
      <c r="J52" s="578">
        <f>D52-[28]Т1!D52</f>
        <v>0</v>
      </c>
      <c r="K52" s="578">
        <f>E52-[28]Т1!E52</f>
        <v>0</v>
      </c>
      <c r="L52" s="578">
        <f>F52-[28]Т1!F52</f>
        <v>0</v>
      </c>
      <c r="M52" s="578">
        <f>G52-[28]Т1!G52</f>
        <v>0</v>
      </c>
      <c r="N52" s="578">
        <f>H52-[28]Т1!H52</f>
        <v>0</v>
      </c>
      <c r="O52" s="578"/>
      <c r="P52" s="118"/>
      <c r="Q52" s="578"/>
      <c r="R52" s="118"/>
      <c r="S52" s="578"/>
      <c r="T52" s="118"/>
      <c r="U52" s="578"/>
      <c r="W52" s="588"/>
      <c r="X52" s="588"/>
      <c r="Y52" s="118"/>
      <c r="Z52" s="118"/>
    </row>
    <row r="53" spans="1:26">
      <c r="A53" s="43"/>
      <c r="B53" s="51" t="s">
        <v>377</v>
      </c>
      <c r="C53" s="27" t="s">
        <v>101</v>
      </c>
      <c r="D53" s="21">
        <v>1650000</v>
      </c>
      <c r="E53" s="21">
        <v>889500</v>
      </c>
      <c r="F53" s="21">
        <v>789152</v>
      </c>
      <c r="G53" s="3">
        <f t="shared" si="0"/>
        <v>0.47827393939393942</v>
      </c>
      <c r="H53" s="3">
        <f t="shared" si="1"/>
        <v>0.88718605958403596</v>
      </c>
      <c r="I53" s="118"/>
      <c r="J53" s="578">
        <f>D53-[28]Т1!D53</f>
        <v>0</v>
      </c>
      <c r="K53" s="578">
        <f>E53-[28]Т1!E53</f>
        <v>0</v>
      </c>
      <c r="L53" s="578">
        <f>F53-[28]Т1!F53</f>
        <v>0</v>
      </c>
      <c r="M53" s="578">
        <f>G53-[28]Т1!G53</f>
        <v>0</v>
      </c>
      <c r="N53" s="578">
        <f>H53-[28]Т1!H53</f>
        <v>0</v>
      </c>
      <c r="O53" s="578"/>
      <c r="P53" s="118"/>
      <c r="Q53" s="578"/>
      <c r="R53" s="118"/>
      <c r="S53" s="578"/>
      <c r="T53" s="118"/>
      <c r="U53" s="578"/>
      <c r="W53" s="118"/>
      <c r="X53" s="118"/>
      <c r="Y53" s="118"/>
      <c r="Z53" s="118"/>
    </row>
    <row r="54" spans="1:26">
      <c r="A54" s="43"/>
      <c r="B54" s="51" t="s">
        <v>378</v>
      </c>
      <c r="C54" s="27" t="s">
        <v>103</v>
      </c>
      <c r="D54" s="21">
        <v>0</v>
      </c>
      <c r="E54" s="21">
        <v>0</v>
      </c>
      <c r="F54" s="21">
        <v>0</v>
      </c>
      <c r="G54" s="3"/>
      <c r="H54" s="3"/>
      <c r="I54" s="118"/>
      <c r="J54" s="578">
        <f>D54-[28]Т1!D54</f>
        <v>0</v>
      </c>
      <c r="K54" s="578">
        <f>E54-[28]Т1!E54</f>
        <v>0</v>
      </c>
      <c r="L54" s="578">
        <f>F54-[28]Т1!F54</f>
        <v>0</v>
      </c>
      <c r="M54" s="578" t="e">
        <f>G54-[28]Т1!G54</f>
        <v>#DIV/0!</v>
      </c>
      <c r="N54" s="578" t="e">
        <f>H54-[28]Т1!H54</f>
        <v>#DIV/0!</v>
      </c>
      <c r="O54" s="578"/>
      <c r="P54" s="118"/>
      <c r="Q54" s="578"/>
      <c r="R54" s="118"/>
      <c r="S54" s="578"/>
      <c r="T54" s="118"/>
      <c r="U54" s="578"/>
      <c r="W54" s="118"/>
      <c r="X54" s="118"/>
      <c r="Y54" s="118"/>
      <c r="Z54" s="118"/>
    </row>
    <row r="55" spans="1:26" ht="31.5">
      <c r="A55" s="43"/>
      <c r="B55" s="51" t="s">
        <v>379</v>
      </c>
      <c r="C55" s="27" t="s">
        <v>105</v>
      </c>
      <c r="D55" s="21">
        <v>897750</v>
      </c>
      <c r="E55" s="21">
        <v>142950</v>
      </c>
      <c r="F55" s="21">
        <v>32166</v>
      </c>
      <c r="G55" s="3">
        <f t="shared" si="0"/>
        <v>3.5829573934837093E-2</v>
      </c>
      <c r="H55" s="3">
        <f t="shared" si="1"/>
        <v>0.22501573976915004</v>
      </c>
      <c r="I55" s="118"/>
      <c r="J55" s="578">
        <f>D55-[28]Т1!D55</f>
        <v>0</v>
      </c>
      <c r="K55" s="578">
        <f>E55-[28]Т1!E55</f>
        <v>0</v>
      </c>
      <c r="L55" s="578">
        <f>F55-[28]Т1!F55</f>
        <v>0</v>
      </c>
      <c r="M55" s="578">
        <f>G55-[28]Т1!G55</f>
        <v>0</v>
      </c>
      <c r="N55" s="578">
        <f>H55-[28]Т1!H55</f>
        <v>0</v>
      </c>
      <c r="O55" s="578"/>
      <c r="P55" s="118"/>
      <c r="Q55" s="578"/>
      <c r="R55" s="118"/>
      <c r="S55" s="578"/>
      <c r="T55" s="118"/>
      <c r="U55" s="578"/>
      <c r="W55" s="118"/>
      <c r="X55" s="118"/>
      <c r="Y55" s="118"/>
      <c r="Z55" s="118"/>
    </row>
    <row r="56" spans="1:26">
      <c r="A56" s="43"/>
      <c r="B56" s="51" t="s">
        <v>380</v>
      </c>
      <c r="C56" s="27" t="s">
        <v>107</v>
      </c>
      <c r="D56" s="21">
        <v>300000</v>
      </c>
      <c r="E56" s="21">
        <v>0</v>
      </c>
      <c r="F56" s="21">
        <v>0</v>
      </c>
      <c r="G56" s="3">
        <f t="shared" si="0"/>
        <v>0</v>
      </c>
      <c r="H56" s="3"/>
      <c r="I56" s="118"/>
      <c r="J56" s="578">
        <f>D56-[28]Т1!D56</f>
        <v>0</v>
      </c>
      <c r="K56" s="578">
        <f>E56-[28]Т1!E56</f>
        <v>0</v>
      </c>
      <c r="L56" s="578">
        <f>F56-[28]Т1!F56</f>
        <v>0</v>
      </c>
      <c r="M56" s="578">
        <f>G56-[28]Т1!G56</f>
        <v>0</v>
      </c>
      <c r="N56" s="578" t="e">
        <f>H56-[28]Т1!H56</f>
        <v>#DIV/0!</v>
      </c>
      <c r="O56" s="578"/>
      <c r="P56" s="118"/>
      <c r="Q56" s="578"/>
      <c r="R56" s="118"/>
      <c r="S56" s="578"/>
      <c r="T56" s="118"/>
      <c r="U56" s="578"/>
      <c r="W56" s="118"/>
      <c r="X56" s="118"/>
      <c r="Y56" s="118"/>
      <c r="Z56" s="118"/>
    </row>
    <row r="57" spans="1:26">
      <c r="A57" s="43"/>
      <c r="B57" s="51" t="s">
        <v>381</v>
      </c>
      <c r="C57" s="27" t="s">
        <v>109</v>
      </c>
      <c r="D57" s="21">
        <v>20000</v>
      </c>
      <c r="E57" s="21">
        <v>6400</v>
      </c>
      <c r="F57" s="21">
        <v>5348</v>
      </c>
      <c r="G57" s="3">
        <f t="shared" si="0"/>
        <v>0.26740000000000003</v>
      </c>
      <c r="H57" s="3">
        <f t="shared" si="1"/>
        <v>0.83562499999999995</v>
      </c>
      <c r="I57" s="118"/>
      <c r="J57" s="578">
        <f>D57-[28]Т1!D57</f>
        <v>0</v>
      </c>
      <c r="K57" s="578">
        <f>E57-[28]Т1!E57</f>
        <v>0</v>
      </c>
      <c r="L57" s="578">
        <f>F57-[28]Т1!F57</f>
        <v>0</v>
      </c>
      <c r="M57" s="578">
        <f>G57-[28]Т1!G57</f>
        <v>0</v>
      </c>
      <c r="N57" s="578">
        <f>H57-[28]Т1!H57</f>
        <v>0</v>
      </c>
      <c r="O57" s="578"/>
      <c r="P57" s="118"/>
      <c r="Q57" s="578"/>
      <c r="R57" s="118"/>
      <c r="S57" s="578"/>
      <c r="T57" s="118"/>
      <c r="U57" s="578"/>
      <c r="W57" s="588"/>
      <c r="X57" s="588"/>
      <c r="Y57" s="118"/>
      <c r="Z57" s="118"/>
    </row>
    <row r="58" spans="1:26">
      <c r="A58" s="43"/>
      <c r="B58" s="51" t="s">
        <v>382</v>
      </c>
      <c r="C58" s="27" t="s">
        <v>111</v>
      </c>
      <c r="D58" s="21">
        <v>0</v>
      </c>
      <c r="E58" s="21">
        <v>0</v>
      </c>
      <c r="F58" s="21">
        <v>0</v>
      </c>
      <c r="G58" s="3"/>
      <c r="H58" s="3"/>
      <c r="I58" s="118"/>
      <c r="J58" s="578">
        <f>D58-[28]Т1!D58</f>
        <v>0</v>
      </c>
      <c r="K58" s="578">
        <f>E58-[28]Т1!E58</f>
        <v>0</v>
      </c>
      <c r="L58" s="578">
        <f>F58-[28]Т1!F58</f>
        <v>0</v>
      </c>
      <c r="M58" s="578" t="e">
        <f>G58-[28]Т1!G58</f>
        <v>#DIV/0!</v>
      </c>
      <c r="N58" s="578" t="e">
        <f>H58-[28]Т1!H58</f>
        <v>#DIV/0!</v>
      </c>
      <c r="O58" s="578"/>
      <c r="P58" s="118"/>
      <c r="Q58" s="578"/>
      <c r="R58" s="118"/>
      <c r="S58" s="578"/>
      <c r="T58" s="118"/>
      <c r="U58" s="578"/>
      <c r="W58" s="118"/>
      <c r="X58" s="118"/>
      <c r="Y58" s="118"/>
      <c r="Z58" s="118"/>
    </row>
    <row r="59" spans="1:26">
      <c r="A59" s="43"/>
      <c r="B59" s="51" t="s">
        <v>383</v>
      </c>
      <c r="C59" s="30" t="s">
        <v>113</v>
      </c>
      <c r="D59" s="21">
        <v>0</v>
      </c>
      <c r="E59" s="21">
        <v>0</v>
      </c>
      <c r="F59" s="21">
        <v>0</v>
      </c>
      <c r="G59" s="3"/>
      <c r="H59" s="3"/>
      <c r="I59" s="118"/>
      <c r="J59" s="578">
        <f>D59-[28]Т1!D59</f>
        <v>0</v>
      </c>
      <c r="K59" s="578">
        <f>E59-[28]Т1!E59</f>
        <v>0</v>
      </c>
      <c r="L59" s="578">
        <f>F59-[28]Т1!F59</f>
        <v>0</v>
      </c>
      <c r="M59" s="578" t="e">
        <f>G59-[28]Т1!G59</f>
        <v>#DIV/0!</v>
      </c>
      <c r="N59" s="578" t="e">
        <f>H59-[28]Т1!H59</f>
        <v>#DIV/0!</v>
      </c>
      <c r="O59" s="578"/>
      <c r="P59" s="118"/>
      <c r="Q59" s="578"/>
      <c r="R59" s="118"/>
      <c r="S59" s="578"/>
      <c r="T59" s="118"/>
      <c r="U59" s="578"/>
      <c r="W59" s="588"/>
      <c r="X59" s="588"/>
      <c r="Y59" s="118"/>
      <c r="Z59" s="118"/>
    </row>
    <row r="60" spans="1:26" s="109" customFormat="1" ht="17.25" customHeight="1">
      <c r="A60" s="41"/>
      <c r="B60" s="37" t="s">
        <v>114</v>
      </c>
      <c r="C60" s="24" t="s">
        <v>115</v>
      </c>
      <c r="D60" s="23">
        <f>SUM(D61:D62)</f>
        <v>3193680</v>
      </c>
      <c r="E60" s="23">
        <f>SUM(E61:E62)</f>
        <v>1397680</v>
      </c>
      <c r="F60" s="23">
        <f>SUM(F61:F62)</f>
        <v>1297505</v>
      </c>
      <c r="G60" s="2">
        <f t="shared" si="0"/>
        <v>0.4062727010846422</v>
      </c>
      <c r="H60" s="2">
        <f t="shared" si="1"/>
        <v>0.92832765726060329</v>
      </c>
      <c r="I60" s="118"/>
      <c r="J60" s="578">
        <f>D60-[28]Т1!D60</f>
        <v>0</v>
      </c>
      <c r="K60" s="578">
        <f>E60-[28]Т1!E60</f>
        <v>0</v>
      </c>
      <c r="L60" s="578">
        <f>F60-[28]Т1!F60</f>
        <v>0</v>
      </c>
      <c r="M60" s="578">
        <f>G60-[28]Т1!G60</f>
        <v>0</v>
      </c>
      <c r="N60" s="578">
        <f>H60-[28]Т1!H60</f>
        <v>0</v>
      </c>
      <c r="O60" s="578"/>
      <c r="P60" s="118"/>
      <c r="Q60" s="578"/>
      <c r="R60" s="118"/>
      <c r="S60" s="578"/>
      <c r="T60" s="118"/>
      <c r="U60" s="578"/>
      <c r="W60" s="588"/>
      <c r="X60" s="588"/>
      <c r="Y60" s="118"/>
      <c r="Z60" s="118"/>
    </row>
    <row r="61" spans="1:26">
      <c r="A61" s="41"/>
      <c r="B61" s="49" t="s">
        <v>445</v>
      </c>
      <c r="C61" s="27" t="s">
        <v>117</v>
      </c>
      <c r="D61" s="21">
        <v>3193680</v>
      </c>
      <c r="E61" s="21">
        <v>1397680</v>
      </c>
      <c r="F61" s="21">
        <v>1297505</v>
      </c>
      <c r="G61" s="3">
        <f t="shared" si="0"/>
        <v>0.4062727010846422</v>
      </c>
      <c r="H61" s="3">
        <f t="shared" si="1"/>
        <v>0.92832765726060329</v>
      </c>
      <c r="I61" s="118"/>
      <c r="J61" s="578">
        <f>D61-[28]Т1!D61</f>
        <v>0</v>
      </c>
      <c r="K61" s="578">
        <f>E61-[28]Т1!E61</f>
        <v>0</v>
      </c>
      <c r="L61" s="578">
        <f>F61-[28]Т1!F61</f>
        <v>0</v>
      </c>
      <c r="M61" s="578">
        <f>G61-[28]Т1!G61</f>
        <v>0</v>
      </c>
      <c r="N61" s="578">
        <f>H61-[28]Т1!H61</f>
        <v>0</v>
      </c>
      <c r="O61" s="578"/>
      <c r="P61" s="118"/>
      <c r="Q61" s="578"/>
      <c r="R61" s="118"/>
      <c r="S61" s="578"/>
      <c r="T61" s="118"/>
      <c r="U61" s="578"/>
      <c r="W61" s="588"/>
      <c r="X61" s="588"/>
      <c r="Y61" s="118"/>
      <c r="Z61" s="118"/>
    </row>
    <row r="62" spans="1:26" ht="15.75" customHeight="1">
      <c r="A62" s="41"/>
      <c r="B62" s="49" t="s">
        <v>446</v>
      </c>
      <c r="C62" s="30" t="s">
        <v>119</v>
      </c>
      <c r="D62" s="21">
        <v>0</v>
      </c>
      <c r="E62" s="21">
        <v>0</v>
      </c>
      <c r="F62" s="21">
        <v>0</v>
      </c>
      <c r="G62" s="3"/>
      <c r="H62" s="2"/>
      <c r="I62" s="118"/>
      <c r="J62" s="578">
        <f>D62-[28]Т1!D62</f>
        <v>0</v>
      </c>
      <c r="K62" s="578">
        <f>E62-[28]Т1!E62</f>
        <v>0</v>
      </c>
      <c r="L62" s="578">
        <f>F62-[28]Т1!F62</f>
        <v>0</v>
      </c>
      <c r="M62" s="578" t="e">
        <f>G62-[28]Т1!G62</f>
        <v>#DIV/0!</v>
      </c>
      <c r="N62" s="578" t="e">
        <f>H62-[28]Т1!H62</f>
        <v>#DIV/0!</v>
      </c>
      <c r="O62" s="578"/>
      <c r="P62" s="118"/>
      <c r="Q62" s="578"/>
      <c r="R62" s="118"/>
      <c r="S62" s="578"/>
      <c r="T62" s="118"/>
      <c r="U62" s="578"/>
      <c r="W62" s="588"/>
      <c r="X62" s="588"/>
      <c r="Y62" s="118"/>
      <c r="Z62" s="118"/>
    </row>
    <row r="63" spans="1:26" ht="15.75" customHeight="1">
      <c r="A63" s="41"/>
      <c r="B63" s="29" t="s">
        <v>447</v>
      </c>
      <c r="C63" s="24" t="s">
        <v>121</v>
      </c>
      <c r="D63" s="20">
        <v>0</v>
      </c>
      <c r="E63" s="20">
        <v>0</v>
      </c>
      <c r="F63" s="20">
        <v>0</v>
      </c>
      <c r="G63" s="3"/>
      <c r="H63" s="2"/>
      <c r="I63" s="118"/>
      <c r="J63" s="578">
        <f>D63-[28]Т1!D63</f>
        <v>0</v>
      </c>
      <c r="K63" s="578">
        <f>E63-[28]Т1!E63</f>
        <v>0</v>
      </c>
      <c r="L63" s="578">
        <f>F63-[28]Т1!F63</f>
        <v>0</v>
      </c>
      <c r="M63" s="578" t="e">
        <f>G63-[28]Т1!G63</f>
        <v>#DIV/0!</v>
      </c>
      <c r="N63" s="578" t="e">
        <f>H63-[28]Т1!H63</f>
        <v>#DIV/0!</v>
      </c>
      <c r="O63" s="578"/>
      <c r="P63" s="118"/>
      <c r="Q63" s="578"/>
      <c r="R63" s="118"/>
      <c r="S63" s="578"/>
      <c r="T63" s="118"/>
      <c r="U63" s="578"/>
      <c r="W63" s="588"/>
      <c r="X63" s="588"/>
      <c r="Y63" s="118"/>
      <c r="Z63" s="118"/>
    </row>
    <row r="64" spans="1:26" s="109" customFormat="1">
      <c r="A64" s="39" t="s">
        <v>122</v>
      </c>
      <c r="B64" s="81" t="s">
        <v>384</v>
      </c>
      <c r="C64" s="24" t="s">
        <v>124</v>
      </c>
      <c r="D64" s="20">
        <v>260267910</v>
      </c>
      <c r="E64" s="20">
        <v>0</v>
      </c>
      <c r="F64" s="20">
        <v>0</v>
      </c>
      <c r="G64" s="2">
        <f t="shared" si="0"/>
        <v>0</v>
      </c>
      <c r="H64" s="2"/>
      <c r="I64" s="118"/>
      <c r="J64" s="578">
        <f>D64-[28]Т1!D64</f>
        <v>0</v>
      </c>
      <c r="K64" s="578">
        <f>E64-[28]Т1!E64</f>
        <v>0</v>
      </c>
      <c r="L64" s="578">
        <f>F64-[28]Т1!F64</f>
        <v>0</v>
      </c>
      <c r="M64" s="578">
        <f>G64-[28]Т1!G64</f>
        <v>0</v>
      </c>
      <c r="N64" s="578" t="e">
        <f>H64-[28]Т1!H64</f>
        <v>#DIV/0!</v>
      </c>
      <c r="O64" s="578"/>
      <c r="P64" s="118"/>
      <c r="Q64" s="578"/>
      <c r="R64" s="118"/>
      <c r="S64" s="578"/>
      <c r="T64" s="118"/>
      <c r="U64" s="578"/>
      <c r="W64" s="118"/>
      <c r="X64" s="118"/>
      <c r="Y64" s="118"/>
      <c r="Z64" s="118"/>
    </row>
    <row r="65" spans="1:26" s="109" customFormat="1" ht="64.5" customHeight="1">
      <c r="A65" s="39" t="s">
        <v>140</v>
      </c>
      <c r="B65" s="81" t="s">
        <v>455</v>
      </c>
      <c r="C65" s="143" t="s">
        <v>126</v>
      </c>
      <c r="D65" s="121">
        <f>SUM(D66:D67)</f>
        <v>3090000</v>
      </c>
      <c r="E65" s="121">
        <f>SUM(E66:E67)</f>
        <v>56157295</v>
      </c>
      <c r="F65" s="121">
        <f>SUM(F66:F67)</f>
        <v>56156636</v>
      </c>
      <c r="G65" s="122">
        <f t="shared" si="0"/>
        <v>18.173668608414239</v>
      </c>
      <c r="H65" s="122">
        <f t="shared" si="1"/>
        <v>0.99998826510429317</v>
      </c>
      <c r="I65" s="118"/>
      <c r="J65" s="578">
        <f>D65-[28]Т1!D65</f>
        <v>0</v>
      </c>
      <c r="K65" s="578">
        <f>E65-[28]Т1!E65</f>
        <v>0</v>
      </c>
      <c r="L65" s="578">
        <f>F65-[28]Т1!F65</f>
        <v>0</v>
      </c>
      <c r="M65" s="578">
        <f>G65-[28]Т1!G65</f>
        <v>0</v>
      </c>
      <c r="N65" s="578">
        <f>H65-[28]Т1!H65</f>
        <v>0</v>
      </c>
      <c r="O65" s="578"/>
      <c r="P65" s="118"/>
      <c r="Q65" s="578"/>
      <c r="R65" s="118"/>
      <c r="S65" s="578"/>
      <c r="T65" s="118"/>
      <c r="U65" s="578"/>
      <c r="W65" s="578"/>
      <c r="X65" s="578"/>
      <c r="Y65" s="118"/>
      <c r="Z65" s="118"/>
    </row>
    <row r="66" spans="1:26" s="82" customFormat="1">
      <c r="B66" s="83" t="s">
        <v>131</v>
      </c>
      <c r="D66" s="123">
        <v>3090000</v>
      </c>
      <c r="E66" s="123">
        <v>3124000</v>
      </c>
      <c r="F66" s="123">
        <v>3123465</v>
      </c>
      <c r="G66" s="124">
        <f t="shared" si="0"/>
        <v>1.0108300970873787</v>
      </c>
      <c r="H66" s="124">
        <f t="shared" si="1"/>
        <v>0.99982874519846354</v>
      </c>
      <c r="I66" s="118"/>
      <c r="J66" s="578">
        <f>D66-[28]Т1!D66</f>
        <v>0</v>
      </c>
      <c r="K66" s="578">
        <f>E66-[28]Т1!E66</f>
        <v>0</v>
      </c>
      <c r="L66" s="578">
        <f>F66-[28]Т1!F66</f>
        <v>0</v>
      </c>
      <c r="M66" s="578">
        <f>G66-[28]Т1!G66</f>
        <v>0</v>
      </c>
      <c r="N66" s="578">
        <f>H66-[28]Т1!H66</f>
        <v>0</v>
      </c>
      <c r="O66" s="578"/>
      <c r="P66" s="118"/>
      <c r="Q66" s="578"/>
      <c r="R66" s="118"/>
      <c r="S66" s="578"/>
      <c r="T66" s="118"/>
      <c r="U66" s="578"/>
      <c r="W66" s="118"/>
      <c r="X66" s="118"/>
      <c r="Y66" s="589"/>
      <c r="Z66" s="589"/>
    </row>
    <row r="67" spans="1:26" s="82" customFormat="1">
      <c r="B67" s="83" t="s">
        <v>360</v>
      </c>
      <c r="D67" s="123">
        <f>SUM(D68:D69)</f>
        <v>0</v>
      </c>
      <c r="E67" s="123">
        <f>SUM(E68:E69)</f>
        <v>53033295</v>
      </c>
      <c r="F67" s="123">
        <f>SUM(F68:F69)</f>
        <v>53033171</v>
      </c>
      <c r="G67" s="124"/>
      <c r="H67" s="124">
        <f t="shared" si="1"/>
        <v>0.99999766184620431</v>
      </c>
      <c r="I67" s="118"/>
      <c r="J67" s="578">
        <f>D67-[28]Т1!D67</f>
        <v>0</v>
      </c>
      <c r="K67" s="578">
        <f>E67-[28]Т1!E67</f>
        <v>0</v>
      </c>
      <c r="L67" s="578">
        <f>F67-[28]Т1!F67</f>
        <v>0</v>
      </c>
      <c r="M67" s="578" t="e">
        <f>G67-[28]Т1!G67</f>
        <v>#DIV/0!</v>
      </c>
      <c r="N67" s="578">
        <f>H67-[28]Т1!H67</f>
        <v>0</v>
      </c>
      <c r="O67" s="578"/>
      <c r="P67" s="118"/>
      <c r="Q67" s="578"/>
      <c r="R67" s="118"/>
      <c r="S67" s="578"/>
      <c r="T67" s="118"/>
      <c r="U67" s="578"/>
      <c r="W67" s="588"/>
      <c r="X67" s="588"/>
      <c r="Y67" s="589"/>
      <c r="Z67" s="589"/>
    </row>
    <row r="68" spans="1:26" s="125" customFormat="1">
      <c r="B68" s="126" t="s">
        <v>387</v>
      </c>
      <c r="D68" s="127">
        <v>0</v>
      </c>
      <c r="E68" s="127">
        <v>52990019</v>
      </c>
      <c r="F68" s="127">
        <v>52989898</v>
      </c>
      <c r="G68" s="128"/>
      <c r="H68" s="128">
        <f t="shared" si="1"/>
        <v>0.99999771655111125</v>
      </c>
      <c r="I68" s="118"/>
      <c r="J68" s="578">
        <f>D68-[28]Т1!D68</f>
        <v>0</v>
      </c>
      <c r="K68" s="578">
        <f>E68-[28]Т1!E68</f>
        <v>0</v>
      </c>
      <c r="L68" s="578">
        <f>F68-[28]Т1!F68</f>
        <v>0</v>
      </c>
      <c r="M68" s="578" t="e">
        <f>G68-[28]Т1!G68</f>
        <v>#DIV/0!</v>
      </c>
      <c r="N68" s="578">
        <f>H68-[28]Т1!H68</f>
        <v>0</v>
      </c>
      <c r="O68" s="578"/>
      <c r="P68" s="118"/>
      <c r="Q68" s="578"/>
      <c r="R68" s="118"/>
      <c r="S68" s="578"/>
      <c r="T68" s="118"/>
      <c r="U68" s="578"/>
      <c r="W68" s="118"/>
      <c r="X68" s="118"/>
      <c r="Y68" s="589"/>
      <c r="Z68" s="589"/>
    </row>
    <row r="69" spans="1:26" s="125" customFormat="1">
      <c r="B69" s="126" t="s">
        <v>386</v>
      </c>
      <c r="D69" s="127">
        <v>0</v>
      </c>
      <c r="E69" s="127">
        <v>43276</v>
      </c>
      <c r="F69" s="127">
        <v>43273</v>
      </c>
      <c r="G69" s="128"/>
      <c r="H69" s="128">
        <f t="shared" si="1"/>
        <v>0.99993067751178477</v>
      </c>
      <c r="I69" s="118"/>
      <c r="J69" s="578">
        <f>D69-[28]Т1!D69</f>
        <v>0</v>
      </c>
      <c r="K69" s="578">
        <f>E69-[28]Т1!E69</f>
        <v>0</v>
      </c>
      <c r="L69" s="578">
        <f>F69-[28]Т1!F69</f>
        <v>0</v>
      </c>
      <c r="M69" s="578" t="e">
        <f>G69-[28]Т1!G69</f>
        <v>#DIV/0!</v>
      </c>
      <c r="N69" s="578">
        <f>H69-[28]Т1!H69</f>
        <v>0</v>
      </c>
      <c r="O69" s="578"/>
      <c r="P69" s="118"/>
      <c r="Q69" s="578"/>
      <c r="R69" s="118"/>
      <c r="S69" s="578"/>
      <c r="T69" s="118"/>
      <c r="U69" s="578"/>
      <c r="W69" s="118"/>
      <c r="X69" s="118"/>
      <c r="Y69" s="589"/>
      <c r="Z69" s="589"/>
    </row>
    <row r="70" spans="1:26" s="196" customFormat="1" ht="78.75">
      <c r="A70" s="39" t="s">
        <v>605</v>
      </c>
      <c r="B70" s="81" t="s">
        <v>606</v>
      </c>
      <c r="C70" s="143" t="s">
        <v>126</v>
      </c>
      <c r="D70" s="121">
        <v>340000000</v>
      </c>
      <c r="E70" s="121">
        <v>340000000</v>
      </c>
      <c r="F70" s="121">
        <v>340000000</v>
      </c>
      <c r="G70" s="122">
        <f>F70/D70</f>
        <v>1</v>
      </c>
      <c r="H70" s="122">
        <f>F70/E70</f>
        <v>1</v>
      </c>
      <c r="I70" s="118"/>
      <c r="J70" s="578">
        <f>D70-[28]Т1!D70</f>
        <v>0</v>
      </c>
      <c r="K70" s="578">
        <f>E70-[28]Т1!E70</f>
        <v>0</v>
      </c>
      <c r="L70" s="578">
        <f>F70-[28]Т1!F70</f>
        <v>0</v>
      </c>
      <c r="M70" s="578">
        <f>G70-[28]Т1!G70</f>
        <v>0</v>
      </c>
      <c r="N70" s="578">
        <f>H70-[28]Т1!H70</f>
        <v>0</v>
      </c>
      <c r="O70" s="578"/>
      <c r="P70" s="237"/>
      <c r="Q70" s="578"/>
      <c r="R70" s="237"/>
      <c r="S70" s="578"/>
      <c r="T70" s="118"/>
      <c r="U70" s="578"/>
      <c r="W70" s="118"/>
      <c r="X70" s="118"/>
      <c r="Y70" s="589"/>
      <c r="Z70" s="589"/>
    </row>
    <row r="71" spans="1:26">
      <c r="W71" s="118"/>
      <c r="X71" s="118"/>
      <c r="Y71" s="589"/>
      <c r="Z71" s="589"/>
    </row>
    <row r="72" spans="1:26">
      <c r="W72" s="588"/>
      <c r="X72" s="588"/>
      <c r="Y72" s="589"/>
      <c r="Z72" s="589"/>
    </row>
    <row r="73" spans="1:26">
      <c r="W73" s="118"/>
      <c r="X73" s="118"/>
      <c r="Y73" s="589"/>
      <c r="Z73" s="589"/>
    </row>
    <row r="74" spans="1:26">
      <c r="W74" s="588"/>
      <c r="X74" s="588"/>
      <c r="Y74" s="589"/>
      <c r="Z74" s="589"/>
    </row>
    <row r="75" spans="1:26">
      <c r="W75" s="588"/>
      <c r="X75" s="588"/>
      <c r="Y75" s="589"/>
      <c r="Z75" s="589"/>
    </row>
    <row r="76" spans="1:26">
      <c r="W76" s="588"/>
      <c r="X76" s="588"/>
      <c r="Y76" s="589"/>
      <c r="Z76" s="589"/>
    </row>
    <row r="77" spans="1:26">
      <c r="W77" s="588"/>
      <c r="X77" s="588"/>
      <c r="Y77" s="589"/>
      <c r="Z77" s="589"/>
    </row>
    <row r="78" spans="1:26">
      <c r="W78" s="588"/>
      <c r="X78" s="588"/>
      <c r="Y78" s="589"/>
      <c r="Z78" s="589"/>
    </row>
    <row r="79" spans="1:26">
      <c r="W79" s="118"/>
      <c r="X79" s="118"/>
      <c r="Y79" s="589"/>
      <c r="Z79" s="589"/>
    </row>
    <row r="80" spans="1:26">
      <c r="W80" s="118"/>
      <c r="X80" s="118"/>
    </row>
    <row r="81" spans="23:24">
      <c r="W81" s="118"/>
      <c r="X81" s="118"/>
    </row>
    <row r="82" spans="23:24">
      <c r="W82" s="588"/>
      <c r="X82" s="588"/>
    </row>
    <row r="83" spans="23:24">
      <c r="W83" s="118"/>
      <c r="X83" s="118"/>
    </row>
  </sheetData>
  <mergeCells count="19">
    <mergeCell ref="K3:K4"/>
    <mergeCell ref="L3:L4"/>
    <mergeCell ref="J3:J4"/>
    <mergeCell ref="M3:N3"/>
    <mergeCell ref="Y3:Y4"/>
    <mergeCell ref="X3:X4"/>
    <mergeCell ref="Z3:Z4"/>
    <mergeCell ref="A1:H1"/>
    <mergeCell ref="A3:B4"/>
    <mergeCell ref="E3:E4"/>
    <mergeCell ref="C3:C4"/>
    <mergeCell ref="D3:D4"/>
    <mergeCell ref="W3:W4"/>
    <mergeCell ref="F3:F4"/>
    <mergeCell ref="G3:H3"/>
    <mergeCell ref="R3:R4"/>
    <mergeCell ref="V3:V4"/>
    <mergeCell ref="P3:P4"/>
    <mergeCell ref="I3:I4"/>
  </mergeCells>
  <phoneticPr fontId="3" type="noConversion"/>
  <dataValidations count="1">
    <dataValidation allowBlank="1" showInputMessage="1" showErrorMessage="1" errorTitle="Грешка" error="Въведете стойността в лева" sqref="D3:G3 P3 D50:F50 V3:Z3 G4:H4 D52:F52 D60:F60 R3 I3:M3 M4:N4"/>
  </dataValidations>
  <printOptions horizontalCentered="1" verticalCentered="1"/>
  <pageMargins left="0.28999999999999998" right="0.65" top="0.17" bottom="0.16" header="0.17" footer="0.16"/>
  <pageSetup paperSize="9" scale="4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 enableFormatConditionsCalculation="0">
    <tabColor rgb="FF00FF00"/>
  </sheetPr>
  <dimension ref="A1:Q269"/>
  <sheetViews>
    <sheetView view="pageBreakPreview" zoomScaleNormal="100" workbookViewId="0">
      <pane xSplit="2" ySplit="4" topLeftCell="C5" activePane="bottomRight" state="frozen"/>
      <selection activeCell="L9" sqref="L9"/>
      <selection pane="topRight" activeCell="L9" sqref="L9"/>
      <selection pane="bottomLeft" activeCell="L9" sqref="L9"/>
      <selection pane="bottomRight" activeCell="O11" sqref="O11"/>
    </sheetView>
  </sheetViews>
  <sheetFormatPr defaultRowHeight="12.75"/>
  <cols>
    <col min="1" max="1" width="1.140625" style="202" customWidth="1"/>
    <col min="2" max="2" width="60.42578125" style="202" customWidth="1"/>
    <col min="3" max="3" width="12" style="208" customWidth="1"/>
    <col min="4" max="4" width="11.28515625" style="208" customWidth="1"/>
    <col min="5" max="5" width="11.7109375" style="208" bestFit="1" customWidth="1"/>
    <col min="6" max="6" width="12.28515625" style="208" customWidth="1"/>
    <col min="7" max="7" width="11.7109375" style="208" bestFit="1" customWidth="1"/>
    <col min="8" max="8" width="11.7109375" style="208" customWidth="1"/>
    <col min="9" max="9" width="9.42578125" style="222" customWidth="1"/>
    <col min="10" max="17" width="9.140625" style="222"/>
    <col min="18" max="16384" width="9.140625" style="202"/>
  </cols>
  <sheetData>
    <row r="1" spans="1:17" ht="25.5" customHeight="1">
      <c r="A1" s="669" t="s">
        <v>142</v>
      </c>
      <c r="B1" s="668" t="s">
        <v>616</v>
      </c>
      <c r="C1" s="668"/>
      <c r="D1" s="668"/>
      <c r="E1" s="668"/>
      <c r="F1" s="668"/>
      <c r="G1" s="668"/>
      <c r="H1" s="668"/>
    </row>
    <row r="2" spans="1:17" ht="49.5" customHeight="1">
      <c r="A2" s="669"/>
      <c r="B2" s="218"/>
      <c r="C2" s="219" t="s">
        <v>141</v>
      </c>
      <c r="D2" s="220" t="s">
        <v>143</v>
      </c>
      <c r="E2" s="219" t="s">
        <v>610</v>
      </c>
      <c r="F2" s="220" t="s">
        <v>143</v>
      </c>
      <c r="G2" s="219" t="s">
        <v>611</v>
      </c>
      <c r="H2" s="220" t="s">
        <v>143</v>
      </c>
      <c r="I2" s="223"/>
      <c r="J2" s="223"/>
      <c r="K2" s="223"/>
      <c r="L2" s="223"/>
      <c r="M2" s="224"/>
      <c r="N2" s="223"/>
      <c r="O2" s="224"/>
      <c r="P2" s="223"/>
      <c r="Q2" s="224"/>
    </row>
    <row r="3" spans="1:17" s="204" customFormat="1">
      <c r="A3" s="203" t="s">
        <v>144</v>
      </c>
      <c r="B3" s="221" t="s">
        <v>144</v>
      </c>
      <c r="C3" s="232">
        <f t="shared" ref="C3:H3" si="0">SUM(C4:C68)</f>
        <v>972662.96299999987</v>
      </c>
      <c r="D3" s="234">
        <f t="shared" si="0"/>
        <v>1.0000000000000002</v>
      </c>
      <c r="E3" s="232">
        <f t="shared" si="0"/>
        <v>217402.22000000003</v>
      </c>
      <c r="F3" s="234">
        <f t="shared" si="0"/>
        <v>0.99999999999999978</v>
      </c>
      <c r="G3" s="232">
        <f t="shared" si="0"/>
        <v>755260.7429999999</v>
      </c>
      <c r="H3" s="234">
        <f t="shared" si="0"/>
        <v>1.0000000000000002</v>
      </c>
      <c r="I3" s="225"/>
      <c r="J3" s="225"/>
      <c r="K3" s="225"/>
      <c r="L3" s="225"/>
      <c r="M3" s="225"/>
      <c r="N3" s="225"/>
      <c r="O3" s="225"/>
      <c r="P3" s="225"/>
      <c r="Q3" s="225"/>
    </row>
    <row r="4" spans="1:17">
      <c r="A4" s="163" t="s">
        <v>470</v>
      </c>
      <c r="B4" s="4" t="s">
        <v>145</v>
      </c>
      <c r="C4" s="233">
        <f>E4+G4</f>
        <v>219888.10999999996</v>
      </c>
      <c r="D4" s="235">
        <f t="shared" ref="D4:D67" si="1">C4/$C$3</f>
        <v>0.2260681431950442</v>
      </c>
      <c r="E4" s="602">
        <v>26393.439999999999</v>
      </c>
      <c r="F4" s="603">
        <f t="shared" ref="F4:F67" si="2">E4/$E$3</f>
        <v>0.12140372807600583</v>
      </c>
      <c r="G4" s="602">
        <v>193494.66999999995</v>
      </c>
      <c r="H4" s="235">
        <f t="shared" ref="H4:H67" si="3">G4/$G$3</f>
        <v>0.25619585261563105</v>
      </c>
      <c r="I4" s="225"/>
      <c r="J4" s="225"/>
      <c r="K4" s="225"/>
      <c r="L4" s="225"/>
      <c r="M4" s="225"/>
      <c r="N4" s="225"/>
      <c r="O4" s="225"/>
      <c r="P4" s="225"/>
      <c r="Q4" s="225"/>
    </row>
    <row r="5" spans="1:17">
      <c r="A5" s="163" t="s">
        <v>471</v>
      </c>
      <c r="B5" s="4" t="s">
        <v>147</v>
      </c>
      <c r="C5" s="233">
        <f t="shared" ref="C5:C70" si="4">E5+G5</f>
        <v>45413.463000000003</v>
      </c>
      <c r="D5" s="235">
        <f t="shared" si="1"/>
        <v>4.668982445875243E-2</v>
      </c>
      <c r="E5" s="602">
        <v>6391.4500000000007</v>
      </c>
      <c r="F5" s="603">
        <f t="shared" si="2"/>
        <v>2.9399193807680527E-2</v>
      </c>
      <c r="G5" s="602">
        <v>39022.012999999999</v>
      </c>
      <c r="H5" s="235">
        <f t="shared" si="3"/>
        <v>5.1666941995421579E-2</v>
      </c>
      <c r="I5" s="225"/>
      <c r="J5" s="225"/>
      <c r="K5" s="225"/>
      <c r="L5" s="225"/>
      <c r="M5" s="225"/>
      <c r="N5" s="225"/>
      <c r="O5" s="225"/>
      <c r="P5" s="225"/>
      <c r="Q5" s="225"/>
    </row>
    <row r="6" spans="1:17">
      <c r="A6" s="163" t="s">
        <v>472</v>
      </c>
      <c r="B6" s="4" t="s">
        <v>146</v>
      </c>
      <c r="C6" s="233">
        <f t="shared" si="4"/>
        <v>43748.49</v>
      </c>
      <c r="D6" s="235">
        <f t="shared" si="1"/>
        <v>4.4978056803012048E-2</v>
      </c>
      <c r="E6" s="602">
        <v>6516.82</v>
      </c>
      <c r="F6" s="603">
        <f t="shared" si="2"/>
        <v>2.9975866851773635E-2</v>
      </c>
      <c r="G6" s="602">
        <v>37231.67</v>
      </c>
      <c r="H6" s="235">
        <f t="shared" si="3"/>
        <v>4.9296445426397599E-2</v>
      </c>
      <c r="I6" s="225"/>
      <c r="J6" s="225"/>
      <c r="K6" s="225"/>
      <c r="L6" s="225"/>
      <c r="M6" s="225"/>
      <c r="N6" s="225"/>
      <c r="O6" s="225"/>
      <c r="P6" s="225"/>
      <c r="Q6" s="225"/>
    </row>
    <row r="7" spans="1:17">
      <c r="A7" s="163" t="s">
        <v>473</v>
      </c>
      <c r="B7" s="4" t="s">
        <v>149</v>
      </c>
      <c r="C7" s="233">
        <f t="shared" si="4"/>
        <v>82454.400000000023</v>
      </c>
      <c r="D7" s="235">
        <f t="shared" si="1"/>
        <v>8.4771810109520979E-2</v>
      </c>
      <c r="E7" s="602">
        <v>2740.1800000000003</v>
      </c>
      <c r="F7" s="603">
        <f t="shared" si="2"/>
        <v>1.2604195118154728E-2</v>
      </c>
      <c r="G7" s="602">
        <v>79714.220000000016</v>
      </c>
      <c r="H7" s="235">
        <f t="shared" si="3"/>
        <v>0.10554529775156078</v>
      </c>
      <c r="I7" s="225"/>
      <c r="J7" s="225"/>
      <c r="K7" s="225"/>
      <c r="L7" s="225"/>
      <c r="M7" s="225"/>
      <c r="N7" s="225"/>
      <c r="O7" s="225"/>
      <c r="P7" s="225"/>
      <c r="Q7" s="225"/>
    </row>
    <row r="8" spans="1:17">
      <c r="A8" s="163" t="s">
        <v>474</v>
      </c>
      <c r="B8" s="4" t="s">
        <v>148</v>
      </c>
      <c r="C8" s="233">
        <f t="shared" si="4"/>
        <v>114.7</v>
      </c>
      <c r="D8" s="235">
        <f t="shared" si="1"/>
        <v>1.1792368411585136E-4</v>
      </c>
      <c r="E8" s="602">
        <v>0</v>
      </c>
      <c r="F8" s="603">
        <f t="shared" si="2"/>
        <v>0</v>
      </c>
      <c r="G8" s="602">
        <v>114.7</v>
      </c>
      <c r="H8" s="235">
        <f t="shared" si="3"/>
        <v>1.5186808140509961E-4</v>
      </c>
      <c r="I8" s="225"/>
      <c r="J8" s="225"/>
      <c r="K8" s="225"/>
      <c r="L8" s="225"/>
      <c r="M8" s="225"/>
      <c r="N8" s="225"/>
      <c r="O8" s="225"/>
      <c r="P8" s="225"/>
      <c r="Q8" s="225"/>
    </row>
    <row r="9" spans="1:17" hidden="1">
      <c r="A9" s="163" t="s">
        <v>475</v>
      </c>
      <c r="B9" s="4" t="s">
        <v>155</v>
      </c>
      <c r="C9" s="233">
        <f t="shared" si="4"/>
        <v>0</v>
      </c>
      <c r="D9" s="235">
        <f t="shared" si="1"/>
        <v>0</v>
      </c>
      <c r="E9" s="602">
        <v>0</v>
      </c>
      <c r="F9" s="603">
        <f t="shared" si="2"/>
        <v>0</v>
      </c>
      <c r="G9" s="602">
        <v>0</v>
      </c>
      <c r="H9" s="235">
        <f t="shared" si="3"/>
        <v>0</v>
      </c>
      <c r="I9" s="225"/>
      <c r="J9" s="225"/>
      <c r="K9" s="225"/>
      <c r="L9" s="225"/>
      <c r="M9" s="225"/>
      <c r="N9" s="225"/>
      <c r="O9" s="225"/>
      <c r="P9" s="225"/>
      <c r="Q9" s="225"/>
    </row>
    <row r="10" spans="1:17">
      <c r="A10" s="163" t="s">
        <v>476</v>
      </c>
      <c r="B10" s="4" t="s">
        <v>150</v>
      </c>
      <c r="C10" s="233">
        <f t="shared" si="4"/>
        <v>5679.45</v>
      </c>
      <c r="D10" s="235">
        <f t="shared" si="1"/>
        <v>5.8390729533720313E-3</v>
      </c>
      <c r="E10" s="602">
        <v>0</v>
      </c>
      <c r="F10" s="603">
        <f t="shared" si="2"/>
        <v>0</v>
      </c>
      <c r="G10" s="602">
        <v>5679.45</v>
      </c>
      <c r="H10" s="235">
        <f t="shared" si="3"/>
        <v>7.519853312434115E-3</v>
      </c>
      <c r="I10" s="225"/>
      <c r="J10" s="225"/>
      <c r="K10" s="225"/>
      <c r="L10" s="225"/>
      <c r="M10" s="225"/>
      <c r="N10" s="225"/>
      <c r="O10" s="225"/>
      <c r="P10" s="225"/>
      <c r="Q10" s="225"/>
    </row>
    <row r="11" spans="1:17">
      <c r="A11" s="163" t="s">
        <v>477</v>
      </c>
      <c r="B11" s="4" t="s">
        <v>478</v>
      </c>
      <c r="C11" s="233">
        <f t="shared" si="4"/>
        <v>351.23</v>
      </c>
      <c r="D11" s="235">
        <f t="shared" si="1"/>
        <v>3.6110144352232321E-4</v>
      </c>
      <c r="E11" s="602">
        <v>0</v>
      </c>
      <c r="F11" s="603">
        <f t="shared" si="2"/>
        <v>0</v>
      </c>
      <c r="G11" s="602">
        <v>351.23</v>
      </c>
      <c r="H11" s="235">
        <f t="shared" si="3"/>
        <v>4.6504469251885911E-4</v>
      </c>
      <c r="I11" s="225"/>
      <c r="J11" s="225"/>
      <c r="K11" s="225"/>
      <c r="L11" s="225"/>
      <c r="M11" s="225"/>
      <c r="N11" s="225"/>
      <c r="O11" s="225"/>
      <c r="P11" s="225"/>
      <c r="Q11" s="225"/>
    </row>
    <row r="12" spans="1:17">
      <c r="A12" s="163" t="s">
        <v>479</v>
      </c>
      <c r="B12" s="4" t="s">
        <v>160</v>
      </c>
      <c r="C12" s="233">
        <f t="shared" si="4"/>
        <v>2374.9899999999998</v>
      </c>
      <c r="D12" s="235">
        <f t="shared" si="1"/>
        <v>2.4417399349459966E-3</v>
      </c>
      <c r="E12" s="602">
        <v>621.72</v>
      </c>
      <c r="F12" s="603">
        <f t="shared" si="2"/>
        <v>2.8597684053088324E-3</v>
      </c>
      <c r="G12" s="602">
        <v>1753.27</v>
      </c>
      <c r="H12" s="235">
        <f t="shared" si="3"/>
        <v>2.3214102099836007E-3</v>
      </c>
      <c r="I12" s="225"/>
      <c r="J12" s="225"/>
      <c r="K12" s="225"/>
      <c r="L12" s="225"/>
      <c r="M12" s="225"/>
      <c r="N12" s="225"/>
      <c r="O12" s="225"/>
      <c r="P12" s="225"/>
      <c r="Q12" s="225"/>
    </row>
    <row r="13" spans="1:17" hidden="1">
      <c r="A13" s="163" t="s">
        <v>480</v>
      </c>
      <c r="B13" s="4" t="s">
        <v>481</v>
      </c>
      <c r="C13" s="233">
        <f t="shared" si="4"/>
        <v>0</v>
      </c>
      <c r="D13" s="235">
        <f t="shared" si="1"/>
        <v>0</v>
      </c>
      <c r="E13" s="602">
        <v>0</v>
      </c>
      <c r="F13" s="603">
        <f t="shared" si="2"/>
        <v>0</v>
      </c>
      <c r="G13" s="602">
        <v>0</v>
      </c>
      <c r="H13" s="235">
        <f t="shared" si="3"/>
        <v>0</v>
      </c>
      <c r="I13" s="225"/>
      <c r="J13" s="225"/>
      <c r="K13" s="225"/>
      <c r="L13" s="225"/>
      <c r="M13" s="225"/>
      <c r="N13" s="225"/>
      <c r="O13" s="225"/>
      <c r="P13" s="225"/>
      <c r="Q13" s="225"/>
    </row>
    <row r="14" spans="1:17">
      <c r="A14" s="163" t="s">
        <v>482</v>
      </c>
      <c r="B14" s="4" t="s">
        <v>152</v>
      </c>
      <c r="C14" s="233">
        <f t="shared" si="4"/>
        <v>2001.7999999999997</v>
      </c>
      <c r="D14" s="235">
        <f t="shared" si="1"/>
        <v>2.0580612978475256E-3</v>
      </c>
      <c r="E14" s="602">
        <v>1959.7999999999997</v>
      </c>
      <c r="F14" s="603">
        <f t="shared" si="2"/>
        <v>9.0146273575311218E-3</v>
      </c>
      <c r="G14" s="602">
        <v>42</v>
      </c>
      <c r="H14" s="235">
        <f t="shared" si="3"/>
        <v>5.5609933905964981E-5</v>
      </c>
      <c r="I14" s="225"/>
      <c r="J14" s="225"/>
      <c r="K14" s="225"/>
      <c r="L14" s="225"/>
      <c r="M14" s="225"/>
      <c r="N14" s="225"/>
      <c r="O14" s="225"/>
      <c r="P14" s="225"/>
      <c r="Q14" s="225"/>
    </row>
    <row r="15" spans="1:17">
      <c r="A15" s="163" t="s">
        <v>483</v>
      </c>
      <c r="B15" s="4" t="s">
        <v>157</v>
      </c>
      <c r="C15" s="233">
        <f t="shared" si="4"/>
        <v>158541.21000000002</v>
      </c>
      <c r="D15" s="235">
        <f t="shared" si="1"/>
        <v>0.16299706684729603</v>
      </c>
      <c r="E15" s="602">
        <v>19534.47</v>
      </c>
      <c r="F15" s="603">
        <f t="shared" si="2"/>
        <v>8.9854050248428921E-2</v>
      </c>
      <c r="G15" s="602">
        <v>139006.74000000002</v>
      </c>
      <c r="H15" s="235">
        <f t="shared" si="3"/>
        <v>0.18405132437818239</v>
      </c>
      <c r="I15" s="225"/>
      <c r="J15" s="225"/>
      <c r="K15" s="225"/>
      <c r="L15" s="225"/>
      <c r="M15" s="225"/>
      <c r="N15" s="225"/>
      <c r="O15" s="225"/>
      <c r="P15" s="225"/>
      <c r="Q15" s="225"/>
    </row>
    <row r="16" spans="1:17">
      <c r="A16" s="163" t="s">
        <v>484</v>
      </c>
      <c r="B16" s="4" t="s">
        <v>485</v>
      </c>
      <c r="C16" s="233">
        <f t="shared" si="4"/>
        <v>101553.3</v>
      </c>
      <c r="D16" s="235">
        <f t="shared" si="1"/>
        <v>0.10440749145703826</v>
      </c>
      <c r="E16" s="602">
        <v>91416.58</v>
      </c>
      <c r="F16" s="603">
        <f t="shared" si="2"/>
        <v>0.42049515409732241</v>
      </c>
      <c r="G16" s="602">
        <v>10136.719999999998</v>
      </c>
      <c r="H16" s="235">
        <f t="shared" si="3"/>
        <v>1.3421484029125554E-2</v>
      </c>
      <c r="I16" s="225"/>
      <c r="J16" s="225"/>
      <c r="K16" s="225"/>
      <c r="L16" s="225"/>
      <c r="M16" s="225"/>
      <c r="N16" s="225"/>
      <c r="O16" s="225"/>
      <c r="P16" s="225"/>
      <c r="Q16" s="225"/>
    </row>
    <row r="17" spans="1:17">
      <c r="A17" s="163" t="s">
        <v>486</v>
      </c>
      <c r="B17" s="4" t="s">
        <v>487</v>
      </c>
      <c r="C17" s="233">
        <f t="shared" si="4"/>
        <v>34730.870000000003</v>
      </c>
      <c r="D17" s="235">
        <f t="shared" si="1"/>
        <v>3.5706993399727105E-2</v>
      </c>
      <c r="E17" s="602">
        <v>29024.53</v>
      </c>
      <c r="F17" s="603">
        <f t="shared" si="2"/>
        <v>0.13350613438997999</v>
      </c>
      <c r="G17" s="602">
        <v>5706.3400000000011</v>
      </c>
      <c r="H17" s="235">
        <f t="shared" si="3"/>
        <v>7.5554569105943875E-3</v>
      </c>
      <c r="I17" s="225"/>
      <c r="J17" s="225"/>
      <c r="K17" s="225"/>
      <c r="L17" s="225"/>
      <c r="M17" s="225"/>
      <c r="N17" s="225"/>
      <c r="O17" s="225"/>
      <c r="P17" s="225"/>
      <c r="Q17" s="225"/>
    </row>
    <row r="18" spans="1:17">
      <c r="A18" s="163" t="s">
        <v>488</v>
      </c>
      <c r="B18" s="4" t="s">
        <v>159</v>
      </c>
      <c r="C18" s="233">
        <f t="shared" si="4"/>
        <v>156901.67999999996</v>
      </c>
      <c r="D18" s="235">
        <f t="shared" si="1"/>
        <v>0.16131145727608009</v>
      </c>
      <c r="E18" s="602">
        <v>939</v>
      </c>
      <c r="F18" s="603">
        <f t="shared" si="2"/>
        <v>4.3191831251769182E-3</v>
      </c>
      <c r="G18" s="602">
        <v>155962.67999999996</v>
      </c>
      <c r="H18" s="235">
        <f t="shared" si="3"/>
        <v>0.20650176968088488</v>
      </c>
      <c r="I18" s="225"/>
      <c r="J18" s="225"/>
      <c r="K18" s="225"/>
      <c r="L18" s="225"/>
      <c r="M18" s="225"/>
      <c r="N18" s="225"/>
      <c r="O18" s="225"/>
      <c r="P18" s="225"/>
      <c r="Q18" s="225"/>
    </row>
    <row r="19" spans="1:17">
      <c r="A19" s="163" t="s">
        <v>489</v>
      </c>
      <c r="B19" s="4" t="s">
        <v>490</v>
      </c>
      <c r="C19" s="233">
        <f t="shared" si="4"/>
        <v>2517.5099999999998</v>
      </c>
      <c r="D19" s="235">
        <f t="shared" si="1"/>
        <v>2.5882655100130506E-3</v>
      </c>
      <c r="E19" s="602">
        <v>113.23</v>
      </c>
      <c r="F19" s="603">
        <f t="shared" si="2"/>
        <v>5.2083184799124865E-4</v>
      </c>
      <c r="G19" s="602">
        <v>2404.2799999999997</v>
      </c>
      <c r="H19" s="235">
        <f t="shared" si="3"/>
        <v>3.1833774259865115E-3</v>
      </c>
      <c r="I19" s="225"/>
      <c r="J19" s="225"/>
      <c r="K19" s="225"/>
      <c r="L19" s="225"/>
      <c r="M19" s="225"/>
      <c r="N19" s="225"/>
      <c r="O19" s="225"/>
      <c r="P19" s="225"/>
      <c r="Q19" s="225"/>
    </row>
    <row r="20" spans="1:17">
      <c r="A20" s="163" t="s">
        <v>491</v>
      </c>
      <c r="B20" s="4" t="s">
        <v>492</v>
      </c>
      <c r="C20" s="233">
        <f t="shared" si="4"/>
        <v>147.10000000000002</v>
      </c>
      <c r="D20" s="235">
        <f t="shared" si="1"/>
        <v>1.5123429758885559E-4</v>
      </c>
      <c r="E20" s="602">
        <v>0</v>
      </c>
      <c r="F20" s="603">
        <f t="shared" si="2"/>
        <v>0</v>
      </c>
      <c r="G20" s="602">
        <v>147.10000000000002</v>
      </c>
      <c r="H20" s="235">
        <f t="shared" si="3"/>
        <v>1.9476717327541549E-4</v>
      </c>
      <c r="I20" s="225"/>
      <c r="J20" s="225"/>
      <c r="K20" s="225"/>
      <c r="L20" s="225"/>
      <c r="M20" s="225"/>
      <c r="N20" s="225"/>
      <c r="O20" s="225"/>
      <c r="P20" s="225"/>
      <c r="Q20" s="225"/>
    </row>
    <row r="21" spans="1:17">
      <c r="A21" s="163" t="s">
        <v>493</v>
      </c>
      <c r="B21" s="4" t="s">
        <v>171</v>
      </c>
      <c r="C21" s="233">
        <f t="shared" si="4"/>
        <v>2055.2200000000003</v>
      </c>
      <c r="D21" s="235">
        <f t="shared" si="1"/>
        <v>2.1129826858638191E-3</v>
      </c>
      <c r="E21" s="602">
        <v>161.52000000000001</v>
      </c>
      <c r="F21" s="603">
        <f t="shared" si="2"/>
        <v>7.4295469475886675E-4</v>
      </c>
      <c r="G21" s="602">
        <v>1893.7</v>
      </c>
      <c r="H21" s="235">
        <f t="shared" si="3"/>
        <v>2.5073459961363308E-3</v>
      </c>
      <c r="I21" s="225"/>
      <c r="J21" s="225"/>
      <c r="K21" s="225"/>
      <c r="L21" s="225"/>
      <c r="M21" s="225"/>
      <c r="N21" s="225"/>
      <c r="O21" s="225"/>
      <c r="P21" s="225"/>
      <c r="Q21" s="225"/>
    </row>
    <row r="22" spans="1:17">
      <c r="A22" s="163" t="s">
        <v>494</v>
      </c>
      <c r="B22" s="4" t="s">
        <v>170</v>
      </c>
      <c r="C22" s="233">
        <f t="shared" si="4"/>
        <v>725.84</v>
      </c>
      <c r="D22" s="235">
        <f t="shared" si="1"/>
        <v>7.4623999022362293E-4</v>
      </c>
      <c r="E22" s="602">
        <v>0</v>
      </c>
      <c r="F22" s="603">
        <f t="shared" si="2"/>
        <v>0</v>
      </c>
      <c r="G22" s="602">
        <v>725.84</v>
      </c>
      <c r="H22" s="235">
        <f t="shared" si="3"/>
        <v>9.6104558157870533E-4</v>
      </c>
      <c r="I22" s="225"/>
      <c r="J22" s="225"/>
      <c r="K22" s="225"/>
      <c r="L22" s="225"/>
      <c r="M22" s="225"/>
      <c r="N22" s="225"/>
      <c r="O22" s="225"/>
      <c r="P22" s="225"/>
      <c r="Q22" s="225"/>
    </row>
    <row r="23" spans="1:17">
      <c r="A23" s="163" t="s">
        <v>495</v>
      </c>
      <c r="B23" s="4" t="s">
        <v>165</v>
      </c>
      <c r="C23" s="233">
        <f t="shared" si="4"/>
        <v>3901.08</v>
      </c>
      <c r="D23" s="235">
        <f t="shared" si="1"/>
        <v>4.0107212347922005E-3</v>
      </c>
      <c r="E23" s="602">
        <v>0</v>
      </c>
      <c r="F23" s="603">
        <f t="shared" si="2"/>
        <v>0</v>
      </c>
      <c r="G23" s="602">
        <v>3901.08</v>
      </c>
      <c r="H23" s="235">
        <f t="shared" si="3"/>
        <v>5.1652095467114734E-3</v>
      </c>
      <c r="I23" s="225"/>
      <c r="J23" s="225"/>
      <c r="K23" s="225"/>
      <c r="L23" s="225"/>
      <c r="M23" s="225"/>
      <c r="N23" s="225"/>
      <c r="O23" s="225"/>
      <c r="P23" s="225"/>
      <c r="Q23" s="225"/>
    </row>
    <row r="24" spans="1:17">
      <c r="A24" s="163" t="s">
        <v>496</v>
      </c>
      <c r="B24" s="4" t="s">
        <v>497</v>
      </c>
      <c r="C24" s="233">
        <f t="shared" si="4"/>
        <v>2882.06</v>
      </c>
      <c r="D24" s="235">
        <f t="shared" si="1"/>
        <v>2.9630613168520536E-3</v>
      </c>
      <c r="E24" s="602">
        <v>279.06</v>
      </c>
      <c r="F24" s="603">
        <f t="shared" si="2"/>
        <v>1.2836115472969869E-3</v>
      </c>
      <c r="G24" s="602">
        <v>2603</v>
      </c>
      <c r="H24" s="235">
        <f t="shared" si="3"/>
        <v>3.446491856124449E-3</v>
      </c>
      <c r="I24" s="225"/>
      <c r="J24" s="225"/>
      <c r="K24" s="225"/>
      <c r="L24" s="225"/>
      <c r="M24" s="225"/>
      <c r="N24" s="225"/>
      <c r="O24" s="225"/>
      <c r="P24" s="225"/>
      <c r="Q24" s="225"/>
    </row>
    <row r="25" spans="1:17">
      <c r="A25" s="163" t="s">
        <v>498</v>
      </c>
      <c r="B25" s="4" t="s">
        <v>182</v>
      </c>
      <c r="C25" s="233">
        <f t="shared" si="4"/>
        <v>6195.72</v>
      </c>
      <c r="D25" s="235">
        <f t="shared" si="1"/>
        <v>6.3698529045358556E-3</v>
      </c>
      <c r="E25" s="602">
        <v>1250.3</v>
      </c>
      <c r="F25" s="603">
        <f t="shared" si="2"/>
        <v>5.7510912262073487E-3</v>
      </c>
      <c r="G25" s="602">
        <v>4945.42</v>
      </c>
      <c r="H25" s="235">
        <f t="shared" si="3"/>
        <v>6.5479637937437465E-3</v>
      </c>
      <c r="I25" s="225"/>
      <c r="J25" s="225"/>
      <c r="K25" s="225"/>
      <c r="L25" s="225"/>
      <c r="M25" s="225"/>
      <c r="N25" s="225"/>
      <c r="O25" s="225"/>
      <c r="P25" s="225"/>
      <c r="Q25" s="225"/>
    </row>
    <row r="26" spans="1:17" ht="25.5">
      <c r="A26" s="163" t="s">
        <v>499</v>
      </c>
      <c r="B26" s="4" t="s">
        <v>500</v>
      </c>
      <c r="C26" s="233">
        <f t="shared" si="4"/>
        <v>37161.94000000001</v>
      </c>
      <c r="D26" s="235">
        <f t="shared" si="1"/>
        <v>3.820638948293132E-2</v>
      </c>
      <c r="E26" s="602">
        <v>2186.5100000000002</v>
      </c>
      <c r="F26" s="603">
        <f t="shared" si="2"/>
        <v>1.005744099577272E-2</v>
      </c>
      <c r="G26" s="602">
        <v>34975.430000000008</v>
      </c>
      <c r="H26" s="235">
        <f t="shared" si="3"/>
        <v>4.6309079776969173E-2</v>
      </c>
      <c r="I26" s="225"/>
      <c r="J26" s="225"/>
      <c r="K26" s="225"/>
      <c r="L26" s="225"/>
      <c r="M26" s="225"/>
      <c r="N26" s="225"/>
      <c r="O26" s="225"/>
      <c r="P26" s="225"/>
      <c r="Q26" s="225"/>
    </row>
    <row r="27" spans="1:17" hidden="1">
      <c r="A27" s="163" t="s">
        <v>501</v>
      </c>
      <c r="B27" s="4" t="s">
        <v>391</v>
      </c>
      <c r="C27" s="233">
        <f t="shared" si="4"/>
        <v>0</v>
      </c>
      <c r="D27" s="235">
        <f t="shared" si="1"/>
        <v>0</v>
      </c>
      <c r="E27" s="602">
        <v>0</v>
      </c>
      <c r="F27" s="603">
        <f t="shared" si="2"/>
        <v>0</v>
      </c>
      <c r="G27" s="602">
        <v>0</v>
      </c>
      <c r="H27" s="235">
        <f t="shared" si="3"/>
        <v>0</v>
      </c>
      <c r="I27" s="225"/>
      <c r="J27" s="225"/>
      <c r="K27" s="225"/>
      <c r="L27" s="225"/>
      <c r="M27" s="225"/>
      <c r="N27" s="225"/>
      <c r="O27" s="225"/>
      <c r="P27" s="225"/>
      <c r="Q27" s="225"/>
    </row>
    <row r="28" spans="1:17">
      <c r="A28" s="163" t="s">
        <v>502</v>
      </c>
      <c r="B28" s="4" t="s">
        <v>176</v>
      </c>
      <c r="C28" s="233">
        <f t="shared" si="4"/>
        <v>268.61</v>
      </c>
      <c r="D28" s="235">
        <f t="shared" si="1"/>
        <v>2.7615937916616244E-4</v>
      </c>
      <c r="E28" s="602">
        <v>0</v>
      </c>
      <c r="F28" s="603">
        <f t="shared" si="2"/>
        <v>0</v>
      </c>
      <c r="G28" s="602">
        <v>268.61</v>
      </c>
      <c r="H28" s="235">
        <f t="shared" si="3"/>
        <v>3.5565200824955368E-4</v>
      </c>
      <c r="I28" s="225"/>
      <c r="J28" s="225"/>
      <c r="K28" s="225"/>
      <c r="L28" s="225"/>
      <c r="M28" s="225"/>
      <c r="N28" s="225"/>
      <c r="O28" s="225"/>
      <c r="P28" s="225"/>
      <c r="Q28" s="225"/>
    </row>
    <row r="29" spans="1:17">
      <c r="A29" s="163" t="s">
        <v>503</v>
      </c>
      <c r="B29" s="4" t="s">
        <v>504</v>
      </c>
      <c r="C29" s="233">
        <f t="shared" si="4"/>
        <v>55790.719999999994</v>
      </c>
      <c r="D29" s="235">
        <f t="shared" si="1"/>
        <v>5.735873794137672E-2</v>
      </c>
      <c r="E29" s="602">
        <v>27873.61</v>
      </c>
      <c r="F29" s="603">
        <f t="shared" si="2"/>
        <v>0.12821216821060979</v>
      </c>
      <c r="G29" s="602">
        <v>27917.109999999993</v>
      </c>
      <c r="H29" s="235">
        <f t="shared" si="3"/>
        <v>3.6963539093941754E-2</v>
      </c>
      <c r="I29" s="225"/>
      <c r="J29" s="225"/>
      <c r="K29" s="225"/>
      <c r="L29" s="225"/>
      <c r="M29" s="225"/>
      <c r="N29" s="225"/>
      <c r="O29" s="225"/>
      <c r="P29" s="225"/>
      <c r="Q29" s="225"/>
    </row>
    <row r="30" spans="1:17">
      <c r="A30" s="163" t="s">
        <v>505</v>
      </c>
      <c r="B30" s="4" t="s">
        <v>506</v>
      </c>
      <c r="C30" s="233">
        <f t="shared" si="4"/>
        <v>6446.9600000000009</v>
      </c>
      <c r="D30" s="235">
        <f t="shared" si="1"/>
        <v>6.6281540937012133E-3</v>
      </c>
      <c r="E30" s="602">
        <v>0</v>
      </c>
      <c r="F30" s="603">
        <f t="shared" si="2"/>
        <v>0</v>
      </c>
      <c r="G30" s="602">
        <v>6446.9600000000009</v>
      </c>
      <c r="H30" s="235">
        <f t="shared" si="3"/>
        <v>8.5360718927238108E-3</v>
      </c>
      <c r="I30" s="225"/>
      <c r="J30" s="225"/>
      <c r="K30" s="225"/>
      <c r="L30" s="225"/>
      <c r="M30" s="225"/>
      <c r="N30" s="225"/>
      <c r="O30" s="225"/>
      <c r="P30" s="225"/>
      <c r="Q30" s="225"/>
    </row>
    <row r="31" spans="1:17" hidden="1">
      <c r="A31" s="163" t="s">
        <v>507</v>
      </c>
      <c r="B31" s="4" t="s">
        <v>508</v>
      </c>
      <c r="C31" s="233">
        <f t="shared" si="4"/>
        <v>0</v>
      </c>
      <c r="D31" s="235">
        <f t="shared" si="1"/>
        <v>0</v>
      </c>
      <c r="E31" s="602">
        <v>0</v>
      </c>
      <c r="F31" s="603">
        <f t="shared" si="2"/>
        <v>0</v>
      </c>
      <c r="G31" s="602">
        <v>0</v>
      </c>
      <c r="H31" s="235">
        <f t="shared" si="3"/>
        <v>0</v>
      </c>
      <c r="I31" s="225"/>
      <c r="J31" s="225"/>
      <c r="K31" s="225"/>
      <c r="L31" s="225"/>
      <c r="M31" s="225"/>
      <c r="N31" s="225"/>
      <c r="O31" s="225"/>
      <c r="P31" s="225"/>
      <c r="Q31" s="225"/>
    </row>
    <row r="32" spans="1:17" hidden="1">
      <c r="A32" s="163" t="s">
        <v>509</v>
      </c>
      <c r="B32" s="4" t="s">
        <v>172</v>
      </c>
      <c r="C32" s="233">
        <f t="shared" si="4"/>
        <v>0</v>
      </c>
      <c r="D32" s="235">
        <f t="shared" si="1"/>
        <v>0</v>
      </c>
      <c r="E32" s="602">
        <v>0</v>
      </c>
      <c r="F32" s="603">
        <f t="shared" si="2"/>
        <v>0</v>
      </c>
      <c r="G32" s="602">
        <v>0</v>
      </c>
      <c r="H32" s="235">
        <f t="shared" si="3"/>
        <v>0</v>
      </c>
      <c r="I32" s="225"/>
      <c r="J32" s="225"/>
      <c r="K32" s="225"/>
      <c r="L32" s="225"/>
      <c r="M32" s="225"/>
      <c r="N32" s="225"/>
      <c r="O32" s="225"/>
      <c r="P32" s="225"/>
      <c r="Q32" s="225"/>
    </row>
    <row r="33" spans="1:17" hidden="1">
      <c r="A33" s="163" t="s">
        <v>510</v>
      </c>
      <c r="B33" s="4" t="s">
        <v>173</v>
      </c>
      <c r="C33" s="233">
        <f t="shared" si="4"/>
        <v>0</v>
      </c>
      <c r="D33" s="235">
        <f t="shared" si="1"/>
        <v>0</v>
      </c>
      <c r="E33" s="602">
        <v>0</v>
      </c>
      <c r="F33" s="603">
        <f t="shared" si="2"/>
        <v>0</v>
      </c>
      <c r="G33" s="602">
        <v>0</v>
      </c>
      <c r="H33" s="235">
        <f t="shared" si="3"/>
        <v>0</v>
      </c>
      <c r="I33" s="225"/>
      <c r="J33" s="225"/>
      <c r="K33" s="225"/>
      <c r="L33" s="225"/>
      <c r="M33" s="225"/>
      <c r="N33" s="225"/>
      <c r="O33" s="225"/>
      <c r="P33" s="225"/>
      <c r="Q33" s="225"/>
    </row>
    <row r="34" spans="1:17" hidden="1">
      <c r="A34" s="163" t="s">
        <v>511</v>
      </c>
      <c r="B34" s="4" t="s">
        <v>177</v>
      </c>
      <c r="C34" s="233">
        <f t="shared" si="4"/>
        <v>0</v>
      </c>
      <c r="D34" s="235">
        <f t="shared" si="1"/>
        <v>0</v>
      </c>
      <c r="E34" s="602">
        <v>0</v>
      </c>
      <c r="F34" s="603">
        <f t="shared" si="2"/>
        <v>0</v>
      </c>
      <c r="G34" s="602">
        <v>0</v>
      </c>
      <c r="H34" s="235">
        <f t="shared" si="3"/>
        <v>0</v>
      </c>
      <c r="I34" s="225"/>
      <c r="J34" s="225"/>
      <c r="K34" s="225"/>
      <c r="L34" s="225"/>
      <c r="M34" s="225"/>
      <c r="N34" s="225"/>
      <c r="O34" s="225"/>
      <c r="P34" s="225"/>
      <c r="Q34" s="225"/>
    </row>
    <row r="35" spans="1:17" hidden="1">
      <c r="A35" s="163" t="s">
        <v>512</v>
      </c>
      <c r="B35" s="4" t="s">
        <v>180</v>
      </c>
      <c r="C35" s="233">
        <f t="shared" si="4"/>
        <v>0</v>
      </c>
      <c r="D35" s="235">
        <f t="shared" si="1"/>
        <v>0</v>
      </c>
      <c r="E35" s="602">
        <v>0</v>
      </c>
      <c r="F35" s="603">
        <f t="shared" si="2"/>
        <v>0</v>
      </c>
      <c r="G35" s="602">
        <v>0</v>
      </c>
      <c r="H35" s="235">
        <f t="shared" si="3"/>
        <v>0</v>
      </c>
      <c r="I35" s="225"/>
      <c r="J35" s="225"/>
      <c r="K35" s="225"/>
      <c r="L35" s="225"/>
      <c r="M35" s="225"/>
      <c r="N35" s="225"/>
      <c r="O35" s="225"/>
      <c r="P35" s="225"/>
      <c r="Q35" s="225"/>
    </row>
    <row r="36" spans="1:17">
      <c r="A36" s="163" t="s">
        <v>513</v>
      </c>
      <c r="B36" s="4" t="s">
        <v>393</v>
      </c>
      <c r="C36" s="233">
        <f t="shared" si="4"/>
        <v>402</v>
      </c>
      <c r="D36" s="235">
        <f t="shared" si="1"/>
        <v>4.1329835235023751E-4</v>
      </c>
      <c r="E36" s="602">
        <v>0</v>
      </c>
      <c r="F36" s="603">
        <f t="shared" si="2"/>
        <v>0</v>
      </c>
      <c r="G36" s="602">
        <v>402</v>
      </c>
      <c r="H36" s="235">
        <f t="shared" si="3"/>
        <v>5.3226651024280774E-4</v>
      </c>
      <c r="I36" s="225"/>
      <c r="J36" s="225"/>
      <c r="K36" s="225"/>
      <c r="L36" s="225"/>
      <c r="M36" s="225"/>
      <c r="N36" s="225"/>
      <c r="O36" s="225"/>
      <c r="P36" s="225"/>
      <c r="Q36" s="225"/>
    </row>
    <row r="37" spans="1:17" hidden="1">
      <c r="A37" s="163"/>
      <c r="B37" s="4" t="s">
        <v>394</v>
      </c>
      <c r="C37" s="233">
        <f t="shared" si="4"/>
        <v>0</v>
      </c>
      <c r="D37" s="235">
        <f t="shared" si="1"/>
        <v>0</v>
      </c>
      <c r="E37" s="602">
        <v>0</v>
      </c>
      <c r="F37" s="603">
        <f t="shared" si="2"/>
        <v>0</v>
      </c>
      <c r="G37" s="602">
        <v>0</v>
      </c>
      <c r="H37" s="235">
        <f t="shared" si="3"/>
        <v>0</v>
      </c>
      <c r="I37" s="225"/>
      <c r="J37" s="225"/>
      <c r="K37" s="225"/>
      <c r="L37" s="225"/>
      <c r="M37" s="225"/>
      <c r="N37" s="225"/>
      <c r="O37" s="225"/>
      <c r="P37" s="225"/>
      <c r="Q37" s="225"/>
    </row>
    <row r="38" spans="1:17" hidden="1">
      <c r="A38" s="163"/>
      <c r="B38" s="4" t="s">
        <v>153</v>
      </c>
      <c r="C38" s="233">
        <f t="shared" si="4"/>
        <v>0</v>
      </c>
      <c r="D38" s="235">
        <f t="shared" si="1"/>
        <v>0</v>
      </c>
      <c r="E38" s="602">
        <v>0</v>
      </c>
      <c r="F38" s="603">
        <f t="shared" si="2"/>
        <v>0</v>
      </c>
      <c r="G38" s="602">
        <v>0</v>
      </c>
      <c r="H38" s="235">
        <f t="shared" si="3"/>
        <v>0</v>
      </c>
      <c r="I38" s="225"/>
      <c r="J38" s="225"/>
      <c r="K38" s="225"/>
      <c r="L38" s="225"/>
      <c r="M38" s="225"/>
      <c r="N38" s="225"/>
      <c r="O38" s="225"/>
      <c r="P38" s="225"/>
      <c r="Q38" s="225"/>
    </row>
    <row r="39" spans="1:17">
      <c r="A39" s="163"/>
      <c r="B39" s="4" t="s">
        <v>154</v>
      </c>
      <c r="C39" s="233">
        <f t="shared" si="4"/>
        <v>148.30000000000001</v>
      </c>
      <c r="D39" s="235">
        <f t="shared" si="1"/>
        <v>1.5246802401378166E-4</v>
      </c>
      <c r="E39" s="602">
        <v>0</v>
      </c>
      <c r="F39" s="603">
        <f t="shared" si="2"/>
        <v>0</v>
      </c>
      <c r="G39" s="602">
        <v>148.30000000000001</v>
      </c>
      <c r="H39" s="235">
        <f t="shared" si="3"/>
        <v>1.9635602852987162E-4</v>
      </c>
      <c r="I39" s="225"/>
      <c r="J39" s="225"/>
      <c r="K39" s="225"/>
      <c r="L39" s="225"/>
      <c r="M39" s="225"/>
      <c r="N39" s="225"/>
      <c r="O39" s="225"/>
      <c r="P39" s="225"/>
      <c r="Q39" s="225"/>
    </row>
    <row r="40" spans="1:17" hidden="1">
      <c r="A40" s="163"/>
      <c r="B40" s="4" t="s">
        <v>156</v>
      </c>
      <c r="C40" s="233">
        <f t="shared" si="4"/>
        <v>0</v>
      </c>
      <c r="D40" s="235">
        <f t="shared" si="1"/>
        <v>0</v>
      </c>
      <c r="E40" s="602">
        <v>0</v>
      </c>
      <c r="F40" s="603">
        <f t="shared" si="2"/>
        <v>0</v>
      </c>
      <c r="G40" s="602">
        <v>0</v>
      </c>
      <c r="H40" s="235">
        <f t="shared" si="3"/>
        <v>0</v>
      </c>
      <c r="I40" s="225"/>
      <c r="J40" s="225"/>
      <c r="K40" s="225"/>
      <c r="L40" s="225"/>
      <c r="M40" s="225"/>
      <c r="N40" s="225"/>
      <c r="O40" s="225"/>
      <c r="P40" s="225"/>
      <c r="Q40" s="225"/>
    </row>
    <row r="41" spans="1:17" hidden="1">
      <c r="A41" s="163"/>
      <c r="B41" s="4" t="s">
        <v>158</v>
      </c>
      <c r="C41" s="233">
        <f t="shared" si="4"/>
        <v>0</v>
      </c>
      <c r="D41" s="235">
        <f t="shared" si="1"/>
        <v>0</v>
      </c>
      <c r="E41" s="602">
        <v>0</v>
      </c>
      <c r="F41" s="603">
        <f t="shared" si="2"/>
        <v>0</v>
      </c>
      <c r="G41" s="602">
        <v>0</v>
      </c>
      <c r="H41" s="235">
        <f t="shared" si="3"/>
        <v>0</v>
      </c>
      <c r="I41" s="225"/>
      <c r="J41" s="225"/>
      <c r="K41" s="225"/>
      <c r="L41" s="225"/>
      <c r="M41" s="225"/>
      <c r="N41" s="225"/>
      <c r="O41" s="225"/>
      <c r="P41" s="225"/>
      <c r="Q41" s="225"/>
    </row>
    <row r="42" spans="1:17" hidden="1">
      <c r="A42" s="163"/>
      <c r="B42" s="4" t="s">
        <v>161</v>
      </c>
      <c r="C42" s="233">
        <f t="shared" si="4"/>
        <v>0</v>
      </c>
      <c r="D42" s="235">
        <f t="shared" si="1"/>
        <v>0</v>
      </c>
      <c r="E42" s="602">
        <v>0</v>
      </c>
      <c r="F42" s="603">
        <f t="shared" si="2"/>
        <v>0</v>
      </c>
      <c r="G42" s="602">
        <v>0</v>
      </c>
      <c r="H42" s="235">
        <f t="shared" si="3"/>
        <v>0</v>
      </c>
      <c r="I42" s="225"/>
      <c r="J42" s="225"/>
      <c r="K42" s="225"/>
      <c r="L42" s="225"/>
      <c r="M42" s="225"/>
      <c r="N42" s="225"/>
      <c r="O42" s="225"/>
      <c r="P42" s="225"/>
      <c r="Q42" s="225"/>
    </row>
    <row r="43" spans="1:17" hidden="1">
      <c r="A43" s="163"/>
      <c r="B43" s="4" t="s">
        <v>162</v>
      </c>
      <c r="C43" s="233">
        <f t="shared" si="4"/>
        <v>0</v>
      </c>
      <c r="D43" s="235">
        <f t="shared" si="1"/>
        <v>0</v>
      </c>
      <c r="E43" s="602">
        <v>0</v>
      </c>
      <c r="F43" s="603">
        <f t="shared" si="2"/>
        <v>0</v>
      </c>
      <c r="G43" s="602">
        <v>0</v>
      </c>
      <c r="H43" s="235">
        <f t="shared" si="3"/>
        <v>0</v>
      </c>
      <c r="I43" s="225"/>
      <c r="J43" s="225"/>
      <c r="K43" s="225"/>
      <c r="L43" s="225"/>
      <c r="M43" s="225"/>
      <c r="N43" s="225"/>
      <c r="O43" s="225"/>
      <c r="P43" s="225"/>
      <c r="Q43" s="225"/>
    </row>
    <row r="44" spans="1:17" hidden="1">
      <c r="A44" s="163"/>
      <c r="B44" s="4" t="s">
        <v>163</v>
      </c>
      <c r="C44" s="233">
        <f t="shared" si="4"/>
        <v>0</v>
      </c>
      <c r="D44" s="235">
        <f t="shared" si="1"/>
        <v>0</v>
      </c>
      <c r="E44" s="602">
        <v>0</v>
      </c>
      <c r="F44" s="603">
        <f t="shared" si="2"/>
        <v>0</v>
      </c>
      <c r="G44" s="602">
        <v>0</v>
      </c>
      <c r="H44" s="235">
        <f t="shared" si="3"/>
        <v>0</v>
      </c>
      <c r="I44" s="225"/>
      <c r="J44" s="225"/>
      <c r="K44" s="225"/>
      <c r="L44" s="225"/>
      <c r="M44" s="225"/>
      <c r="N44" s="225"/>
      <c r="O44" s="225"/>
      <c r="P44" s="225"/>
      <c r="Q44" s="225"/>
    </row>
    <row r="45" spans="1:17" hidden="1">
      <c r="A45" s="163"/>
      <c r="B45" s="4" t="s">
        <v>164</v>
      </c>
      <c r="C45" s="233">
        <f t="shared" si="4"/>
        <v>0</v>
      </c>
      <c r="D45" s="235">
        <f t="shared" si="1"/>
        <v>0</v>
      </c>
      <c r="E45" s="602">
        <v>0</v>
      </c>
      <c r="F45" s="603">
        <f t="shared" si="2"/>
        <v>0</v>
      </c>
      <c r="G45" s="602">
        <v>0</v>
      </c>
      <c r="H45" s="235">
        <f t="shared" si="3"/>
        <v>0</v>
      </c>
      <c r="I45" s="225"/>
      <c r="J45" s="225"/>
      <c r="K45" s="225"/>
      <c r="L45" s="225"/>
      <c r="M45" s="225"/>
      <c r="N45" s="225"/>
      <c r="O45" s="225"/>
      <c r="P45" s="225"/>
      <c r="Q45" s="225"/>
    </row>
    <row r="46" spans="1:17" hidden="1">
      <c r="A46" s="163"/>
      <c r="B46" s="4" t="s">
        <v>388</v>
      </c>
      <c r="C46" s="233">
        <f t="shared" si="4"/>
        <v>0</v>
      </c>
      <c r="D46" s="235">
        <f t="shared" si="1"/>
        <v>0</v>
      </c>
      <c r="E46" s="602">
        <v>0</v>
      </c>
      <c r="F46" s="603">
        <f t="shared" si="2"/>
        <v>0</v>
      </c>
      <c r="G46" s="602">
        <v>0</v>
      </c>
      <c r="H46" s="235">
        <f t="shared" si="3"/>
        <v>0</v>
      </c>
      <c r="I46" s="225"/>
      <c r="J46" s="225"/>
      <c r="K46" s="225"/>
      <c r="L46" s="225"/>
      <c r="M46" s="225"/>
      <c r="N46" s="225"/>
      <c r="O46" s="225"/>
      <c r="P46" s="225"/>
      <c r="Q46" s="225"/>
    </row>
    <row r="47" spans="1:17" hidden="1">
      <c r="A47" s="163"/>
      <c r="B47" s="4" t="s">
        <v>179</v>
      </c>
      <c r="C47" s="233">
        <f t="shared" si="4"/>
        <v>0</v>
      </c>
      <c r="D47" s="235">
        <f t="shared" si="1"/>
        <v>0</v>
      </c>
      <c r="E47" s="602">
        <v>0</v>
      </c>
      <c r="F47" s="603">
        <f t="shared" si="2"/>
        <v>0</v>
      </c>
      <c r="G47" s="602">
        <v>0</v>
      </c>
      <c r="H47" s="235">
        <f t="shared" si="3"/>
        <v>0</v>
      </c>
      <c r="I47" s="225"/>
      <c r="J47" s="225"/>
      <c r="K47" s="225"/>
      <c r="L47" s="225"/>
      <c r="M47" s="225"/>
      <c r="N47" s="225"/>
      <c r="O47" s="225"/>
      <c r="P47" s="225"/>
      <c r="Q47" s="225"/>
    </row>
    <row r="48" spans="1:17" hidden="1">
      <c r="A48" s="163"/>
      <c r="B48" s="4" t="s">
        <v>390</v>
      </c>
      <c r="C48" s="233">
        <f t="shared" si="4"/>
        <v>0</v>
      </c>
      <c r="D48" s="235">
        <f t="shared" si="1"/>
        <v>0</v>
      </c>
      <c r="E48" s="602">
        <v>0</v>
      </c>
      <c r="F48" s="603">
        <f t="shared" si="2"/>
        <v>0</v>
      </c>
      <c r="G48" s="602">
        <v>0</v>
      </c>
      <c r="H48" s="235">
        <f t="shared" si="3"/>
        <v>0</v>
      </c>
      <c r="I48" s="225"/>
      <c r="J48" s="225"/>
      <c r="K48" s="225"/>
      <c r="L48" s="225"/>
      <c r="M48" s="225"/>
      <c r="N48" s="225"/>
      <c r="O48" s="225"/>
      <c r="P48" s="225"/>
      <c r="Q48" s="225"/>
    </row>
    <row r="49" spans="1:17">
      <c r="A49" s="163"/>
      <c r="B49" s="4" t="s">
        <v>181</v>
      </c>
      <c r="C49" s="233">
        <f t="shared" si="4"/>
        <v>216.96</v>
      </c>
      <c r="D49" s="235">
        <f t="shared" si="1"/>
        <v>2.2305773762663566E-4</v>
      </c>
      <c r="E49" s="602">
        <v>0</v>
      </c>
      <c r="F49" s="603">
        <f t="shared" si="2"/>
        <v>0</v>
      </c>
      <c r="G49" s="602">
        <v>216.96</v>
      </c>
      <c r="H49" s="235">
        <f t="shared" si="3"/>
        <v>2.8726503000567056E-4</v>
      </c>
      <c r="I49" s="225"/>
      <c r="J49" s="225"/>
      <c r="K49" s="225"/>
      <c r="L49" s="225"/>
      <c r="M49" s="225"/>
      <c r="N49" s="225"/>
      <c r="O49" s="225"/>
      <c r="P49" s="225"/>
      <c r="Q49" s="225"/>
    </row>
    <row r="50" spans="1:17" hidden="1">
      <c r="A50" s="163"/>
      <c r="B50" s="4" t="s">
        <v>175</v>
      </c>
      <c r="C50" s="233">
        <f t="shared" si="4"/>
        <v>0</v>
      </c>
      <c r="D50" s="235">
        <f t="shared" si="1"/>
        <v>0</v>
      </c>
      <c r="E50" s="602">
        <v>0</v>
      </c>
      <c r="F50" s="603">
        <f t="shared" si="2"/>
        <v>0</v>
      </c>
      <c r="G50" s="602">
        <v>0</v>
      </c>
      <c r="H50" s="235">
        <f t="shared" si="3"/>
        <v>0</v>
      </c>
      <c r="I50" s="225"/>
      <c r="J50" s="225"/>
      <c r="K50" s="225"/>
      <c r="L50" s="225"/>
      <c r="M50" s="225"/>
      <c r="N50" s="225"/>
      <c r="O50" s="225"/>
      <c r="P50" s="225"/>
      <c r="Q50" s="225"/>
    </row>
    <row r="51" spans="1:17" hidden="1">
      <c r="A51" s="163"/>
      <c r="B51" s="4" t="s">
        <v>183</v>
      </c>
      <c r="C51" s="233">
        <f t="shared" si="4"/>
        <v>0</v>
      </c>
      <c r="D51" s="235">
        <f t="shared" si="1"/>
        <v>0</v>
      </c>
      <c r="E51" s="602">
        <v>0</v>
      </c>
      <c r="F51" s="603">
        <f t="shared" si="2"/>
        <v>0</v>
      </c>
      <c r="G51" s="602">
        <v>0</v>
      </c>
      <c r="H51" s="235">
        <f t="shared" si="3"/>
        <v>0</v>
      </c>
      <c r="I51" s="225"/>
      <c r="J51" s="225"/>
      <c r="K51" s="225"/>
      <c r="L51" s="225"/>
      <c r="M51" s="225"/>
      <c r="N51" s="225"/>
      <c r="O51" s="225"/>
      <c r="P51" s="225"/>
      <c r="Q51" s="225"/>
    </row>
    <row r="52" spans="1:17" hidden="1">
      <c r="A52" s="163"/>
      <c r="B52" s="4" t="s">
        <v>168</v>
      </c>
      <c r="C52" s="233">
        <f t="shared" si="4"/>
        <v>0</v>
      </c>
      <c r="D52" s="235">
        <f t="shared" si="1"/>
        <v>0</v>
      </c>
      <c r="E52" s="602">
        <v>0</v>
      </c>
      <c r="F52" s="603">
        <f t="shared" si="2"/>
        <v>0</v>
      </c>
      <c r="G52" s="602">
        <v>0</v>
      </c>
      <c r="H52" s="235">
        <f t="shared" si="3"/>
        <v>0</v>
      </c>
      <c r="I52" s="225"/>
      <c r="J52" s="225"/>
      <c r="K52" s="225"/>
      <c r="L52" s="225"/>
      <c r="M52" s="225"/>
      <c r="N52" s="225"/>
      <c r="O52" s="225"/>
      <c r="P52" s="225"/>
      <c r="Q52" s="225"/>
    </row>
    <row r="53" spans="1:17" hidden="1">
      <c r="A53" s="163"/>
      <c r="B53" s="4" t="s">
        <v>166</v>
      </c>
      <c r="C53" s="233">
        <f t="shared" si="4"/>
        <v>0</v>
      </c>
      <c r="D53" s="235">
        <f t="shared" si="1"/>
        <v>0</v>
      </c>
      <c r="E53" s="602">
        <v>0</v>
      </c>
      <c r="F53" s="603">
        <f t="shared" si="2"/>
        <v>0</v>
      </c>
      <c r="G53" s="602">
        <v>0</v>
      </c>
      <c r="H53" s="235">
        <f t="shared" si="3"/>
        <v>0</v>
      </c>
      <c r="I53" s="225"/>
      <c r="J53" s="225"/>
      <c r="K53" s="225"/>
      <c r="L53" s="225"/>
      <c r="M53" s="225"/>
      <c r="N53" s="225"/>
      <c r="O53" s="225"/>
      <c r="P53" s="225"/>
      <c r="Q53" s="225"/>
    </row>
    <row r="54" spans="1:17" hidden="1">
      <c r="A54" s="163"/>
      <c r="B54" s="4" t="s">
        <v>167</v>
      </c>
      <c r="C54" s="233">
        <f t="shared" si="4"/>
        <v>0</v>
      </c>
      <c r="D54" s="235">
        <f t="shared" si="1"/>
        <v>0</v>
      </c>
      <c r="E54" s="602">
        <v>0</v>
      </c>
      <c r="F54" s="603">
        <f t="shared" si="2"/>
        <v>0</v>
      </c>
      <c r="G54" s="602">
        <v>0</v>
      </c>
      <c r="H54" s="235">
        <f t="shared" si="3"/>
        <v>0</v>
      </c>
      <c r="I54" s="225"/>
      <c r="J54" s="225"/>
      <c r="K54" s="225"/>
      <c r="L54" s="225"/>
      <c r="M54" s="225"/>
      <c r="N54" s="225"/>
      <c r="O54" s="225"/>
      <c r="P54" s="225"/>
      <c r="Q54" s="225"/>
    </row>
    <row r="55" spans="1:17" hidden="1">
      <c r="A55" s="163"/>
      <c r="B55" s="4" t="s">
        <v>169</v>
      </c>
      <c r="C55" s="233">
        <f t="shared" si="4"/>
        <v>0</v>
      </c>
      <c r="D55" s="235">
        <f t="shared" si="1"/>
        <v>0</v>
      </c>
      <c r="E55" s="602">
        <v>0</v>
      </c>
      <c r="F55" s="603">
        <f t="shared" si="2"/>
        <v>0</v>
      </c>
      <c r="G55" s="602">
        <v>0</v>
      </c>
      <c r="H55" s="235">
        <f t="shared" si="3"/>
        <v>0</v>
      </c>
      <c r="I55" s="225"/>
      <c r="J55" s="225"/>
      <c r="K55" s="225"/>
      <c r="L55" s="225"/>
      <c r="M55" s="225"/>
      <c r="N55" s="225"/>
      <c r="O55" s="225"/>
      <c r="P55" s="225"/>
      <c r="Q55" s="225"/>
    </row>
    <row r="56" spans="1:17" hidden="1">
      <c r="A56" s="163"/>
      <c r="B56" s="4" t="s">
        <v>174</v>
      </c>
      <c r="C56" s="233">
        <f t="shared" si="4"/>
        <v>0</v>
      </c>
      <c r="D56" s="235">
        <f t="shared" si="1"/>
        <v>0</v>
      </c>
      <c r="E56" s="602">
        <v>0</v>
      </c>
      <c r="F56" s="603">
        <f t="shared" si="2"/>
        <v>0</v>
      </c>
      <c r="G56" s="602">
        <v>0</v>
      </c>
      <c r="H56" s="235">
        <f t="shared" si="3"/>
        <v>0</v>
      </c>
      <c r="I56" s="225"/>
      <c r="J56" s="225"/>
      <c r="K56" s="225"/>
      <c r="L56" s="225"/>
      <c r="M56" s="225"/>
      <c r="N56" s="225"/>
      <c r="O56" s="225"/>
      <c r="P56" s="225"/>
      <c r="Q56" s="225"/>
    </row>
    <row r="57" spans="1:17" hidden="1">
      <c r="A57" s="163"/>
      <c r="B57" s="4" t="s">
        <v>178</v>
      </c>
      <c r="C57" s="233">
        <f t="shared" si="4"/>
        <v>0</v>
      </c>
      <c r="D57" s="235">
        <f t="shared" si="1"/>
        <v>0</v>
      </c>
      <c r="E57" s="602">
        <v>0</v>
      </c>
      <c r="F57" s="603">
        <f t="shared" si="2"/>
        <v>0</v>
      </c>
      <c r="G57" s="602">
        <v>0</v>
      </c>
      <c r="H57" s="235">
        <f t="shared" si="3"/>
        <v>0</v>
      </c>
      <c r="I57" s="225"/>
      <c r="J57" s="225"/>
      <c r="K57" s="225"/>
      <c r="L57" s="225"/>
      <c r="M57" s="225"/>
      <c r="N57" s="225"/>
      <c r="O57" s="225"/>
      <c r="P57" s="225"/>
      <c r="Q57" s="225"/>
    </row>
    <row r="58" spans="1:17" hidden="1">
      <c r="A58" s="163"/>
      <c r="B58" s="201" t="s">
        <v>392</v>
      </c>
      <c r="C58" s="233">
        <f t="shared" si="4"/>
        <v>0</v>
      </c>
      <c r="D58" s="235">
        <f t="shared" si="1"/>
        <v>0</v>
      </c>
      <c r="E58" s="602">
        <v>0</v>
      </c>
      <c r="F58" s="603">
        <f t="shared" si="2"/>
        <v>0</v>
      </c>
      <c r="G58" s="602">
        <v>0</v>
      </c>
      <c r="H58" s="235">
        <f t="shared" si="3"/>
        <v>0</v>
      </c>
      <c r="I58" s="225"/>
      <c r="J58" s="225"/>
      <c r="K58" s="225"/>
      <c r="L58" s="225"/>
      <c r="M58" s="225"/>
      <c r="N58" s="225"/>
      <c r="O58" s="225"/>
      <c r="P58" s="225"/>
      <c r="Q58" s="225"/>
    </row>
    <row r="59" spans="1:17" hidden="1">
      <c r="A59" s="163"/>
      <c r="B59" s="4" t="s">
        <v>151</v>
      </c>
      <c r="C59" s="233">
        <f t="shared" si="4"/>
        <v>0</v>
      </c>
      <c r="D59" s="235">
        <f t="shared" si="1"/>
        <v>0</v>
      </c>
      <c r="E59" s="602">
        <v>0</v>
      </c>
      <c r="F59" s="603">
        <f t="shared" si="2"/>
        <v>0</v>
      </c>
      <c r="G59" s="602">
        <v>0</v>
      </c>
      <c r="H59" s="235">
        <f t="shared" si="3"/>
        <v>0</v>
      </c>
      <c r="I59" s="225"/>
      <c r="J59" s="225"/>
      <c r="K59" s="225"/>
      <c r="L59" s="225"/>
      <c r="M59" s="225"/>
      <c r="N59" s="225"/>
      <c r="O59" s="225"/>
      <c r="P59" s="225"/>
      <c r="Q59" s="225"/>
    </row>
    <row r="60" spans="1:17" hidden="1">
      <c r="A60" s="163"/>
      <c r="B60" s="4" t="s">
        <v>514</v>
      </c>
      <c r="C60" s="233">
        <f t="shared" si="4"/>
        <v>0</v>
      </c>
      <c r="D60" s="235">
        <f t="shared" si="1"/>
        <v>0</v>
      </c>
      <c r="E60" s="602">
        <v>0</v>
      </c>
      <c r="F60" s="603">
        <f t="shared" si="2"/>
        <v>0</v>
      </c>
      <c r="G60" s="602">
        <v>0</v>
      </c>
      <c r="H60" s="235">
        <f t="shared" si="3"/>
        <v>0</v>
      </c>
      <c r="I60" s="225"/>
      <c r="J60" s="225"/>
      <c r="K60" s="225"/>
      <c r="L60" s="225"/>
      <c r="M60" s="225"/>
      <c r="N60" s="225"/>
      <c r="O60" s="225"/>
      <c r="P60" s="225"/>
      <c r="Q60" s="225"/>
    </row>
    <row r="61" spans="1:17" hidden="1">
      <c r="A61" s="163"/>
      <c r="B61" s="4" t="s">
        <v>389</v>
      </c>
      <c r="C61" s="233">
        <f t="shared" si="4"/>
        <v>0</v>
      </c>
      <c r="D61" s="235">
        <f t="shared" si="1"/>
        <v>0</v>
      </c>
      <c r="E61" s="602">
        <v>0</v>
      </c>
      <c r="F61" s="603">
        <f t="shared" si="2"/>
        <v>0</v>
      </c>
      <c r="G61" s="602">
        <v>0</v>
      </c>
      <c r="H61" s="235">
        <f t="shared" si="3"/>
        <v>0</v>
      </c>
      <c r="I61" s="225"/>
      <c r="J61" s="225"/>
      <c r="K61" s="225"/>
      <c r="L61" s="225"/>
      <c r="M61" s="225"/>
      <c r="N61" s="225"/>
      <c r="O61" s="225"/>
      <c r="P61" s="225"/>
      <c r="Q61" s="225"/>
    </row>
    <row r="62" spans="1:17">
      <c r="A62" s="163"/>
      <c r="B62" s="4" t="s">
        <v>612</v>
      </c>
      <c r="C62" s="233">
        <f t="shared" si="4"/>
        <v>49.25</v>
      </c>
      <c r="D62" s="235">
        <f t="shared" si="1"/>
        <v>5.063418868967462E-5</v>
      </c>
      <c r="E62" s="602">
        <v>0</v>
      </c>
      <c r="F62" s="603">
        <f t="shared" si="2"/>
        <v>0</v>
      </c>
      <c r="G62" s="602">
        <v>49.25</v>
      </c>
      <c r="H62" s="235">
        <f t="shared" si="3"/>
        <v>6.520926773497085E-5</v>
      </c>
      <c r="I62" s="225"/>
      <c r="J62" s="225"/>
      <c r="K62" s="225"/>
      <c r="L62" s="225"/>
      <c r="M62" s="225"/>
      <c r="N62" s="225"/>
      <c r="O62" s="225"/>
      <c r="P62" s="225"/>
      <c r="Q62" s="225"/>
    </row>
    <row r="63" spans="1:17" hidden="1">
      <c r="A63" s="163"/>
      <c r="B63" s="4"/>
      <c r="C63" s="233">
        <f t="shared" si="4"/>
        <v>0</v>
      </c>
      <c r="D63" s="235">
        <f t="shared" si="1"/>
        <v>0</v>
      </c>
      <c r="E63" s="602">
        <v>0</v>
      </c>
      <c r="F63" s="603">
        <f t="shared" si="2"/>
        <v>0</v>
      </c>
      <c r="G63" s="602">
        <v>0</v>
      </c>
      <c r="H63" s="235">
        <f t="shared" si="3"/>
        <v>0</v>
      </c>
      <c r="I63" s="225"/>
      <c r="J63" s="225"/>
      <c r="K63" s="225"/>
      <c r="L63" s="225"/>
      <c r="M63" s="225"/>
      <c r="N63" s="225"/>
      <c r="O63" s="225"/>
      <c r="P63" s="225"/>
      <c r="Q63" s="225"/>
    </row>
    <row r="64" spans="1:17" hidden="1">
      <c r="A64" s="163"/>
      <c r="B64" s="4"/>
      <c r="C64" s="233">
        <f t="shared" si="4"/>
        <v>0</v>
      </c>
      <c r="D64" s="235">
        <f t="shared" si="1"/>
        <v>0</v>
      </c>
      <c r="E64" s="602">
        <v>0</v>
      </c>
      <c r="F64" s="603">
        <f t="shared" si="2"/>
        <v>0</v>
      </c>
      <c r="G64" s="602">
        <v>0</v>
      </c>
      <c r="H64" s="235">
        <f t="shared" si="3"/>
        <v>0</v>
      </c>
      <c r="I64" s="225"/>
      <c r="J64" s="225"/>
      <c r="K64" s="225"/>
      <c r="L64" s="225"/>
      <c r="M64" s="225"/>
      <c r="N64" s="225"/>
      <c r="O64" s="225"/>
      <c r="P64" s="225"/>
      <c r="Q64" s="225"/>
    </row>
    <row r="65" spans="1:17" hidden="1">
      <c r="A65" s="163"/>
      <c r="B65" s="4"/>
      <c r="C65" s="233">
        <f t="shared" si="4"/>
        <v>0</v>
      </c>
      <c r="D65" s="235">
        <f t="shared" si="1"/>
        <v>0</v>
      </c>
      <c r="E65" s="602">
        <v>0</v>
      </c>
      <c r="F65" s="603">
        <f t="shared" si="2"/>
        <v>0</v>
      </c>
      <c r="G65" s="602">
        <v>0</v>
      </c>
      <c r="H65" s="235">
        <f t="shared" si="3"/>
        <v>0</v>
      </c>
      <c r="I65" s="225"/>
      <c r="J65" s="225"/>
      <c r="K65" s="225"/>
      <c r="L65" s="225"/>
      <c r="M65" s="225"/>
      <c r="N65" s="225"/>
      <c r="O65" s="225"/>
      <c r="P65" s="225"/>
      <c r="Q65" s="225"/>
    </row>
    <row r="66" spans="1:17" hidden="1">
      <c r="A66" s="163"/>
      <c r="B66" s="4"/>
      <c r="C66" s="233">
        <f t="shared" si="4"/>
        <v>0</v>
      </c>
      <c r="D66" s="235">
        <f t="shared" si="1"/>
        <v>0</v>
      </c>
      <c r="E66" s="602">
        <v>0</v>
      </c>
      <c r="F66" s="603">
        <f t="shared" si="2"/>
        <v>0</v>
      </c>
      <c r="G66" s="602">
        <v>0</v>
      </c>
      <c r="H66" s="235">
        <f t="shared" si="3"/>
        <v>0</v>
      </c>
      <c r="I66" s="225"/>
      <c r="J66" s="225"/>
      <c r="K66" s="225"/>
      <c r="L66" s="225"/>
      <c r="M66" s="225"/>
      <c r="N66" s="225"/>
      <c r="O66" s="225"/>
      <c r="P66" s="225"/>
      <c r="Q66" s="225"/>
    </row>
    <row r="67" spans="1:17" hidden="1">
      <c r="A67" s="163"/>
      <c r="B67" s="4"/>
      <c r="C67" s="233">
        <f t="shared" si="4"/>
        <v>0</v>
      </c>
      <c r="D67" s="235">
        <f t="shared" si="1"/>
        <v>0</v>
      </c>
      <c r="E67" s="602">
        <v>0</v>
      </c>
      <c r="F67" s="603">
        <f t="shared" si="2"/>
        <v>0</v>
      </c>
      <c r="G67" s="602">
        <v>0</v>
      </c>
      <c r="H67" s="235">
        <f t="shared" si="3"/>
        <v>0</v>
      </c>
      <c r="I67" s="225"/>
      <c r="J67" s="225"/>
      <c r="K67" s="225"/>
      <c r="L67" s="225"/>
      <c r="M67" s="225"/>
      <c r="N67" s="225"/>
      <c r="O67" s="225"/>
      <c r="P67" s="225"/>
      <c r="Q67" s="225"/>
    </row>
    <row r="68" spans="1:17" hidden="1">
      <c r="A68" s="163"/>
      <c r="B68" s="4"/>
      <c r="C68" s="233">
        <f t="shared" si="4"/>
        <v>0</v>
      </c>
      <c r="D68" s="235">
        <f>C68/$C$3</f>
        <v>0</v>
      </c>
      <c r="E68" s="602">
        <v>0</v>
      </c>
      <c r="F68" s="603">
        <f>E68/$E$3</f>
        <v>0</v>
      </c>
      <c r="G68" s="602">
        <v>0</v>
      </c>
      <c r="H68" s="235">
        <f>G68/$G$3</f>
        <v>0</v>
      </c>
      <c r="I68" s="225"/>
      <c r="J68" s="225"/>
      <c r="K68" s="225"/>
      <c r="L68" s="225"/>
      <c r="M68" s="225"/>
      <c r="N68" s="225"/>
      <c r="O68" s="225"/>
      <c r="P68" s="225"/>
      <c r="Q68" s="225"/>
    </row>
    <row r="69" spans="1:17" s="204" customFormat="1">
      <c r="A69" s="207" t="s">
        <v>184</v>
      </c>
      <c r="B69" s="221" t="s">
        <v>184</v>
      </c>
      <c r="C69" s="232">
        <f t="shared" ref="C69:H69" si="5">SUM(C70:C73)</f>
        <v>1445591.4099999997</v>
      </c>
      <c r="D69" s="234">
        <f t="shared" si="5"/>
        <v>1</v>
      </c>
      <c r="E69" s="604">
        <f t="shared" si="5"/>
        <v>242397.27</v>
      </c>
      <c r="F69" s="605">
        <f t="shared" si="5"/>
        <v>1</v>
      </c>
      <c r="G69" s="604">
        <f t="shared" si="5"/>
        <v>1203194.1399999997</v>
      </c>
      <c r="H69" s="234">
        <f t="shared" si="5"/>
        <v>1.0000000000000002</v>
      </c>
      <c r="I69" s="225"/>
      <c r="J69" s="225"/>
      <c r="K69" s="225"/>
      <c r="L69" s="225"/>
      <c r="M69" s="225"/>
      <c r="N69" s="225"/>
      <c r="O69" s="225"/>
      <c r="P69" s="225"/>
      <c r="Q69" s="225"/>
    </row>
    <row r="70" spans="1:17">
      <c r="A70" s="163" t="s">
        <v>515</v>
      </c>
      <c r="B70" s="4" t="s">
        <v>185</v>
      </c>
      <c r="C70" s="233">
        <f t="shared" si="4"/>
        <v>55908.099999999991</v>
      </c>
      <c r="D70" s="235">
        <f>C70/$C$69</f>
        <v>3.8674897770733158E-2</v>
      </c>
      <c r="E70" s="602">
        <v>17461.689999999999</v>
      </c>
      <c r="F70" s="603">
        <f>E70/$E$69</f>
        <v>7.2037486230764891E-2</v>
      </c>
      <c r="G70" s="602">
        <v>38446.409999999996</v>
      </c>
      <c r="H70" s="235">
        <f>G70/$G$69</f>
        <v>3.1953621383162663E-2</v>
      </c>
      <c r="I70" s="225"/>
      <c r="J70" s="225"/>
      <c r="K70" s="225"/>
      <c r="L70" s="225"/>
      <c r="M70" s="225"/>
      <c r="N70" s="225"/>
      <c r="O70" s="225"/>
      <c r="P70" s="225"/>
      <c r="Q70" s="225"/>
    </row>
    <row r="71" spans="1:17">
      <c r="A71" s="163" t="s">
        <v>516</v>
      </c>
      <c r="B71" s="4" t="s">
        <v>186</v>
      </c>
      <c r="C71" s="233">
        <f>E71+G71</f>
        <v>264091.08999999997</v>
      </c>
      <c r="D71" s="235">
        <f>C71/$C$69</f>
        <v>0.18268722972004933</v>
      </c>
      <c r="E71" s="602">
        <v>51208.909999999996</v>
      </c>
      <c r="F71" s="603">
        <f>E71/$E$69</f>
        <v>0.21126025883047281</v>
      </c>
      <c r="G71" s="602">
        <v>212882.18</v>
      </c>
      <c r="H71" s="235">
        <f>G71/$G$69</f>
        <v>0.17693086503895378</v>
      </c>
      <c r="I71" s="225"/>
      <c r="J71" s="225"/>
      <c r="K71" s="225"/>
      <c r="L71" s="225"/>
      <c r="M71" s="225"/>
      <c r="N71" s="225"/>
      <c r="O71" s="225"/>
      <c r="P71" s="225"/>
      <c r="Q71" s="225"/>
    </row>
    <row r="72" spans="1:17">
      <c r="A72" s="163" t="s">
        <v>517</v>
      </c>
      <c r="B72" s="4" t="s">
        <v>187</v>
      </c>
      <c r="C72" s="233">
        <f>E72+G72</f>
        <v>795964.08999999985</v>
      </c>
      <c r="D72" s="235">
        <f>C72/$C$69</f>
        <v>0.55061484489590318</v>
      </c>
      <c r="E72" s="602">
        <v>143851.07</v>
      </c>
      <c r="F72" s="603">
        <f>E72/$E$69</f>
        <v>0.59345169192705849</v>
      </c>
      <c r="G72" s="602">
        <v>652113.01999999979</v>
      </c>
      <c r="H72" s="235">
        <f>G72/$G$69</f>
        <v>0.54198487037179222</v>
      </c>
      <c r="I72" s="225"/>
      <c r="J72" s="225"/>
      <c r="K72" s="225"/>
      <c r="L72" s="225"/>
      <c r="M72" s="225"/>
      <c r="N72" s="225"/>
      <c r="O72" s="225"/>
      <c r="P72" s="225"/>
      <c r="Q72" s="225"/>
    </row>
    <row r="73" spans="1:17">
      <c r="A73" s="163" t="s">
        <v>518</v>
      </c>
      <c r="B73" s="4" t="s">
        <v>188</v>
      </c>
      <c r="C73" s="233">
        <f>E73+G73</f>
        <v>329628.13</v>
      </c>
      <c r="D73" s="235">
        <f>C73/$C$69</f>
        <v>0.22802302761331439</v>
      </c>
      <c r="E73" s="602">
        <v>29875.599999999999</v>
      </c>
      <c r="F73" s="603">
        <f>E73/$E$69</f>
        <v>0.12325056301170388</v>
      </c>
      <c r="G73" s="602">
        <v>299752.53000000003</v>
      </c>
      <c r="H73" s="235">
        <f>G73/$G$69</f>
        <v>0.24913064320609152</v>
      </c>
      <c r="I73" s="225"/>
      <c r="J73" s="225"/>
      <c r="K73" s="225"/>
      <c r="L73" s="225"/>
      <c r="M73" s="225"/>
      <c r="N73" s="225"/>
      <c r="O73" s="225"/>
      <c r="P73" s="225"/>
      <c r="Q73" s="225"/>
    </row>
    <row r="74" spans="1:17" s="204" customFormat="1">
      <c r="A74" s="207" t="s">
        <v>189</v>
      </c>
      <c r="B74" s="221" t="s">
        <v>189</v>
      </c>
      <c r="C74" s="232">
        <f t="shared" ref="C74:H74" si="6">SUM(C75:C213)</f>
        <v>4299753.1900000004</v>
      </c>
      <c r="D74" s="234">
        <f t="shared" si="6"/>
        <v>1</v>
      </c>
      <c r="E74" s="604">
        <f t="shared" si="6"/>
        <v>3282076.01</v>
      </c>
      <c r="F74" s="605">
        <f t="shared" si="6"/>
        <v>0.99999999999999989</v>
      </c>
      <c r="G74" s="604">
        <f t="shared" si="6"/>
        <v>1017677.1800000003</v>
      </c>
      <c r="H74" s="234">
        <f t="shared" si="6"/>
        <v>0.99999999999999944</v>
      </c>
      <c r="I74" s="225"/>
      <c r="J74" s="225"/>
      <c r="K74" s="225"/>
      <c r="L74" s="225"/>
      <c r="M74" s="225"/>
      <c r="N74" s="225"/>
      <c r="O74" s="225"/>
      <c r="P74" s="225"/>
      <c r="Q74" s="225"/>
    </row>
    <row r="75" spans="1:17">
      <c r="A75" s="163" t="s">
        <v>519</v>
      </c>
      <c r="B75" s="4" t="s">
        <v>190</v>
      </c>
      <c r="C75" s="233">
        <f t="shared" ref="C75:C138" si="7">E75+G75</f>
        <v>228869.72999999998</v>
      </c>
      <c r="D75" s="235">
        <f t="shared" ref="D75:D138" si="8">C75/$C$74</f>
        <v>5.3228573800999948E-2</v>
      </c>
      <c r="E75" s="602">
        <v>86010.64999999998</v>
      </c>
      <c r="F75" s="603">
        <f t="shared" ref="F75:F138" si="9">E75/$E$74</f>
        <v>2.6206172476791599E-2</v>
      </c>
      <c r="G75" s="602">
        <v>142859.07999999999</v>
      </c>
      <c r="H75" s="235">
        <f t="shared" ref="H75:H138" si="10">G75/$G$74</f>
        <v>0.140377599898624</v>
      </c>
      <c r="I75" s="225"/>
      <c r="J75" s="225"/>
      <c r="K75" s="225"/>
      <c r="L75" s="225"/>
      <c r="M75" s="225"/>
      <c r="N75" s="225"/>
      <c r="O75" s="225"/>
      <c r="P75" s="225"/>
      <c r="Q75" s="225"/>
    </row>
    <row r="76" spans="1:17">
      <c r="A76" s="163" t="s">
        <v>520</v>
      </c>
      <c r="B76" s="4" t="s">
        <v>191</v>
      </c>
      <c r="C76" s="233">
        <f t="shared" si="7"/>
        <v>3510.4799999999996</v>
      </c>
      <c r="D76" s="235">
        <f t="shared" si="8"/>
        <v>8.1643755929162976E-4</v>
      </c>
      <c r="E76" s="602">
        <v>0</v>
      </c>
      <c r="F76" s="603">
        <f t="shared" si="9"/>
        <v>0</v>
      </c>
      <c r="G76" s="602">
        <v>3510.4799999999996</v>
      </c>
      <c r="H76" s="235">
        <f t="shared" si="10"/>
        <v>3.4495025229906388E-3</v>
      </c>
      <c r="I76" s="225"/>
      <c r="J76" s="225"/>
      <c r="K76" s="225"/>
      <c r="L76" s="225"/>
      <c r="M76" s="225"/>
      <c r="N76" s="225"/>
      <c r="O76" s="225"/>
      <c r="P76" s="225"/>
      <c r="Q76" s="225"/>
    </row>
    <row r="77" spans="1:17">
      <c r="A77" s="163" t="s">
        <v>521</v>
      </c>
      <c r="B77" s="4" t="s">
        <v>192</v>
      </c>
      <c r="C77" s="233">
        <f t="shared" si="7"/>
        <v>274086.62000000005</v>
      </c>
      <c r="D77" s="235">
        <f t="shared" si="8"/>
        <v>6.3744733218047814E-2</v>
      </c>
      <c r="E77" s="602">
        <v>75872.10000000002</v>
      </c>
      <c r="F77" s="603">
        <f t="shared" si="9"/>
        <v>2.311710629760827E-2</v>
      </c>
      <c r="G77" s="602">
        <v>198214.52000000002</v>
      </c>
      <c r="H77" s="235">
        <f t="shared" si="10"/>
        <v>0.19477150897694293</v>
      </c>
      <c r="I77" s="225"/>
      <c r="J77" s="225"/>
      <c r="K77" s="225"/>
      <c r="L77" s="225"/>
      <c r="M77" s="225"/>
      <c r="N77" s="225"/>
      <c r="O77" s="225"/>
      <c r="P77" s="225"/>
      <c r="Q77" s="225"/>
    </row>
    <row r="78" spans="1:17">
      <c r="A78" s="163" t="s">
        <v>522</v>
      </c>
      <c r="B78" s="4" t="s">
        <v>194</v>
      </c>
      <c r="C78" s="233">
        <f t="shared" si="7"/>
        <v>95675.290000000008</v>
      </c>
      <c r="D78" s="235">
        <f t="shared" si="8"/>
        <v>2.2251344617294184E-2</v>
      </c>
      <c r="E78" s="602">
        <v>84311.310000000012</v>
      </c>
      <c r="F78" s="603">
        <f t="shared" si="9"/>
        <v>2.5688408721527452E-2</v>
      </c>
      <c r="G78" s="602">
        <v>11363.98</v>
      </c>
      <c r="H78" s="235">
        <f t="shared" si="10"/>
        <v>1.1166586244962274E-2</v>
      </c>
      <c r="I78" s="225"/>
      <c r="J78" s="225"/>
      <c r="K78" s="225"/>
      <c r="L78" s="225"/>
      <c r="M78" s="225"/>
      <c r="N78" s="225"/>
      <c r="O78" s="225"/>
      <c r="P78" s="225"/>
      <c r="Q78" s="225"/>
    </row>
    <row r="79" spans="1:17">
      <c r="A79" s="163" t="s">
        <v>523</v>
      </c>
      <c r="B79" s="4" t="s">
        <v>196</v>
      </c>
      <c r="C79" s="233">
        <f t="shared" si="7"/>
        <v>92092.81</v>
      </c>
      <c r="D79" s="235">
        <f t="shared" si="8"/>
        <v>2.1418161910823536E-2</v>
      </c>
      <c r="E79" s="602">
        <v>91333.92</v>
      </c>
      <c r="F79" s="603">
        <f t="shared" si="9"/>
        <v>2.78280940848777E-2</v>
      </c>
      <c r="G79" s="602">
        <v>758.89</v>
      </c>
      <c r="H79" s="235">
        <f t="shared" si="10"/>
        <v>7.4570798570918113E-4</v>
      </c>
      <c r="I79" s="225"/>
      <c r="J79" s="225"/>
      <c r="K79" s="225"/>
      <c r="L79" s="225"/>
      <c r="M79" s="225"/>
      <c r="N79" s="225"/>
      <c r="O79" s="225"/>
      <c r="P79" s="225"/>
      <c r="Q79" s="225"/>
    </row>
    <row r="80" spans="1:17">
      <c r="A80" s="163" t="s">
        <v>524</v>
      </c>
      <c r="B80" s="4" t="s">
        <v>276</v>
      </c>
      <c r="C80" s="233">
        <f t="shared" si="7"/>
        <v>4104.24</v>
      </c>
      <c r="D80" s="235">
        <f t="shared" si="8"/>
        <v>9.5452920636126084E-4</v>
      </c>
      <c r="E80" s="602">
        <v>0</v>
      </c>
      <c r="F80" s="603">
        <f t="shared" si="9"/>
        <v>0</v>
      </c>
      <c r="G80" s="602">
        <v>4104.24</v>
      </c>
      <c r="H80" s="235">
        <f t="shared" si="10"/>
        <v>4.0329488374692638E-3</v>
      </c>
      <c r="I80" s="225"/>
      <c r="J80" s="225"/>
      <c r="K80" s="225"/>
      <c r="L80" s="225"/>
      <c r="M80" s="225"/>
      <c r="N80" s="225"/>
      <c r="O80" s="225"/>
      <c r="P80" s="225"/>
      <c r="Q80" s="225"/>
    </row>
    <row r="81" spans="1:17">
      <c r="A81" s="163" t="s">
        <v>525</v>
      </c>
      <c r="B81" s="4" t="s">
        <v>198</v>
      </c>
      <c r="C81" s="233">
        <f t="shared" si="7"/>
        <v>133429.5</v>
      </c>
      <c r="D81" s="235">
        <f t="shared" si="8"/>
        <v>3.1031897437815491E-2</v>
      </c>
      <c r="E81" s="602">
        <v>43668.639999999999</v>
      </c>
      <c r="F81" s="603">
        <f t="shared" si="9"/>
        <v>1.3305188504759828E-2</v>
      </c>
      <c r="G81" s="602">
        <v>89760.86</v>
      </c>
      <c r="H81" s="235">
        <f t="shared" si="10"/>
        <v>8.8201702626367215E-2</v>
      </c>
      <c r="I81" s="225"/>
      <c r="J81" s="225"/>
      <c r="K81" s="225"/>
      <c r="L81" s="225"/>
      <c r="M81" s="225"/>
      <c r="N81" s="225"/>
      <c r="O81" s="225"/>
      <c r="P81" s="225"/>
      <c r="Q81" s="225"/>
    </row>
    <row r="82" spans="1:17" hidden="1">
      <c r="A82" s="163" t="s">
        <v>526</v>
      </c>
      <c r="B82" s="4" t="s">
        <v>199</v>
      </c>
      <c r="C82" s="233">
        <f t="shared" si="7"/>
        <v>0</v>
      </c>
      <c r="D82" s="235">
        <f t="shared" si="8"/>
        <v>0</v>
      </c>
      <c r="E82" s="602">
        <v>0</v>
      </c>
      <c r="F82" s="603">
        <f t="shared" si="9"/>
        <v>0</v>
      </c>
      <c r="G82" s="602">
        <v>0</v>
      </c>
      <c r="H82" s="235">
        <f t="shared" si="10"/>
        <v>0</v>
      </c>
      <c r="I82" s="225"/>
      <c r="J82" s="225"/>
      <c r="K82" s="225"/>
      <c r="L82" s="225"/>
      <c r="M82" s="225"/>
      <c r="N82" s="225"/>
      <c r="O82" s="225"/>
      <c r="P82" s="225"/>
      <c r="Q82" s="225"/>
    </row>
    <row r="83" spans="1:17">
      <c r="A83" s="163" t="s">
        <v>527</v>
      </c>
      <c r="B83" s="4" t="s">
        <v>200</v>
      </c>
      <c r="C83" s="233">
        <f t="shared" si="7"/>
        <v>815</v>
      </c>
      <c r="D83" s="235">
        <f t="shared" si="8"/>
        <v>1.895457632069342E-4</v>
      </c>
      <c r="E83" s="602">
        <v>430</v>
      </c>
      <c r="F83" s="603">
        <f t="shared" si="9"/>
        <v>1.3101463789682314E-4</v>
      </c>
      <c r="G83" s="602">
        <v>385</v>
      </c>
      <c r="H83" s="235">
        <f t="shared" si="10"/>
        <v>3.7831250180926716E-4</v>
      </c>
      <c r="I83" s="225"/>
      <c r="J83" s="225"/>
      <c r="K83" s="225"/>
      <c r="L83" s="225"/>
      <c r="M83" s="225"/>
      <c r="N83" s="225"/>
      <c r="O83" s="225"/>
      <c r="P83" s="225"/>
      <c r="Q83" s="225"/>
    </row>
    <row r="84" spans="1:17">
      <c r="A84" s="163" t="s">
        <v>528</v>
      </c>
      <c r="B84" s="4" t="s">
        <v>529</v>
      </c>
      <c r="C84" s="233">
        <f t="shared" si="7"/>
        <v>1199669.33</v>
      </c>
      <c r="D84" s="235">
        <f t="shared" si="8"/>
        <v>0.2790088819028238</v>
      </c>
      <c r="E84" s="602">
        <v>1199116.8500000001</v>
      </c>
      <c r="F84" s="603">
        <f t="shared" si="9"/>
        <v>0.36535316255518413</v>
      </c>
      <c r="G84" s="602">
        <v>552.48</v>
      </c>
      <c r="H84" s="235">
        <f t="shared" si="10"/>
        <v>5.4288335324567249E-4</v>
      </c>
      <c r="I84" s="225"/>
      <c r="J84" s="225"/>
      <c r="K84" s="225"/>
      <c r="L84" s="225"/>
      <c r="M84" s="225"/>
      <c r="N84" s="225"/>
      <c r="O84" s="225"/>
      <c r="P84" s="225"/>
      <c r="Q84" s="225"/>
    </row>
    <row r="85" spans="1:17">
      <c r="A85" s="163" t="s">
        <v>530</v>
      </c>
      <c r="B85" s="4" t="s">
        <v>201</v>
      </c>
      <c r="C85" s="233">
        <f t="shared" si="7"/>
        <v>21443.360000000001</v>
      </c>
      <c r="D85" s="235">
        <f t="shared" si="8"/>
        <v>4.9871141557313427E-3</v>
      </c>
      <c r="E85" s="602">
        <v>0</v>
      </c>
      <c r="F85" s="603">
        <f t="shared" si="9"/>
        <v>0</v>
      </c>
      <c r="G85" s="602">
        <v>21443.360000000001</v>
      </c>
      <c r="H85" s="235">
        <f t="shared" si="10"/>
        <v>2.1070886152718876E-2</v>
      </c>
      <c r="I85" s="225"/>
      <c r="J85" s="225"/>
      <c r="K85" s="225"/>
      <c r="L85" s="225"/>
      <c r="M85" s="225"/>
      <c r="N85" s="225"/>
      <c r="O85" s="225"/>
      <c r="P85" s="225"/>
      <c r="Q85" s="225"/>
    </row>
    <row r="86" spans="1:17">
      <c r="A86" s="163" t="s">
        <v>531</v>
      </c>
      <c r="B86" s="4" t="s">
        <v>202</v>
      </c>
      <c r="C86" s="233">
        <f t="shared" si="7"/>
        <v>6877.22</v>
      </c>
      <c r="D86" s="235">
        <f t="shared" si="8"/>
        <v>1.5994452928122602E-3</v>
      </c>
      <c r="E86" s="602">
        <v>3000</v>
      </c>
      <c r="F86" s="603">
        <f t="shared" si="9"/>
        <v>9.1405561323364972E-4</v>
      </c>
      <c r="G86" s="602">
        <v>3877.2200000000003</v>
      </c>
      <c r="H86" s="235">
        <f t="shared" si="10"/>
        <v>3.8098722032855244E-3</v>
      </c>
      <c r="I86" s="225"/>
      <c r="J86" s="225"/>
      <c r="K86" s="225"/>
      <c r="L86" s="225"/>
      <c r="M86" s="225"/>
      <c r="N86" s="225"/>
      <c r="O86" s="225"/>
      <c r="P86" s="225"/>
      <c r="Q86" s="225"/>
    </row>
    <row r="87" spans="1:17">
      <c r="A87" s="163" t="s">
        <v>532</v>
      </c>
      <c r="B87" s="4" t="s">
        <v>203</v>
      </c>
      <c r="C87" s="233">
        <f t="shared" si="7"/>
        <v>6774.82</v>
      </c>
      <c r="D87" s="235">
        <f t="shared" si="8"/>
        <v>1.5756299723798796E-3</v>
      </c>
      <c r="E87" s="602">
        <v>2305.2600000000002</v>
      </c>
      <c r="F87" s="603">
        <f t="shared" si="9"/>
        <v>7.0237861432100122E-4</v>
      </c>
      <c r="G87" s="602">
        <v>4469.5599999999995</v>
      </c>
      <c r="H87" s="235">
        <f t="shared" si="10"/>
        <v>4.391923183341891E-3</v>
      </c>
      <c r="I87" s="225"/>
      <c r="J87" s="225"/>
      <c r="K87" s="225"/>
      <c r="L87" s="225"/>
      <c r="M87" s="225"/>
      <c r="N87" s="225"/>
      <c r="O87" s="225"/>
      <c r="P87" s="225"/>
      <c r="Q87" s="225"/>
    </row>
    <row r="88" spans="1:17">
      <c r="A88" s="163" t="s">
        <v>533</v>
      </c>
      <c r="B88" s="4" t="s">
        <v>204</v>
      </c>
      <c r="C88" s="233">
        <f t="shared" si="7"/>
        <v>10759.02</v>
      </c>
      <c r="D88" s="235">
        <f t="shared" si="8"/>
        <v>2.502241297249901E-3</v>
      </c>
      <c r="E88" s="602">
        <v>0</v>
      </c>
      <c r="F88" s="603">
        <f t="shared" si="9"/>
        <v>0</v>
      </c>
      <c r="G88" s="602">
        <v>10759.02</v>
      </c>
      <c r="H88" s="235">
        <f t="shared" si="10"/>
        <v>1.0572134475885562E-2</v>
      </c>
      <c r="I88" s="225"/>
      <c r="J88" s="225"/>
      <c r="K88" s="225"/>
      <c r="L88" s="225"/>
      <c r="M88" s="225"/>
      <c r="N88" s="225"/>
      <c r="O88" s="225"/>
      <c r="P88" s="225"/>
      <c r="Q88" s="225"/>
    </row>
    <row r="89" spans="1:17">
      <c r="A89" s="163" t="s">
        <v>534</v>
      </c>
      <c r="B89" s="4" t="s">
        <v>205</v>
      </c>
      <c r="C89" s="233">
        <f t="shared" si="7"/>
        <v>25180.99</v>
      </c>
      <c r="D89" s="235">
        <f t="shared" si="8"/>
        <v>5.8563803286578869E-3</v>
      </c>
      <c r="E89" s="602">
        <v>1254.76</v>
      </c>
      <c r="F89" s="603">
        <f t="shared" si="9"/>
        <v>3.823068070870181E-4</v>
      </c>
      <c r="G89" s="602">
        <v>23926.230000000003</v>
      </c>
      <c r="H89" s="235">
        <f t="shared" si="10"/>
        <v>2.3510628390036217E-2</v>
      </c>
      <c r="I89" s="225"/>
      <c r="J89" s="225"/>
      <c r="K89" s="225"/>
      <c r="L89" s="225"/>
      <c r="M89" s="225"/>
      <c r="N89" s="225"/>
      <c r="O89" s="225"/>
      <c r="P89" s="225"/>
      <c r="Q89" s="225"/>
    </row>
    <row r="90" spans="1:17">
      <c r="A90" s="163" t="s">
        <v>535</v>
      </c>
      <c r="B90" s="4" t="s">
        <v>206</v>
      </c>
      <c r="C90" s="233">
        <f t="shared" si="7"/>
        <v>148.5</v>
      </c>
      <c r="D90" s="235">
        <f t="shared" si="8"/>
        <v>3.4536866056723592E-5</v>
      </c>
      <c r="E90" s="602">
        <v>102.2</v>
      </c>
      <c r="F90" s="603">
        <f t="shared" si="9"/>
        <v>3.1138827890826334E-5</v>
      </c>
      <c r="G90" s="602">
        <v>46.3</v>
      </c>
      <c r="H90" s="235">
        <f t="shared" si="10"/>
        <v>4.5495763204594979E-5</v>
      </c>
      <c r="I90" s="225"/>
      <c r="J90" s="225"/>
      <c r="K90" s="225"/>
      <c r="L90" s="225"/>
      <c r="M90" s="225"/>
      <c r="N90" s="225"/>
      <c r="O90" s="225"/>
      <c r="P90" s="225"/>
      <c r="Q90" s="225"/>
    </row>
    <row r="91" spans="1:17">
      <c r="A91" s="163" t="s">
        <v>536</v>
      </c>
      <c r="B91" s="4" t="s">
        <v>537</v>
      </c>
      <c r="C91" s="233">
        <f t="shared" si="7"/>
        <v>17395.449999999997</v>
      </c>
      <c r="D91" s="235">
        <f t="shared" si="8"/>
        <v>4.0456857013227761E-3</v>
      </c>
      <c r="E91" s="602">
        <v>107.49999999999989</v>
      </c>
      <c r="F91" s="603">
        <f t="shared" si="9"/>
        <v>3.2753659474205743E-5</v>
      </c>
      <c r="G91" s="602">
        <v>17287.949999999997</v>
      </c>
      <c r="H91" s="235">
        <f t="shared" si="10"/>
        <v>1.6987656144554594E-2</v>
      </c>
      <c r="I91" s="225"/>
      <c r="J91" s="225"/>
      <c r="K91" s="225"/>
      <c r="L91" s="225"/>
      <c r="M91" s="225"/>
      <c r="N91" s="225"/>
      <c r="O91" s="225"/>
      <c r="P91" s="225"/>
      <c r="Q91" s="225"/>
    </row>
    <row r="92" spans="1:17">
      <c r="A92" s="163" t="s">
        <v>538</v>
      </c>
      <c r="B92" s="4" t="s">
        <v>207</v>
      </c>
      <c r="C92" s="233">
        <f t="shared" si="7"/>
        <v>21902.05</v>
      </c>
      <c r="D92" s="235">
        <f t="shared" si="8"/>
        <v>5.0937923718361137E-3</v>
      </c>
      <c r="E92" s="602">
        <v>21639.05</v>
      </c>
      <c r="F92" s="603">
        <f t="shared" si="9"/>
        <v>6.5930983725145352E-3</v>
      </c>
      <c r="G92" s="602">
        <v>263</v>
      </c>
      <c r="H92" s="235">
        <f t="shared" si="10"/>
        <v>2.5843165708009676E-4</v>
      </c>
      <c r="I92" s="225"/>
      <c r="J92" s="225"/>
      <c r="K92" s="225"/>
      <c r="L92" s="225"/>
      <c r="M92" s="225"/>
      <c r="N92" s="225"/>
      <c r="O92" s="225"/>
      <c r="P92" s="225"/>
      <c r="Q92" s="225"/>
    </row>
    <row r="93" spans="1:17">
      <c r="A93" s="163" t="s">
        <v>539</v>
      </c>
      <c r="B93" s="4" t="s">
        <v>208</v>
      </c>
      <c r="C93" s="233">
        <f t="shared" si="7"/>
        <v>288031.18</v>
      </c>
      <c r="D93" s="235">
        <f t="shared" si="8"/>
        <v>6.6987840295084464E-2</v>
      </c>
      <c r="E93" s="602">
        <v>281317.71000000002</v>
      </c>
      <c r="F93" s="603">
        <f t="shared" si="9"/>
        <v>8.5713343975845346E-2</v>
      </c>
      <c r="G93" s="602">
        <v>6713.47</v>
      </c>
      <c r="H93" s="235">
        <f t="shared" si="10"/>
        <v>6.5968561857700277E-3</v>
      </c>
      <c r="I93" s="225"/>
      <c r="J93" s="225"/>
      <c r="K93" s="225"/>
      <c r="L93" s="225"/>
      <c r="M93" s="225"/>
      <c r="N93" s="225"/>
      <c r="O93" s="225"/>
      <c r="P93" s="225"/>
      <c r="Q93" s="225"/>
    </row>
    <row r="94" spans="1:17">
      <c r="A94" s="163" t="s">
        <v>540</v>
      </c>
      <c r="B94" s="4" t="s">
        <v>209</v>
      </c>
      <c r="C94" s="233">
        <f t="shared" si="7"/>
        <v>47965.88</v>
      </c>
      <c r="D94" s="235">
        <f t="shared" si="8"/>
        <v>1.1155496113487387E-2</v>
      </c>
      <c r="E94" s="602">
        <v>8717.83</v>
      </c>
      <c r="F94" s="603">
        <f t="shared" si="9"/>
        <v>2.6561938155722359E-3</v>
      </c>
      <c r="G94" s="602">
        <v>39248.049999999996</v>
      </c>
      <c r="H94" s="235">
        <f t="shared" si="10"/>
        <v>3.8566306458792741E-2</v>
      </c>
      <c r="I94" s="225"/>
      <c r="J94" s="225"/>
      <c r="K94" s="225"/>
      <c r="L94" s="225"/>
      <c r="M94" s="225"/>
      <c r="N94" s="225"/>
      <c r="O94" s="225"/>
      <c r="P94" s="225"/>
      <c r="Q94" s="225"/>
    </row>
    <row r="95" spans="1:17">
      <c r="A95" s="163" t="s">
        <v>541</v>
      </c>
      <c r="B95" s="4" t="s">
        <v>213</v>
      </c>
      <c r="C95" s="233">
        <f t="shared" si="7"/>
        <v>32875.620000000003</v>
      </c>
      <c r="D95" s="235">
        <f t="shared" si="8"/>
        <v>7.645931881964602E-3</v>
      </c>
      <c r="E95" s="602">
        <v>29052.58</v>
      </c>
      <c r="F95" s="603">
        <f t="shared" si="9"/>
        <v>8.8518912759732223E-3</v>
      </c>
      <c r="G95" s="602">
        <v>3823.04</v>
      </c>
      <c r="H95" s="235">
        <f t="shared" si="10"/>
        <v>3.7566333166672745E-3</v>
      </c>
      <c r="I95" s="225"/>
      <c r="J95" s="225"/>
      <c r="K95" s="225"/>
      <c r="L95" s="225"/>
      <c r="M95" s="225"/>
      <c r="N95" s="225"/>
      <c r="O95" s="225"/>
      <c r="P95" s="225"/>
      <c r="Q95" s="225"/>
    </row>
    <row r="96" spans="1:17">
      <c r="A96" s="163" t="s">
        <v>542</v>
      </c>
      <c r="B96" s="4" t="s">
        <v>215</v>
      </c>
      <c r="C96" s="233">
        <f t="shared" si="7"/>
        <v>7755.79</v>
      </c>
      <c r="D96" s="235">
        <f t="shared" si="8"/>
        <v>1.8037756255493351E-3</v>
      </c>
      <c r="E96" s="602">
        <v>0</v>
      </c>
      <c r="F96" s="603">
        <f t="shared" si="9"/>
        <v>0</v>
      </c>
      <c r="G96" s="602">
        <v>7755.79</v>
      </c>
      <c r="H96" s="235">
        <f t="shared" si="10"/>
        <v>7.6210709569020678E-3</v>
      </c>
      <c r="I96" s="225"/>
      <c r="J96" s="225"/>
      <c r="K96" s="225"/>
      <c r="L96" s="225"/>
      <c r="M96" s="225"/>
      <c r="N96" s="225"/>
      <c r="O96" s="225"/>
      <c r="P96" s="225"/>
      <c r="Q96" s="225"/>
    </row>
    <row r="97" spans="1:17">
      <c r="A97" s="163" t="s">
        <v>543</v>
      </c>
      <c r="B97" s="4" t="s">
        <v>220</v>
      </c>
      <c r="C97" s="233">
        <f t="shared" si="7"/>
        <v>179679.72999999998</v>
      </c>
      <c r="D97" s="235">
        <f t="shared" si="8"/>
        <v>4.1788382276890634E-2</v>
      </c>
      <c r="E97" s="602">
        <v>120561.60000000001</v>
      </c>
      <c r="F97" s="603">
        <f t="shared" si="9"/>
        <v>3.6733335740143327E-2</v>
      </c>
      <c r="G97" s="602">
        <v>59118.12999999999</v>
      </c>
      <c r="H97" s="235">
        <f t="shared" si="10"/>
        <v>5.8091240682040225E-2</v>
      </c>
      <c r="I97" s="225"/>
      <c r="J97" s="225"/>
      <c r="K97" s="225"/>
      <c r="L97" s="225"/>
      <c r="M97" s="225"/>
      <c r="N97" s="225"/>
      <c r="O97" s="225"/>
      <c r="P97" s="225"/>
      <c r="Q97" s="225"/>
    </row>
    <row r="98" spans="1:17">
      <c r="A98" s="163" t="s">
        <v>544</v>
      </c>
      <c r="B98" s="4" t="s">
        <v>221</v>
      </c>
      <c r="C98" s="233">
        <f t="shared" si="7"/>
        <v>40614.379999999997</v>
      </c>
      <c r="D98" s="235">
        <f t="shared" si="8"/>
        <v>9.4457468150631208E-3</v>
      </c>
      <c r="E98" s="602">
        <v>12346</v>
      </c>
      <c r="F98" s="603">
        <f t="shared" si="9"/>
        <v>3.7616435336608797E-3</v>
      </c>
      <c r="G98" s="602">
        <v>28268.379999999997</v>
      </c>
      <c r="H98" s="235">
        <f t="shared" si="10"/>
        <v>2.7777354701026106E-2</v>
      </c>
      <c r="I98" s="225"/>
      <c r="J98" s="225"/>
      <c r="K98" s="225"/>
      <c r="L98" s="225"/>
      <c r="M98" s="225"/>
      <c r="N98" s="225"/>
      <c r="O98" s="225"/>
      <c r="P98" s="225"/>
      <c r="Q98" s="225"/>
    </row>
    <row r="99" spans="1:17">
      <c r="A99" s="163" t="s">
        <v>545</v>
      </c>
      <c r="B99" s="4" t="s">
        <v>225</v>
      </c>
      <c r="C99" s="233">
        <f t="shared" si="7"/>
        <v>4742.72</v>
      </c>
      <c r="D99" s="235">
        <f t="shared" si="8"/>
        <v>1.1030214504009705E-3</v>
      </c>
      <c r="E99" s="602">
        <v>421.8</v>
      </c>
      <c r="F99" s="603">
        <f t="shared" si="9"/>
        <v>1.2851621922065114E-4</v>
      </c>
      <c r="G99" s="602">
        <v>4320.92</v>
      </c>
      <c r="H99" s="235">
        <f t="shared" si="10"/>
        <v>4.2458650787472688E-3</v>
      </c>
      <c r="I99" s="225"/>
      <c r="J99" s="225"/>
      <c r="K99" s="225"/>
      <c r="L99" s="225"/>
      <c r="M99" s="225"/>
      <c r="N99" s="225"/>
      <c r="O99" s="225"/>
      <c r="P99" s="225"/>
      <c r="Q99" s="225"/>
    </row>
    <row r="100" spans="1:17">
      <c r="A100" s="163" t="s">
        <v>546</v>
      </c>
      <c r="B100" s="4" t="s">
        <v>547</v>
      </c>
      <c r="C100" s="233">
        <f t="shared" si="7"/>
        <v>971003.54</v>
      </c>
      <c r="D100" s="235">
        <f t="shared" si="8"/>
        <v>0.22582773873120843</v>
      </c>
      <c r="E100" s="602">
        <v>961272</v>
      </c>
      <c r="F100" s="603">
        <f t="shared" si="9"/>
        <v>0.29288535581477898</v>
      </c>
      <c r="G100" s="602">
        <v>9731.5400000000009</v>
      </c>
      <c r="H100" s="235">
        <f t="shared" si="10"/>
        <v>9.56250193209599E-3</v>
      </c>
      <c r="I100" s="225"/>
      <c r="J100" s="225"/>
      <c r="K100" s="225"/>
      <c r="L100" s="225"/>
      <c r="M100" s="225"/>
      <c r="N100" s="225"/>
      <c r="O100" s="225"/>
      <c r="P100" s="225"/>
      <c r="Q100" s="225"/>
    </row>
    <row r="101" spans="1:17">
      <c r="A101" s="163" t="s">
        <v>548</v>
      </c>
      <c r="B101" s="4" t="s">
        <v>226</v>
      </c>
      <c r="C101" s="233">
        <f t="shared" si="7"/>
        <v>22436.239999999998</v>
      </c>
      <c r="D101" s="235">
        <f t="shared" si="8"/>
        <v>5.2180297353299938E-3</v>
      </c>
      <c r="E101" s="602">
        <v>14018</v>
      </c>
      <c r="F101" s="603">
        <f t="shared" si="9"/>
        <v>4.2710771954364343E-3</v>
      </c>
      <c r="G101" s="602">
        <v>8418.24</v>
      </c>
      <c r="H101" s="235">
        <f t="shared" si="10"/>
        <v>8.2720141174827139E-3</v>
      </c>
      <c r="I101" s="225"/>
      <c r="J101" s="225"/>
      <c r="K101" s="225"/>
      <c r="L101" s="225"/>
      <c r="M101" s="225"/>
      <c r="N101" s="225"/>
      <c r="O101" s="225"/>
      <c r="P101" s="225"/>
      <c r="Q101" s="225"/>
    </row>
    <row r="102" spans="1:17">
      <c r="A102" s="163" t="s">
        <v>549</v>
      </c>
      <c r="B102" s="4" t="s">
        <v>227</v>
      </c>
      <c r="C102" s="233">
        <f t="shared" si="7"/>
        <v>2227</v>
      </c>
      <c r="D102" s="235">
        <f t="shared" si="8"/>
        <v>5.1793670510655516E-4</v>
      </c>
      <c r="E102" s="602">
        <v>0</v>
      </c>
      <c r="F102" s="603">
        <f t="shared" si="9"/>
        <v>0</v>
      </c>
      <c r="G102" s="602">
        <v>2227</v>
      </c>
      <c r="H102" s="235">
        <f t="shared" si="10"/>
        <v>2.188316731244774E-3</v>
      </c>
      <c r="I102" s="225"/>
      <c r="J102" s="225"/>
      <c r="K102" s="225"/>
      <c r="L102" s="225"/>
      <c r="M102" s="225"/>
      <c r="N102" s="225"/>
      <c r="O102" s="225"/>
      <c r="P102" s="225"/>
      <c r="Q102" s="225"/>
    </row>
    <row r="103" spans="1:17">
      <c r="A103" s="163" t="s">
        <v>550</v>
      </c>
      <c r="B103" s="4" t="s">
        <v>551</v>
      </c>
      <c r="C103" s="233">
        <f t="shared" si="7"/>
        <v>22385.550000000003</v>
      </c>
      <c r="D103" s="235">
        <f t="shared" si="8"/>
        <v>5.2062406865729894E-3</v>
      </c>
      <c r="E103" s="602">
        <v>12381.540000000003</v>
      </c>
      <c r="F103" s="603">
        <f t="shared" si="9"/>
        <v>3.7724720458256551E-3</v>
      </c>
      <c r="G103" s="602">
        <v>10004.01</v>
      </c>
      <c r="H103" s="235">
        <f t="shared" si="10"/>
        <v>9.8302390940907189E-3</v>
      </c>
      <c r="I103" s="225"/>
      <c r="J103" s="225"/>
      <c r="K103" s="225"/>
      <c r="L103" s="225"/>
      <c r="M103" s="225"/>
      <c r="N103" s="225"/>
      <c r="O103" s="225"/>
      <c r="P103" s="225"/>
      <c r="Q103" s="225"/>
    </row>
    <row r="104" spans="1:17">
      <c r="A104" s="163" t="s">
        <v>552</v>
      </c>
      <c r="B104" s="4" t="s">
        <v>230</v>
      </c>
      <c r="C104" s="233">
        <f t="shared" si="7"/>
        <v>245.57</v>
      </c>
      <c r="D104" s="235">
        <f t="shared" si="8"/>
        <v>5.7112580454879547E-5</v>
      </c>
      <c r="E104" s="602">
        <v>0</v>
      </c>
      <c r="F104" s="603">
        <f t="shared" si="9"/>
        <v>0</v>
      </c>
      <c r="G104" s="602">
        <v>245.57</v>
      </c>
      <c r="H104" s="235">
        <f t="shared" si="10"/>
        <v>2.4130441836182269E-4</v>
      </c>
      <c r="I104" s="225"/>
      <c r="J104" s="225"/>
      <c r="K104" s="225"/>
      <c r="L104" s="225"/>
      <c r="M104" s="225"/>
      <c r="N104" s="225"/>
      <c r="O104" s="225"/>
      <c r="P104" s="225"/>
      <c r="Q104" s="225"/>
    </row>
    <row r="105" spans="1:17">
      <c r="A105" s="163" t="s">
        <v>553</v>
      </c>
      <c r="B105" s="4" t="s">
        <v>234</v>
      </c>
      <c r="C105" s="233">
        <f t="shared" si="7"/>
        <v>9387.2800000000007</v>
      </c>
      <c r="D105" s="235">
        <f t="shared" si="8"/>
        <v>2.1832136834812137E-3</v>
      </c>
      <c r="E105" s="602">
        <v>497.28</v>
      </c>
      <c r="F105" s="603">
        <f t="shared" si="9"/>
        <v>1.5151385844960978E-4</v>
      </c>
      <c r="G105" s="602">
        <v>8890</v>
      </c>
      <c r="H105" s="235">
        <f t="shared" si="10"/>
        <v>8.7355795872321694E-3</v>
      </c>
      <c r="I105" s="225"/>
      <c r="J105" s="225"/>
      <c r="K105" s="225"/>
      <c r="L105" s="225"/>
      <c r="M105" s="225"/>
      <c r="N105" s="225"/>
      <c r="O105" s="225"/>
      <c r="P105" s="225"/>
      <c r="Q105" s="225"/>
    </row>
    <row r="106" spans="1:17">
      <c r="A106" s="163" t="s">
        <v>554</v>
      </c>
      <c r="B106" s="4" t="s">
        <v>235</v>
      </c>
      <c r="C106" s="233">
        <f t="shared" si="7"/>
        <v>2666.8</v>
      </c>
      <c r="D106" s="235">
        <f t="shared" si="8"/>
        <v>6.2022164579172046E-4</v>
      </c>
      <c r="E106" s="602">
        <v>1457</v>
      </c>
      <c r="F106" s="603">
        <f t="shared" si="9"/>
        <v>4.4392634282714252E-4</v>
      </c>
      <c r="G106" s="602">
        <v>1209.8</v>
      </c>
      <c r="H106" s="235">
        <f t="shared" si="10"/>
        <v>1.1887856225684451E-3</v>
      </c>
      <c r="I106" s="225"/>
      <c r="J106" s="225"/>
      <c r="K106" s="225"/>
      <c r="L106" s="225"/>
      <c r="M106" s="225"/>
      <c r="N106" s="225"/>
      <c r="O106" s="225"/>
      <c r="P106" s="225"/>
      <c r="Q106" s="225"/>
    </row>
    <row r="107" spans="1:17">
      <c r="A107" s="163" t="s">
        <v>555</v>
      </c>
      <c r="B107" s="4" t="s">
        <v>236</v>
      </c>
      <c r="C107" s="233">
        <f t="shared" si="7"/>
        <v>17048</v>
      </c>
      <c r="D107" s="235">
        <f t="shared" si="8"/>
        <v>3.9648787376095878E-3</v>
      </c>
      <c r="E107" s="602">
        <v>13216.5</v>
      </c>
      <c r="F107" s="603">
        <f t="shared" si="9"/>
        <v>4.0268720041008437E-3</v>
      </c>
      <c r="G107" s="602">
        <v>3831.5</v>
      </c>
      <c r="H107" s="235">
        <f t="shared" si="10"/>
        <v>3.7649463654083302E-3</v>
      </c>
      <c r="I107" s="225"/>
      <c r="J107" s="225"/>
      <c r="K107" s="225"/>
      <c r="L107" s="225"/>
      <c r="M107" s="225"/>
      <c r="N107" s="225"/>
      <c r="O107" s="225"/>
      <c r="P107" s="225"/>
      <c r="Q107" s="225"/>
    </row>
    <row r="108" spans="1:17">
      <c r="A108" s="163" t="s">
        <v>556</v>
      </c>
      <c r="B108" s="4" t="s">
        <v>238</v>
      </c>
      <c r="C108" s="233">
        <f t="shared" si="7"/>
        <v>997.04</v>
      </c>
      <c r="D108" s="235">
        <f t="shared" si="8"/>
        <v>2.3188307699121676E-4</v>
      </c>
      <c r="E108" s="602">
        <v>829.36</v>
      </c>
      <c r="F108" s="603">
        <f t="shared" si="9"/>
        <v>2.5269372113048656E-4</v>
      </c>
      <c r="G108" s="602">
        <v>167.68</v>
      </c>
      <c r="H108" s="235">
        <f t="shared" si="10"/>
        <v>1.6476737741137121E-4</v>
      </c>
      <c r="I108" s="225"/>
      <c r="J108" s="225"/>
      <c r="K108" s="225"/>
      <c r="L108" s="225"/>
      <c r="M108" s="225"/>
      <c r="N108" s="225"/>
      <c r="O108" s="225"/>
      <c r="P108" s="225"/>
      <c r="Q108" s="225"/>
    </row>
    <row r="109" spans="1:17">
      <c r="A109" s="163" t="s">
        <v>557</v>
      </c>
      <c r="B109" s="4" t="s">
        <v>239</v>
      </c>
      <c r="C109" s="233">
        <f t="shared" si="7"/>
        <v>34</v>
      </c>
      <c r="D109" s="235">
        <f t="shared" si="8"/>
        <v>7.9074306123138193E-6</v>
      </c>
      <c r="E109" s="602">
        <v>0</v>
      </c>
      <c r="F109" s="603">
        <f t="shared" si="9"/>
        <v>0</v>
      </c>
      <c r="G109" s="602">
        <v>34</v>
      </c>
      <c r="H109" s="235">
        <f t="shared" si="10"/>
        <v>3.3409415744195023E-5</v>
      </c>
      <c r="I109" s="225"/>
      <c r="J109" s="225"/>
      <c r="K109" s="225"/>
      <c r="L109" s="225"/>
      <c r="M109" s="225"/>
      <c r="N109" s="225"/>
      <c r="O109" s="225"/>
      <c r="P109" s="225"/>
      <c r="Q109" s="225"/>
    </row>
    <row r="110" spans="1:17">
      <c r="A110" s="163" t="s">
        <v>558</v>
      </c>
      <c r="B110" s="4" t="s">
        <v>559</v>
      </c>
      <c r="C110" s="233">
        <f t="shared" si="7"/>
        <v>15838.389999999998</v>
      </c>
      <c r="D110" s="235">
        <f t="shared" si="8"/>
        <v>3.6835579392872075E-3</v>
      </c>
      <c r="E110" s="602">
        <v>1153.3299999999997</v>
      </c>
      <c r="F110" s="603">
        <f t="shared" si="9"/>
        <v>3.5140258680358831E-4</v>
      </c>
      <c r="G110" s="602">
        <v>14685.059999999998</v>
      </c>
      <c r="H110" s="235">
        <f t="shared" si="10"/>
        <v>1.4429978669660249E-2</v>
      </c>
      <c r="I110" s="225"/>
      <c r="J110" s="225"/>
      <c r="K110" s="225"/>
      <c r="L110" s="225"/>
      <c r="M110" s="225"/>
      <c r="N110" s="225"/>
      <c r="O110" s="225"/>
      <c r="P110" s="225"/>
      <c r="Q110" s="225"/>
    </row>
    <row r="111" spans="1:17">
      <c r="A111" s="163" t="s">
        <v>560</v>
      </c>
      <c r="B111" s="4" t="s">
        <v>240</v>
      </c>
      <c r="C111" s="233">
        <f t="shared" si="7"/>
        <v>39297.520000000004</v>
      </c>
      <c r="D111" s="235">
        <f t="shared" si="8"/>
        <v>9.1394827245886642E-3</v>
      </c>
      <c r="E111" s="602">
        <v>2134.3599999999997</v>
      </c>
      <c r="F111" s="603">
        <f t="shared" si="9"/>
        <v>6.5030791288712411E-4</v>
      </c>
      <c r="G111" s="602">
        <v>37163.160000000003</v>
      </c>
      <c r="H111" s="235">
        <f t="shared" si="10"/>
        <v>3.6517631259059963E-2</v>
      </c>
      <c r="I111" s="225"/>
      <c r="J111" s="225"/>
      <c r="K111" s="225"/>
      <c r="L111" s="225"/>
      <c r="M111" s="225"/>
      <c r="N111" s="225"/>
      <c r="O111" s="225"/>
      <c r="P111" s="225"/>
      <c r="Q111" s="225"/>
    </row>
    <row r="112" spans="1:17">
      <c r="A112" s="163" t="s">
        <v>561</v>
      </c>
      <c r="B112" s="4" t="s">
        <v>255</v>
      </c>
      <c r="C112" s="233">
        <f t="shared" si="7"/>
        <v>3316.2300000000005</v>
      </c>
      <c r="D112" s="235">
        <f t="shared" si="8"/>
        <v>7.7126054763157232E-4</v>
      </c>
      <c r="E112" s="602">
        <v>0</v>
      </c>
      <c r="F112" s="603">
        <f t="shared" si="9"/>
        <v>0</v>
      </c>
      <c r="G112" s="602">
        <v>3316.2300000000005</v>
      </c>
      <c r="H112" s="235">
        <f t="shared" si="10"/>
        <v>3.2586266698050549E-3</v>
      </c>
      <c r="I112" s="225"/>
      <c r="J112" s="225"/>
      <c r="K112" s="225"/>
      <c r="L112" s="225"/>
      <c r="M112" s="225"/>
      <c r="N112" s="225"/>
      <c r="O112" s="225"/>
      <c r="P112" s="225"/>
      <c r="Q112" s="225"/>
    </row>
    <row r="113" spans="1:17">
      <c r="A113" s="163" t="s">
        <v>562</v>
      </c>
      <c r="B113" s="4" t="s">
        <v>259</v>
      </c>
      <c r="C113" s="233">
        <f t="shared" si="7"/>
        <v>3232.9</v>
      </c>
      <c r="D113" s="235">
        <f t="shared" si="8"/>
        <v>7.5188036548674549E-4</v>
      </c>
      <c r="E113" s="602">
        <v>683.4</v>
      </c>
      <c r="F113" s="603">
        <f t="shared" si="9"/>
        <v>2.082218686946254E-4</v>
      </c>
      <c r="G113" s="602">
        <v>2549.5</v>
      </c>
      <c r="H113" s="235">
        <f t="shared" si="10"/>
        <v>2.5052148658772119E-3</v>
      </c>
      <c r="I113" s="225"/>
      <c r="J113" s="225"/>
      <c r="K113" s="225"/>
      <c r="L113" s="225"/>
      <c r="M113" s="225"/>
      <c r="N113" s="225"/>
      <c r="O113" s="225"/>
      <c r="P113" s="225"/>
      <c r="Q113" s="225"/>
    </row>
    <row r="114" spans="1:17">
      <c r="A114" s="163" t="s">
        <v>563</v>
      </c>
      <c r="B114" s="4" t="s">
        <v>400</v>
      </c>
      <c r="C114" s="233">
        <f t="shared" si="7"/>
        <v>5386.4</v>
      </c>
      <c r="D114" s="235">
        <f t="shared" si="8"/>
        <v>1.2527230661813868E-3</v>
      </c>
      <c r="E114" s="602">
        <v>2203.1999999999998</v>
      </c>
      <c r="F114" s="603">
        <f t="shared" si="9"/>
        <v>6.7128244235879232E-4</v>
      </c>
      <c r="G114" s="602">
        <v>3183.2000000000003</v>
      </c>
      <c r="H114" s="235">
        <f t="shared" si="10"/>
        <v>3.1279074175565177E-3</v>
      </c>
      <c r="I114" s="225"/>
      <c r="J114" s="225"/>
      <c r="K114" s="225"/>
      <c r="L114" s="225"/>
      <c r="M114" s="225"/>
      <c r="N114" s="225"/>
      <c r="O114" s="225"/>
      <c r="P114" s="225"/>
      <c r="Q114" s="225"/>
    </row>
    <row r="115" spans="1:17">
      <c r="A115" s="163" t="s">
        <v>564</v>
      </c>
      <c r="B115" s="4" t="s">
        <v>403</v>
      </c>
      <c r="C115" s="233">
        <f t="shared" si="7"/>
        <v>172.4</v>
      </c>
      <c r="D115" s="235">
        <f t="shared" si="8"/>
        <v>4.0095324634203012E-5</v>
      </c>
      <c r="E115" s="602">
        <v>172.4</v>
      </c>
      <c r="F115" s="603">
        <f t="shared" si="9"/>
        <v>5.2527729240493736E-5</v>
      </c>
      <c r="G115" s="602">
        <v>0</v>
      </c>
      <c r="H115" s="235">
        <f t="shared" si="10"/>
        <v>0</v>
      </c>
      <c r="I115" s="225"/>
      <c r="J115" s="225"/>
      <c r="K115" s="225"/>
      <c r="L115" s="225"/>
      <c r="M115" s="225"/>
      <c r="N115" s="225"/>
      <c r="O115" s="225"/>
      <c r="P115" s="225"/>
      <c r="Q115" s="225"/>
    </row>
    <row r="116" spans="1:17">
      <c r="A116" s="163" t="s">
        <v>565</v>
      </c>
      <c r="B116" s="4" t="s">
        <v>272</v>
      </c>
      <c r="C116" s="233">
        <f t="shared" si="7"/>
        <v>8484.7099999999991</v>
      </c>
      <c r="D116" s="235">
        <f t="shared" si="8"/>
        <v>1.9733016350177994E-3</v>
      </c>
      <c r="E116" s="602">
        <v>1309.8</v>
      </c>
      <c r="F116" s="603">
        <f t="shared" si="9"/>
        <v>3.9907668073781144E-4</v>
      </c>
      <c r="G116" s="602">
        <v>7174.91</v>
      </c>
      <c r="H116" s="235">
        <f t="shared" si="10"/>
        <v>7.0502809152112444E-3</v>
      </c>
      <c r="I116" s="225"/>
      <c r="J116" s="225"/>
      <c r="K116" s="225"/>
      <c r="L116" s="225"/>
      <c r="M116" s="225"/>
      <c r="N116" s="225"/>
      <c r="O116" s="225"/>
      <c r="P116" s="225"/>
      <c r="Q116" s="225"/>
    </row>
    <row r="117" spans="1:17">
      <c r="A117" s="163" t="s">
        <v>566</v>
      </c>
      <c r="B117" s="4" t="s">
        <v>567</v>
      </c>
      <c r="C117" s="233">
        <f t="shared" si="7"/>
        <v>4960.9399999999996</v>
      </c>
      <c r="D117" s="235">
        <f t="shared" si="8"/>
        <v>1.1537732006427093E-3</v>
      </c>
      <c r="E117" s="602">
        <v>904.76</v>
      </c>
      <c r="F117" s="603">
        <f t="shared" si="9"/>
        <v>2.7566698554309227E-4</v>
      </c>
      <c r="G117" s="602">
        <v>4056.18</v>
      </c>
      <c r="H117" s="235">
        <f t="shared" si="10"/>
        <v>3.9857236456849691E-3</v>
      </c>
      <c r="I117" s="225"/>
      <c r="J117" s="225"/>
      <c r="K117" s="225"/>
      <c r="L117" s="225"/>
      <c r="M117" s="225"/>
      <c r="N117" s="225"/>
      <c r="O117" s="225"/>
      <c r="P117" s="225"/>
      <c r="Q117" s="225"/>
    </row>
    <row r="118" spans="1:17">
      <c r="A118" s="163" t="s">
        <v>568</v>
      </c>
      <c r="B118" s="4" t="s">
        <v>569</v>
      </c>
      <c r="C118" s="233">
        <f t="shared" si="7"/>
        <v>213279.86000000002</v>
      </c>
      <c r="D118" s="235">
        <f t="shared" si="8"/>
        <v>4.9602814528058994E-2</v>
      </c>
      <c r="E118" s="602">
        <v>81260.360000000015</v>
      </c>
      <c r="F118" s="603">
        <f t="shared" si="9"/>
        <v>2.4758829397129051E-2</v>
      </c>
      <c r="G118" s="602">
        <v>132019.5</v>
      </c>
      <c r="H118" s="235">
        <f t="shared" si="10"/>
        <v>0.1297263047600222</v>
      </c>
      <c r="I118" s="225"/>
      <c r="J118" s="225"/>
      <c r="K118" s="225"/>
      <c r="L118" s="225"/>
      <c r="M118" s="225"/>
      <c r="N118" s="225"/>
      <c r="O118" s="225"/>
      <c r="P118" s="225"/>
      <c r="Q118" s="225"/>
    </row>
    <row r="119" spans="1:17">
      <c r="A119" s="163" t="s">
        <v>570</v>
      </c>
      <c r="B119" s="4" t="s">
        <v>571</v>
      </c>
      <c r="C119" s="233">
        <f t="shared" si="7"/>
        <v>346.43</v>
      </c>
      <c r="D119" s="235">
        <f t="shared" si="8"/>
        <v>8.056974079481989E-5</v>
      </c>
      <c r="E119" s="602">
        <v>0</v>
      </c>
      <c r="F119" s="603">
        <f t="shared" si="9"/>
        <v>0</v>
      </c>
      <c r="G119" s="602">
        <v>346.43</v>
      </c>
      <c r="H119" s="235">
        <f t="shared" si="10"/>
        <v>3.4041246753710241E-4</v>
      </c>
      <c r="I119" s="225"/>
      <c r="J119" s="225"/>
      <c r="K119" s="225"/>
      <c r="L119" s="225"/>
      <c r="M119" s="225"/>
      <c r="N119" s="225"/>
      <c r="O119" s="225"/>
      <c r="P119" s="225"/>
      <c r="Q119" s="225"/>
    </row>
    <row r="120" spans="1:17">
      <c r="A120" s="163" t="s">
        <v>572</v>
      </c>
      <c r="B120" s="4" t="s">
        <v>245</v>
      </c>
      <c r="C120" s="233">
        <f t="shared" si="7"/>
        <v>4426.1100000000006</v>
      </c>
      <c r="D120" s="235">
        <f t="shared" si="8"/>
        <v>1.0293869913961271E-3</v>
      </c>
      <c r="E120" s="602">
        <v>0</v>
      </c>
      <c r="F120" s="603">
        <f t="shared" si="9"/>
        <v>0</v>
      </c>
      <c r="G120" s="602">
        <v>4426.1100000000006</v>
      </c>
      <c r="H120" s="235">
        <f t="shared" si="10"/>
        <v>4.3492279152805603E-3</v>
      </c>
      <c r="I120" s="225"/>
      <c r="J120" s="225"/>
      <c r="K120" s="225"/>
      <c r="L120" s="225"/>
      <c r="M120" s="225"/>
      <c r="N120" s="225"/>
      <c r="O120" s="225"/>
      <c r="P120" s="225"/>
      <c r="Q120" s="225"/>
    </row>
    <row r="121" spans="1:17">
      <c r="A121" s="163" t="s">
        <v>573</v>
      </c>
      <c r="B121" s="4" t="s">
        <v>574</v>
      </c>
      <c r="C121" s="233">
        <f t="shared" si="7"/>
        <v>34718.410000000003</v>
      </c>
      <c r="D121" s="235">
        <f t="shared" si="8"/>
        <v>8.0745122954371251E-3</v>
      </c>
      <c r="E121" s="602">
        <v>1932</v>
      </c>
      <c r="F121" s="603">
        <f t="shared" si="9"/>
        <v>5.8865181492247036E-4</v>
      </c>
      <c r="G121" s="602">
        <v>32786.410000000003</v>
      </c>
      <c r="H121" s="235">
        <f t="shared" si="10"/>
        <v>3.2216905954400979E-2</v>
      </c>
      <c r="I121" s="225"/>
      <c r="J121" s="225"/>
      <c r="K121" s="225"/>
      <c r="L121" s="225"/>
      <c r="M121" s="225"/>
      <c r="N121" s="225"/>
      <c r="O121" s="225"/>
      <c r="P121" s="225"/>
      <c r="Q121" s="225"/>
    </row>
    <row r="122" spans="1:17">
      <c r="A122" s="163" t="s">
        <v>575</v>
      </c>
      <c r="B122" s="4" t="s">
        <v>576</v>
      </c>
      <c r="C122" s="233">
        <f t="shared" si="7"/>
        <v>7249.1100000000015</v>
      </c>
      <c r="D122" s="235">
        <f t="shared" si="8"/>
        <v>1.6859363037067718E-3</v>
      </c>
      <c r="E122" s="602">
        <v>0</v>
      </c>
      <c r="F122" s="603">
        <f t="shared" si="9"/>
        <v>0</v>
      </c>
      <c r="G122" s="602">
        <v>7249.1100000000015</v>
      </c>
      <c r="H122" s="235">
        <f t="shared" si="10"/>
        <v>7.123192051923577E-3</v>
      </c>
      <c r="I122" s="225"/>
      <c r="J122" s="225"/>
      <c r="K122" s="225"/>
      <c r="L122" s="225"/>
      <c r="M122" s="225"/>
      <c r="N122" s="225"/>
      <c r="O122" s="225"/>
      <c r="P122" s="225"/>
      <c r="Q122" s="225"/>
    </row>
    <row r="123" spans="1:17">
      <c r="A123" s="163" t="s">
        <v>577</v>
      </c>
      <c r="B123" s="4" t="s">
        <v>578</v>
      </c>
      <c r="C123" s="233">
        <f t="shared" si="7"/>
        <v>335.6</v>
      </c>
      <c r="D123" s="235">
        <f t="shared" si="8"/>
        <v>7.8050991573309355E-5</v>
      </c>
      <c r="E123" s="602">
        <v>138.4</v>
      </c>
      <c r="F123" s="603">
        <f t="shared" si="9"/>
        <v>4.2168432290512374E-5</v>
      </c>
      <c r="G123" s="602">
        <v>197.2</v>
      </c>
      <c r="H123" s="235">
        <f t="shared" si="10"/>
        <v>1.937746113163311E-4</v>
      </c>
      <c r="I123" s="225"/>
      <c r="J123" s="225"/>
      <c r="K123" s="225"/>
      <c r="L123" s="225"/>
      <c r="M123" s="225"/>
      <c r="N123" s="225"/>
      <c r="O123" s="225"/>
      <c r="P123" s="225"/>
      <c r="Q123" s="225"/>
    </row>
    <row r="124" spans="1:17">
      <c r="A124" s="163" t="s">
        <v>579</v>
      </c>
      <c r="B124" s="4" t="s">
        <v>251</v>
      </c>
      <c r="C124" s="233">
        <f t="shared" si="7"/>
        <v>5525</v>
      </c>
      <c r="D124" s="235">
        <f t="shared" si="8"/>
        <v>1.2849574745009956E-3</v>
      </c>
      <c r="E124" s="602">
        <v>0</v>
      </c>
      <c r="F124" s="603">
        <f t="shared" si="9"/>
        <v>0</v>
      </c>
      <c r="G124" s="602">
        <v>5525</v>
      </c>
      <c r="H124" s="235">
        <f t="shared" si="10"/>
        <v>5.4290300584316905E-3</v>
      </c>
      <c r="I124" s="225"/>
      <c r="J124" s="225"/>
      <c r="K124" s="225"/>
      <c r="L124" s="225"/>
      <c r="M124" s="225"/>
      <c r="N124" s="225"/>
      <c r="O124" s="225"/>
      <c r="P124" s="225"/>
      <c r="Q124" s="225"/>
    </row>
    <row r="125" spans="1:17">
      <c r="A125" s="163" t="s">
        <v>580</v>
      </c>
      <c r="B125" s="4" t="s">
        <v>581</v>
      </c>
      <c r="C125" s="233">
        <f t="shared" si="7"/>
        <v>336.40999999999997</v>
      </c>
      <c r="D125" s="235">
        <f t="shared" si="8"/>
        <v>7.8239374479073287E-5</v>
      </c>
      <c r="E125" s="602">
        <v>0</v>
      </c>
      <c r="F125" s="603">
        <f t="shared" si="9"/>
        <v>0</v>
      </c>
      <c r="G125" s="602">
        <v>336.40999999999997</v>
      </c>
      <c r="H125" s="235">
        <f t="shared" si="10"/>
        <v>3.3056651619131313E-4</v>
      </c>
      <c r="I125" s="225"/>
      <c r="J125" s="225"/>
      <c r="K125" s="225"/>
      <c r="L125" s="225"/>
      <c r="M125" s="225"/>
      <c r="N125" s="225"/>
      <c r="O125" s="225"/>
      <c r="P125" s="225"/>
      <c r="Q125" s="225"/>
    </row>
    <row r="126" spans="1:17">
      <c r="A126" s="163" t="s">
        <v>582</v>
      </c>
      <c r="B126" s="4" t="s">
        <v>583</v>
      </c>
      <c r="C126" s="233">
        <f t="shared" si="7"/>
        <v>32</v>
      </c>
      <c r="D126" s="235">
        <f t="shared" si="8"/>
        <v>7.4422876351188887E-6</v>
      </c>
      <c r="E126" s="602">
        <v>32</v>
      </c>
      <c r="F126" s="603">
        <f t="shared" si="9"/>
        <v>9.7499265411589305E-6</v>
      </c>
      <c r="G126" s="602">
        <v>0</v>
      </c>
      <c r="H126" s="235">
        <f t="shared" si="10"/>
        <v>0</v>
      </c>
      <c r="I126" s="225"/>
      <c r="J126" s="225"/>
      <c r="K126" s="225"/>
      <c r="L126" s="225"/>
      <c r="M126" s="225"/>
      <c r="N126" s="225"/>
      <c r="O126" s="225"/>
      <c r="P126" s="225"/>
      <c r="Q126" s="225"/>
    </row>
    <row r="127" spans="1:17">
      <c r="A127" s="163" t="s">
        <v>584</v>
      </c>
      <c r="B127" s="4" t="s">
        <v>585</v>
      </c>
      <c r="C127" s="233">
        <f t="shared" si="7"/>
        <v>6941.2</v>
      </c>
      <c r="D127" s="235">
        <f t="shared" si="8"/>
        <v>1.6143252166527259E-3</v>
      </c>
      <c r="E127" s="602">
        <v>6485.2</v>
      </c>
      <c r="F127" s="603">
        <f t="shared" si="9"/>
        <v>1.9759444876476218E-3</v>
      </c>
      <c r="G127" s="602">
        <v>456</v>
      </c>
      <c r="H127" s="235">
        <f t="shared" si="10"/>
        <v>4.4807922292214498E-4</v>
      </c>
      <c r="I127" s="225"/>
      <c r="J127" s="225"/>
      <c r="K127" s="225"/>
      <c r="L127" s="225"/>
      <c r="M127" s="225"/>
      <c r="N127" s="225"/>
      <c r="O127" s="225"/>
      <c r="P127" s="225"/>
      <c r="Q127" s="225"/>
    </row>
    <row r="128" spans="1:17" hidden="1">
      <c r="A128" s="163" t="s">
        <v>586</v>
      </c>
      <c r="B128" s="4" t="s">
        <v>587</v>
      </c>
      <c r="C128" s="233">
        <f t="shared" si="7"/>
        <v>0</v>
      </c>
      <c r="D128" s="235">
        <f t="shared" si="8"/>
        <v>0</v>
      </c>
      <c r="E128" s="602">
        <v>0</v>
      </c>
      <c r="F128" s="603">
        <f t="shared" si="9"/>
        <v>0</v>
      </c>
      <c r="G128" s="602">
        <v>0</v>
      </c>
      <c r="H128" s="235">
        <f t="shared" si="10"/>
        <v>0</v>
      </c>
      <c r="I128" s="225"/>
      <c r="J128" s="225"/>
      <c r="K128" s="225"/>
      <c r="L128" s="225"/>
      <c r="M128" s="225"/>
      <c r="N128" s="225"/>
      <c r="O128" s="225"/>
      <c r="P128" s="225"/>
      <c r="Q128" s="225"/>
    </row>
    <row r="129" spans="1:17">
      <c r="A129" s="163" t="s">
        <v>588</v>
      </c>
      <c r="B129" s="4" t="s">
        <v>589</v>
      </c>
      <c r="C129" s="233">
        <f t="shared" si="7"/>
        <v>97333.46</v>
      </c>
      <c r="D129" s="235">
        <f t="shared" si="8"/>
        <v>2.2636987682541843E-2</v>
      </c>
      <c r="E129" s="602">
        <v>96811.46</v>
      </c>
      <c r="F129" s="603">
        <f t="shared" si="9"/>
        <v>2.9497019479448317E-2</v>
      </c>
      <c r="G129" s="602">
        <v>522</v>
      </c>
      <c r="H129" s="235">
        <f t="shared" si="10"/>
        <v>5.129327946608765E-4</v>
      </c>
      <c r="I129" s="225"/>
      <c r="J129" s="225"/>
      <c r="K129" s="225"/>
      <c r="L129" s="225"/>
      <c r="M129" s="225"/>
      <c r="N129" s="225"/>
      <c r="O129" s="225"/>
      <c r="P129" s="225"/>
      <c r="Q129" s="225"/>
    </row>
    <row r="130" spans="1:17">
      <c r="A130" s="163" t="s">
        <v>590</v>
      </c>
      <c r="B130" s="4" t="s">
        <v>414</v>
      </c>
      <c r="C130" s="233">
        <f t="shared" si="7"/>
        <v>2865.56</v>
      </c>
      <c r="D130" s="235">
        <f t="shared" si="8"/>
        <v>6.6644755486535258E-4</v>
      </c>
      <c r="E130" s="602">
        <v>0</v>
      </c>
      <c r="F130" s="603">
        <f t="shared" si="9"/>
        <v>0</v>
      </c>
      <c r="G130" s="602">
        <v>2865.56</v>
      </c>
      <c r="H130" s="235">
        <f t="shared" si="10"/>
        <v>2.8157848641157494E-3</v>
      </c>
      <c r="I130" s="225"/>
      <c r="J130" s="225"/>
      <c r="K130" s="225"/>
      <c r="L130" s="225"/>
      <c r="M130" s="225"/>
      <c r="N130" s="225"/>
      <c r="O130" s="225"/>
      <c r="P130" s="225"/>
      <c r="Q130" s="225"/>
    </row>
    <row r="131" spans="1:17" hidden="1">
      <c r="A131" s="163" t="s">
        <v>591</v>
      </c>
      <c r="B131" s="4" t="s">
        <v>415</v>
      </c>
      <c r="C131" s="233">
        <f t="shared" si="7"/>
        <v>0</v>
      </c>
      <c r="D131" s="235">
        <f t="shared" si="8"/>
        <v>0</v>
      </c>
      <c r="E131" s="602">
        <v>0</v>
      </c>
      <c r="F131" s="603">
        <f t="shared" si="9"/>
        <v>0</v>
      </c>
      <c r="G131" s="602">
        <v>0</v>
      </c>
      <c r="H131" s="235">
        <f t="shared" si="10"/>
        <v>0</v>
      </c>
      <c r="I131" s="225"/>
      <c r="J131" s="225"/>
      <c r="K131" s="225"/>
      <c r="L131" s="225"/>
      <c r="M131" s="225"/>
      <c r="N131" s="225"/>
      <c r="O131" s="225"/>
      <c r="P131" s="225"/>
      <c r="Q131" s="225"/>
    </row>
    <row r="132" spans="1:17" hidden="1">
      <c r="A132" s="163"/>
      <c r="B132" s="4" t="s">
        <v>193</v>
      </c>
      <c r="C132" s="233">
        <f t="shared" si="7"/>
        <v>0</v>
      </c>
      <c r="D132" s="235">
        <f t="shared" si="8"/>
        <v>0</v>
      </c>
      <c r="E132" s="602">
        <v>0</v>
      </c>
      <c r="F132" s="603">
        <f t="shared" si="9"/>
        <v>0</v>
      </c>
      <c r="G132" s="602">
        <v>0</v>
      </c>
      <c r="H132" s="235">
        <f t="shared" si="10"/>
        <v>0</v>
      </c>
      <c r="I132" s="225"/>
      <c r="J132" s="225"/>
      <c r="K132" s="225"/>
      <c r="L132" s="225"/>
      <c r="M132" s="225"/>
      <c r="N132" s="225"/>
      <c r="O132" s="225"/>
      <c r="P132" s="225"/>
      <c r="Q132" s="225"/>
    </row>
    <row r="133" spans="1:17" hidden="1">
      <c r="A133" s="163"/>
      <c r="B133" s="4" t="s">
        <v>195</v>
      </c>
      <c r="C133" s="233">
        <f t="shared" si="7"/>
        <v>0</v>
      </c>
      <c r="D133" s="235">
        <f t="shared" si="8"/>
        <v>0</v>
      </c>
      <c r="E133" s="602">
        <v>0</v>
      </c>
      <c r="F133" s="603">
        <f t="shared" si="9"/>
        <v>0</v>
      </c>
      <c r="G133" s="602">
        <v>0</v>
      </c>
      <c r="H133" s="235">
        <f t="shared" si="10"/>
        <v>0</v>
      </c>
      <c r="I133" s="225"/>
      <c r="J133" s="225"/>
      <c r="K133" s="225"/>
      <c r="L133" s="225"/>
      <c r="M133" s="225"/>
      <c r="N133" s="225"/>
      <c r="O133" s="225"/>
      <c r="P133" s="225"/>
      <c r="Q133" s="225"/>
    </row>
    <row r="134" spans="1:17" hidden="1">
      <c r="A134" s="163"/>
      <c r="B134" s="4" t="s">
        <v>210</v>
      </c>
      <c r="C134" s="233">
        <f t="shared" si="7"/>
        <v>0</v>
      </c>
      <c r="D134" s="235">
        <f t="shared" si="8"/>
        <v>0</v>
      </c>
      <c r="E134" s="602">
        <v>0</v>
      </c>
      <c r="F134" s="603">
        <f t="shared" si="9"/>
        <v>0</v>
      </c>
      <c r="G134" s="602">
        <v>0</v>
      </c>
      <c r="H134" s="235">
        <f t="shared" si="10"/>
        <v>0</v>
      </c>
      <c r="I134" s="225"/>
      <c r="J134" s="225"/>
      <c r="K134" s="225"/>
      <c r="L134" s="225"/>
      <c r="M134" s="225"/>
      <c r="N134" s="225"/>
      <c r="O134" s="225"/>
      <c r="P134" s="225"/>
      <c r="Q134" s="225"/>
    </row>
    <row r="135" spans="1:17" hidden="1">
      <c r="A135" s="163"/>
      <c r="B135" s="4" t="s">
        <v>211</v>
      </c>
      <c r="C135" s="233">
        <f t="shared" si="7"/>
        <v>0</v>
      </c>
      <c r="D135" s="235">
        <f t="shared" si="8"/>
        <v>0</v>
      </c>
      <c r="E135" s="602">
        <v>0</v>
      </c>
      <c r="F135" s="603">
        <f t="shared" si="9"/>
        <v>0</v>
      </c>
      <c r="G135" s="602">
        <v>0</v>
      </c>
      <c r="H135" s="235">
        <f t="shared" si="10"/>
        <v>0</v>
      </c>
      <c r="I135" s="225"/>
      <c r="J135" s="225"/>
      <c r="K135" s="225"/>
      <c r="L135" s="225"/>
      <c r="M135" s="225"/>
      <c r="N135" s="225"/>
      <c r="O135" s="225"/>
      <c r="P135" s="225"/>
      <c r="Q135" s="225"/>
    </row>
    <row r="136" spans="1:17" hidden="1">
      <c r="A136" s="163"/>
      <c r="B136" s="4" t="s">
        <v>271</v>
      </c>
      <c r="C136" s="233">
        <f t="shared" si="7"/>
        <v>0</v>
      </c>
      <c r="D136" s="235">
        <f t="shared" si="8"/>
        <v>0</v>
      </c>
      <c r="E136" s="602">
        <v>0</v>
      </c>
      <c r="F136" s="603">
        <f t="shared" si="9"/>
        <v>0</v>
      </c>
      <c r="G136" s="602">
        <v>0</v>
      </c>
      <c r="H136" s="235">
        <f t="shared" si="10"/>
        <v>0</v>
      </c>
      <c r="I136" s="225"/>
      <c r="J136" s="225"/>
      <c r="K136" s="225"/>
      <c r="L136" s="225"/>
      <c r="M136" s="225"/>
      <c r="N136" s="225"/>
      <c r="O136" s="225"/>
      <c r="P136" s="225"/>
      <c r="Q136" s="225"/>
    </row>
    <row r="137" spans="1:17" hidden="1">
      <c r="A137" s="163"/>
      <c r="B137" s="4" t="s">
        <v>214</v>
      </c>
      <c r="C137" s="233">
        <f t="shared" si="7"/>
        <v>0</v>
      </c>
      <c r="D137" s="235">
        <f t="shared" si="8"/>
        <v>0</v>
      </c>
      <c r="E137" s="602">
        <v>0</v>
      </c>
      <c r="F137" s="603">
        <f t="shared" si="9"/>
        <v>0</v>
      </c>
      <c r="G137" s="602">
        <v>0</v>
      </c>
      <c r="H137" s="235">
        <f t="shared" si="10"/>
        <v>0</v>
      </c>
      <c r="I137" s="225"/>
      <c r="J137" s="225"/>
      <c r="K137" s="225"/>
      <c r="L137" s="225"/>
      <c r="M137" s="225"/>
      <c r="N137" s="225"/>
      <c r="O137" s="225"/>
      <c r="P137" s="225"/>
      <c r="Q137" s="225"/>
    </row>
    <row r="138" spans="1:17" hidden="1">
      <c r="A138" s="163"/>
      <c r="B138" s="4" t="s">
        <v>216</v>
      </c>
      <c r="C138" s="233">
        <f t="shared" si="7"/>
        <v>0</v>
      </c>
      <c r="D138" s="235">
        <f t="shared" si="8"/>
        <v>0</v>
      </c>
      <c r="E138" s="602">
        <v>0</v>
      </c>
      <c r="F138" s="603">
        <f t="shared" si="9"/>
        <v>0</v>
      </c>
      <c r="G138" s="602">
        <v>0</v>
      </c>
      <c r="H138" s="235">
        <f t="shared" si="10"/>
        <v>0</v>
      </c>
      <c r="I138" s="225"/>
      <c r="J138" s="225"/>
      <c r="K138" s="225"/>
      <c r="L138" s="225"/>
      <c r="M138" s="225"/>
      <c r="N138" s="225"/>
      <c r="O138" s="225"/>
      <c r="P138" s="225"/>
      <c r="Q138" s="225"/>
    </row>
    <row r="139" spans="1:17" hidden="1">
      <c r="A139" s="163"/>
      <c r="B139" s="4" t="s">
        <v>217</v>
      </c>
      <c r="C139" s="233">
        <f t="shared" ref="C139:C202" si="11">E139+G139</f>
        <v>0</v>
      </c>
      <c r="D139" s="235">
        <f t="shared" ref="D139:D202" si="12">C139/$C$74</f>
        <v>0</v>
      </c>
      <c r="E139" s="602">
        <v>0</v>
      </c>
      <c r="F139" s="603">
        <f t="shared" ref="F139:F202" si="13">E139/$E$74</f>
        <v>0</v>
      </c>
      <c r="G139" s="602">
        <v>0</v>
      </c>
      <c r="H139" s="235">
        <f t="shared" ref="H139:H202" si="14">G139/$G$74</f>
        <v>0</v>
      </c>
      <c r="I139" s="225"/>
      <c r="J139" s="225"/>
      <c r="K139" s="225"/>
      <c r="L139" s="225"/>
      <c r="M139" s="225"/>
      <c r="N139" s="225"/>
      <c r="O139" s="225"/>
      <c r="P139" s="225"/>
      <c r="Q139" s="225"/>
    </row>
    <row r="140" spans="1:17" hidden="1">
      <c r="A140" s="163"/>
      <c r="B140" s="4" t="s">
        <v>218</v>
      </c>
      <c r="C140" s="233">
        <f t="shared" si="11"/>
        <v>0</v>
      </c>
      <c r="D140" s="235">
        <f t="shared" si="12"/>
        <v>0</v>
      </c>
      <c r="E140" s="602">
        <v>0</v>
      </c>
      <c r="F140" s="603">
        <f t="shared" si="13"/>
        <v>0</v>
      </c>
      <c r="G140" s="602">
        <v>0</v>
      </c>
      <c r="H140" s="235">
        <f t="shared" si="14"/>
        <v>0</v>
      </c>
      <c r="I140" s="225"/>
      <c r="J140" s="225"/>
      <c r="K140" s="225"/>
      <c r="L140" s="225"/>
      <c r="M140" s="225"/>
      <c r="N140" s="225"/>
      <c r="O140" s="225"/>
      <c r="P140" s="225"/>
      <c r="Q140" s="225"/>
    </row>
    <row r="141" spans="1:17" hidden="1">
      <c r="A141" s="163"/>
      <c r="B141" s="4" t="s">
        <v>219</v>
      </c>
      <c r="C141" s="233">
        <f t="shared" si="11"/>
        <v>0</v>
      </c>
      <c r="D141" s="235">
        <f t="shared" si="12"/>
        <v>0</v>
      </c>
      <c r="E141" s="602">
        <v>0</v>
      </c>
      <c r="F141" s="603">
        <f t="shared" si="13"/>
        <v>0</v>
      </c>
      <c r="G141" s="602">
        <v>0</v>
      </c>
      <c r="H141" s="235">
        <f t="shared" si="14"/>
        <v>0</v>
      </c>
      <c r="I141" s="225"/>
      <c r="J141" s="225"/>
      <c r="K141" s="225"/>
      <c r="L141" s="225"/>
      <c r="M141" s="225"/>
      <c r="N141" s="225"/>
      <c r="O141" s="225"/>
      <c r="P141" s="225"/>
      <c r="Q141" s="225"/>
    </row>
    <row r="142" spans="1:17" hidden="1">
      <c r="A142" s="163"/>
      <c r="B142" s="4" t="s">
        <v>222</v>
      </c>
      <c r="C142" s="233">
        <f t="shared" si="11"/>
        <v>0</v>
      </c>
      <c r="D142" s="235">
        <f t="shared" si="12"/>
        <v>0</v>
      </c>
      <c r="E142" s="602">
        <v>0</v>
      </c>
      <c r="F142" s="603">
        <f t="shared" si="13"/>
        <v>0</v>
      </c>
      <c r="G142" s="602">
        <v>0</v>
      </c>
      <c r="H142" s="235">
        <f t="shared" si="14"/>
        <v>0</v>
      </c>
      <c r="I142" s="225"/>
      <c r="J142" s="225"/>
      <c r="K142" s="225"/>
      <c r="L142" s="225"/>
      <c r="M142" s="225"/>
      <c r="N142" s="225"/>
      <c r="O142" s="225"/>
      <c r="P142" s="225"/>
      <c r="Q142" s="225"/>
    </row>
    <row r="143" spans="1:17" hidden="1">
      <c r="A143" s="163"/>
      <c r="B143" s="4" t="s">
        <v>223</v>
      </c>
      <c r="C143" s="233">
        <f t="shared" si="11"/>
        <v>0</v>
      </c>
      <c r="D143" s="235">
        <f t="shared" si="12"/>
        <v>0</v>
      </c>
      <c r="E143" s="602">
        <v>0</v>
      </c>
      <c r="F143" s="603">
        <f t="shared" si="13"/>
        <v>0</v>
      </c>
      <c r="G143" s="602">
        <v>0</v>
      </c>
      <c r="H143" s="235">
        <f t="shared" si="14"/>
        <v>0</v>
      </c>
      <c r="I143" s="225"/>
      <c r="J143" s="225"/>
      <c r="K143" s="225"/>
      <c r="L143" s="225"/>
      <c r="M143" s="225"/>
      <c r="N143" s="225"/>
      <c r="O143" s="225"/>
      <c r="P143" s="225"/>
      <c r="Q143" s="225"/>
    </row>
    <row r="144" spans="1:17" hidden="1">
      <c r="A144" s="163"/>
      <c r="B144" s="4" t="s">
        <v>224</v>
      </c>
      <c r="C144" s="233">
        <f t="shared" si="11"/>
        <v>0</v>
      </c>
      <c r="D144" s="235">
        <f t="shared" si="12"/>
        <v>0</v>
      </c>
      <c r="E144" s="602">
        <v>0</v>
      </c>
      <c r="F144" s="603">
        <f t="shared" si="13"/>
        <v>0</v>
      </c>
      <c r="G144" s="602">
        <v>0</v>
      </c>
      <c r="H144" s="235">
        <f t="shared" si="14"/>
        <v>0</v>
      </c>
      <c r="I144" s="225"/>
      <c r="J144" s="225"/>
      <c r="K144" s="225"/>
      <c r="L144" s="225"/>
      <c r="M144" s="225"/>
      <c r="N144" s="225"/>
      <c r="O144" s="225"/>
      <c r="P144" s="225"/>
      <c r="Q144" s="225"/>
    </row>
    <row r="145" spans="1:17">
      <c r="A145" s="163"/>
      <c r="B145" s="4" t="s">
        <v>228</v>
      </c>
      <c r="C145" s="233">
        <f t="shared" si="11"/>
        <v>803.5200000000001</v>
      </c>
      <c r="D145" s="235">
        <f t="shared" si="12"/>
        <v>1.8687584251783531E-4</v>
      </c>
      <c r="E145" s="602">
        <v>0</v>
      </c>
      <c r="F145" s="603">
        <f t="shared" si="13"/>
        <v>0</v>
      </c>
      <c r="G145" s="602">
        <v>803.5200000000001</v>
      </c>
      <c r="H145" s="235">
        <f t="shared" si="14"/>
        <v>7.8956275702281135E-4</v>
      </c>
      <c r="I145" s="225"/>
      <c r="J145" s="225"/>
      <c r="K145" s="225"/>
      <c r="L145" s="225"/>
      <c r="M145" s="225"/>
      <c r="N145" s="225"/>
      <c r="O145" s="225"/>
      <c r="P145" s="225"/>
      <c r="Q145" s="225"/>
    </row>
    <row r="146" spans="1:17" hidden="1">
      <c r="A146" s="163"/>
      <c r="B146" s="4" t="s">
        <v>229</v>
      </c>
      <c r="C146" s="233">
        <f t="shared" si="11"/>
        <v>0</v>
      </c>
      <c r="D146" s="235">
        <f t="shared" si="12"/>
        <v>0</v>
      </c>
      <c r="E146" s="602">
        <v>0</v>
      </c>
      <c r="F146" s="603">
        <f t="shared" si="13"/>
        <v>0</v>
      </c>
      <c r="G146" s="602">
        <v>0</v>
      </c>
      <c r="H146" s="235">
        <f t="shared" si="14"/>
        <v>0</v>
      </c>
      <c r="I146" s="225"/>
      <c r="J146" s="225"/>
      <c r="K146" s="225"/>
      <c r="L146" s="225"/>
      <c r="M146" s="225"/>
      <c r="N146" s="225"/>
      <c r="O146" s="225"/>
      <c r="P146" s="225"/>
      <c r="Q146" s="225"/>
    </row>
    <row r="147" spans="1:17" hidden="1">
      <c r="A147" s="163"/>
      <c r="B147" s="4" t="s">
        <v>231</v>
      </c>
      <c r="C147" s="233">
        <f t="shared" si="11"/>
        <v>0</v>
      </c>
      <c r="D147" s="235">
        <f t="shared" si="12"/>
        <v>0</v>
      </c>
      <c r="E147" s="602">
        <v>0</v>
      </c>
      <c r="F147" s="603">
        <f t="shared" si="13"/>
        <v>0</v>
      </c>
      <c r="G147" s="602">
        <v>0</v>
      </c>
      <c r="H147" s="235">
        <f t="shared" si="14"/>
        <v>0</v>
      </c>
      <c r="I147" s="225"/>
      <c r="J147" s="225"/>
      <c r="K147" s="225"/>
      <c r="L147" s="225"/>
      <c r="M147" s="225"/>
      <c r="N147" s="225"/>
      <c r="O147" s="225"/>
      <c r="P147" s="225"/>
      <c r="Q147" s="225"/>
    </row>
    <row r="148" spans="1:17" hidden="1">
      <c r="A148" s="163"/>
      <c r="B148" s="4" t="s">
        <v>232</v>
      </c>
      <c r="C148" s="233">
        <f t="shared" si="11"/>
        <v>0</v>
      </c>
      <c r="D148" s="235">
        <f t="shared" si="12"/>
        <v>0</v>
      </c>
      <c r="E148" s="602">
        <v>0</v>
      </c>
      <c r="F148" s="603">
        <f t="shared" si="13"/>
        <v>0</v>
      </c>
      <c r="G148" s="602">
        <v>0</v>
      </c>
      <c r="H148" s="235">
        <f t="shared" si="14"/>
        <v>0</v>
      </c>
      <c r="I148" s="225"/>
      <c r="J148" s="225"/>
      <c r="K148" s="225"/>
      <c r="L148" s="225"/>
      <c r="M148" s="225"/>
      <c r="N148" s="225"/>
      <c r="O148" s="225"/>
      <c r="P148" s="225"/>
      <c r="Q148" s="225"/>
    </row>
    <row r="149" spans="1:17" hidden="1">
      <c r="A149" s="163"/>
      <c r="B149" s="4" t="s">
        <v>233</v>
      </c>
      <c r="C149" s="233">
        <f t="shared" si="11"/>
        <v>0</v>
      </c>
      <c r="D149" s="235">
        <f t="shared" si="12"/>
        <v>0</v>
      </c>
      <c r="E149" s="602">
        <v>0</v>
      </c>
      <c r="F149" s="603">
        <f t="shared" si="13"/>
        <v>0</v>
      </c>
      <c r="G149" s="602">
        <v>0</v>
      </c>
      <c r="H149" s="235">
        <f t="shared" si="14"/>
        <v>0</v>
      </c>
      <c r="I149" s="225"/>
      <c r="J149" s="225"/>
      <c r="K149" s="225"/>
      <c r="L149" s="225"/>
      <c r="M149" s="225"/>
      <c r="N149" s="225"/>
      <c r="O149" s="225"/>
      <c r="P149" s="225"/>
      <c r="Q149" s="225"/>
    </row>
    <row r="150" spans="1:17" hidden="1">
      <c r="A150" s="163"/>
      <c r="B150" s="4" t="s">
        <v>237</v>
      </c>
      <c r="C150" s="233">
        <f t="shared" si="11"/>
        <v>0</v>
      </c>
      <c r="D150" s="235">
        <f t="shared" si="12"/>
        <v>0</v>
      </c>
      <c r="E150" s="602">
        <v>0</v>
      </c>
      <c r="F150" s="603">
        <f t="shared" si="13"/>
        <v>0</v>
      </c>
      <c r="G150" s="602">
        <v>0</v>
      </c>
      <c r="H150" s="235">
        <f t="shared" si="14"/>
        <v>0</v>
      </c>
      <c r="I150" s="225"/>
      <c r="J150" s="225"/>
      <c r="K150" s="225"/>
      <c r="L150" s="225"/>
      <c r="M150" s="225"/>
      <c r="N150" s="225"/>
      <c r="O150" s="225"/>
      <c r="P150" s="225"/>
      <c r="Q150" s="225"/>
    </row>
    <row r="151" spans="1:17" hidden="1">
      <c r="A151" s="163"/>
      <c r="B151" s="4" t="s">
        <v>248</v>
      </c>
      <c r="C151" s="233">
        <f t="shared" si="11"/>
        <v>0</v>
      </c>
      <c r="D151" s="235">
        <f t="shared" si="12"/>
        <v>0</v>
      </c>
      <c r="E151" s="602">
        <v>0</v>
      </c>
      <c r="F151" s="603">
        <f t="shared" si="13"/>
        <v>0</v>
      </c>
      <c r="G151" s="602">
        <v>0</v>
      </c>
      <c r="H151" s="235">
        <f t="shared" si="14"/>
        <v>0</v>
      </c>
      <c r="I151" s="225"/>
      <c r="J151" s="225"/>
      <c r="K151" s="225"/>
      <c r="L151" s="225"/>
      <c r="M151" s="225"/>
      <c r="N151" s="225"/>
      <c r="O151" s="225"/>
      <c r="P151" s="225"/>
      <c r="Q151" s="225"/>
    </row>
    <row r="152" spans="1:17" hidden="1">
      <c r="A152" s="163"/>
      <c r="B152" s="4" t="s">
        <v>262</v>
      </c>
      <c r="C152" s="233">
        <f t="shared" si="11"/>
        <v>0</v>
      </c>
      <c r="D152" s="235">
        <f t="shared" si="12"/>
        <v>0</v>
      </c>
      <c r="E152" s="602">
        <v>0</v>
      </c>
      <c r="F152" s="603">
        <f t="shared" si="13"/>
        <v>0</v>
      </c>
      <c r="G152" s="602">
        <v>0</v>
      </c>
      <c r="H152" s="235">
        <f t="shared" si="14"/>
        <v>0</v>
      </c>
      <c r="I152" s="225"/>
      <c r="J152" s="225"/>
      <c r="K152" s="225"/>
      <c r="L152" s="225"/>
      <c r="M152" s="225"/>
      <c r="N152" s="225"/>
      <c r="O152" s="225"/>
      <c r="P152" s="225"/>
      <c r="Q152" s="225"/>
    </row>
    <row r="153" spans="1:17" hidden="1">
      <c r="A153" s="163"/>
      <c r="B153" s="4" t="s">
        <v>395</v>
      </c>
      <c r="C153" s="233">
        <f t="shared" si="11"/>
        <v>0</v>
      </c>
      <c r="D153" s="235">
        <f t="shared" si="12"/>
        <v>0</v>
      </c>
      <c r="E153" s="602">
        <v>0</v>
      </c>
      <c r="F153" s="603">
        <f t="shared" si="13"/>
        <v>0</v>
      </c>
      <c r="G153" s="602">
        <v>0</v>
      </c>
      <c r="H153" s="235">
        <f t="shared" si="14"/>
        <v>0</v>
      </c>
      <c r="I153" s="225"/>
      <c r="J153" s="225"/>
      <c r="K153" s="225"/>
      <c r="L153" s="225"/>
      <c r="M153" s="225"/>
      <c r="N153" s="225"/>
      <c r="O153" s="225"/>
      <c r="P153" s="225"/>
      <c r="Q153" s="225"/>
    </row>
    <row r="154" spans="1:17" hidden="1">
      <c r="A154" s="163"/>
      <c r="B154" s="4" t="s">
        <v>249</v>
      </c>
      <c r="C154" s="233">
        <f t="shared" si="11"/>
        <v>0</v>
      </c>
      <c r="D154" s="235">
        <f t="shared" si="12"/>
        <v>0</v>
      </c>
      <c r="E154" s="602">
        <v>0</v>
      </c>
      <c r="F154" s="603">
        <f t="shared" si="13"/>
        <v>0</v>
      </c>
      <c r="G154" s="602">
        <v>0</v>
      </c>
      <c r="H154" s="235">
        <f t="shared" si="14"/>
        <v>0</v>
      </c>
      <c r="I154" s="225"/>
      <c r="J154" s="225"/>
      <c r="K154" s="225"/>
      <c r="L154" s="225"/>
      <c r="M154" s="225"/>
      <c r="N154" s="225"/>
      <c r="O154" s="225"/>
      <c r="P154" s="225"/>
      <c r="Q154" s="225"/>
    </row>
    <row r="155" spans="1:17" hidden="1">
      <c r="A155" s="163"/>
      <c r="B155" s="4" t="s">
        <v>396</v>
      </c>
      <c r="C155" s="233">
        <f t="shared" si="11"/>
        <v>0</v>
      </c>
      <c r="D155" s="235">
        <f t="shared" si="12"/>
        <v>0</v>
      </c>
      <c r="E155" s="602">
        <v>0</v>
      </c>
      <c r="F155" s="603">
        <f t="shared" si="13"/>
        <v>0</v>
      </c>
      <c r="G155" s="602">
        <v>0</v>
      </c>
      <c r="H155" s="235">
        <f t="shared" si="14"/>
        <v>0</v>
      </c>
      <c r="I155" s="225"/>
      <c r="J155" s="225"/>
      <c r="K155" s="225"/>
      <c r="L155" s="225"/>
      <c r="M155" s="225"/>
      <c r="N155" s="225"/>
      <c r="O155" s="225"/>
      <c r="P155" s="225"/>
      <c r="Q155" s="225"/>
    </row>
    <row r="156" spans="1:17" hidden="1">
      <c r="A156" s="163"/>
      <c r="B156" s="4" t="s">
        <v>253</v>
      </c>
      <c r="C156" s="233">
        <f t="shared" si="11"/>
        <v>0</v>
      </c>
      <c r="D156" s="235">
        <f t="shared" si="12"/>
        <v>0</v>
      </c>
      <c r="E156" s="602">
        <v>0</v>
      </c>
      <c r="F156" s="603">
        <f t="shared" si="13"/>
        <v>0</v>
      </c>
      <c r="G156" s="602">
        <v>0</v>
      </c>
      <c r="H156" s="235">
        <f t="shared" si="14"/>
        <v>0</v>
      </c>
      <c r="I156" s="225"/>
      <c r="J156" s="225"/>
      <c r="K156" s="225"/>
      <c r="L156" s="225"/>
      <c r="M156" s="225"/>
      <c r="N156" s="225"/>
      <c r="O156" s="225"/>
      <c r="P156" s="225"/>
      <c r="Q156" s="225"/>
    </row>
    <row r="157" spans="1:17" s="208" customFormat="1" hidden="1">
      <c r="A157" s="163"/>
      <c r="B157" s="4" t="s">
        <v>247</v>
      </c>
      <c r="C157" s="233">
        <f t="shared" si="11"/>
        <v>0</v>
      </c>
      <c r="D157" s="235">
        <f t="shared" si="12"/>
        <v>0</v>
      </c>
      <c r="E157" s="602">
        <v>0</v>
      </c>
      <c r="F157" s="603">
        <f t="shared" si="13"/>
        <v>0</v>
      </c>
      <c r="G157" s="602">
        <v>0</v>
      </c>
      <c r="H157" s="235">
        <f t="shared" si="14"/>
        <v>0</v>
      </c>
      <c r="I157" s="225"/>
      <c r="J157" s="225"/>
      <c r="K157" s="225"/>
      <c r="L157" s="225"/>
      <c r="M157" s="225"/>
      <c r="N157" s="225"/>
      <c r="O157" s="225"/>
      <c r="P157" s="225"/>
      <c r="Q157" s="225"/>
    </row>
    <row r="158" spans="1:17" hidden="1">
      <c r="A158" s="163"/>
      <c r="B158" s="4" t="s">
        <v>254</v>
      </c>
      <c r="C158" s="233">
        <f t="shared" si="11"/>
        <v>0</v>
      </c>
      <c r="D158" s="235">
        <f t="shared" si="12"/>
        <v>0</v>
      </c>
      <c r="E158" s="602">
        <v>0</v>
      </c>
      <c r="F158" s="603">
        <f t="shared" si="13"/>
        <v>0</v>
      </c>
      <c r="G158" s="602">
        <v>0</v>
      </c>
      <c r="H158" s="235">
        <f t="shared" si="14"/>
        <v>0</v>
      </c>
      <c r="I158" s="225"/>
      <c r="J158" s="225"/>
      <c r="K158" s="225"/>
      <c r="L158" s="225"/>
      <c r="M158" s="225"/>
      <c r="N158" s="225"/>
      <c r="O158" s="225"/>
      <c r="P158" s="225"/>
      <c r="Q158" s="225"/>
    </row>
    <row r="159" spans="1:17" hidden="1">
      <c r="A159" s="163"/>
      <c r="B159" s="4" t="s">
        <v>256</v>
      </c>
      <c r="C159" s="233">
        <f t="shared" si="11"/>
        <v>0</v>
      </c>
      <c r="D159" s="235">
        <f t="shared" si="12"/>
        <v>0</v>
      </c>
      <c r="E159" s="602">
        <v>0</v>
      </c>
      <c r="F159" s="603">
        <f t="shared" si="13"/>
        <v>0</v>
      </c>
      <c r="G159" s="602">
        <v>0</v>
      </c>
      <c r="H159" s="235">
        <f t="shared" si="14"/>
        <v>0</v>
      </c>
      <c r="I159" s="225"/>
      <c r="J159" s="225"/>
      <c r="K159" s="225"/>
      <c r="L159" s="225"/>
      <c r="M159" s="225"/>
      <c r="N159" s="225"/>
      <c r="O159" s="225"/>
      <c r="P159" s="225"/>
      <c r="Q159" s="225"/>
    </row>
    <row r="160" spans="1:17" hidden="1">
      <c r="A160" s="163"/>
      <c r="B160" s="4" t="s">
        <v>397</v>
      </c>
      <c r="C160" s="233">
        <f t="shared" si="11"/>
        <v>0</v>
      </c>
      <c r="D160" s="235">
        <f t="shared" si="12"/>
        <v>0</v>
      </c>
      <c r="E160" s="602">
        <v>0</v>
      </c>
      <c r="F160" s="603">
        <f t="shared" si="13"/>
        <v>0</v>
      </c>
      <c r="G160" s="602">
        <v>0</v>
      </c>
      <c r="H160" s="235">
        <f t="shared" si="14"/>
        <v>0</v>
      </c>
      <c r="I160" s="225"/>
      <c r="J160" s="225"/>
      <c r="K160" s="225"/>
      <c r="L160" s="225"/>
      <c r="M160" s="225"/>
      <c r="N160" s="225"/>
      <c r="O160" s="225"/>
      <c r="P160" s="225"/>
      <c r="Q160" s="225"/>
    </row>
    <row r="161" spans="1:17" hidden="1">
      <c r="A161" s="163"/>
      <c r="B161" s="4" t="s">
        <v>257</v>
      </c>
      <c r="C161" s="233">
        <f t="shared" si="11"/>
        <v>0</v>
      </c>
      <c r="D161" s="235">
        <f t="shared" si="12"/>
        <v>0</v>
      </c>
      <c r="E161" s="602">
        <v>0</v>
      </c>
      <c r="F161" s="603">
        <f t="shared" si="13"/>
        <v>0</v>
      </c>
      <c r="G161" s="602">
        <v>0</v>
      </c>
      <c r="H161" s="235">
        <f t="shared" si="14"/>
        <v>0</v>
      </c>
      <c r="I161" s="225"/>
      <c r="J161" s="225"/>
      <c r="K161" s="225"/>
      <c r="L161" s="225"/>
      <c r="M161" s="225"/>
      <c r="N161" s="225"/>
      <c r="O161" s="225"/>
      <c r="P161" s="225"/>
      <c r="Q161" s="225"/>
    </row>
    <row r="162" spans="1:17" hidden="1">
      <c r="A162" s="163"/>
      <c r="B162" s="4" t="s">
        <v>398</v>
      </c>
      <c r="C162" s="233">
        <f t="shared" si="11"/>
        <v>0</v>
      </c>
      <c r="D162" s="235">
        <f t="shared" si="12"/>
        <v>0</v>
      </c>
      <c r="E162" s="602">
        <v>0</v>
      </c>
      <c r="F162" s="603">
        <f t="shared" si="13"/>
        <v>0</v>
      </c>
      <c r="G162" s="602">
        <v>0</v>
      </c>
      <c r="H162" s="235">
        <f t="shared" si="14"/>
        <v>0</v>
      </c>
      <c r="I162" s="225"/>
      <c r="J162" s="225"/>
      <c r="K162" s="225"/>
      <c r="L162" s="225"/>
      <c r="M162" s="225"/>
      <c r="N162" s="225"/>
      <c r="O162" s="225"/>
      <c r="P162" s="225"/>
      <c r="Q162" s="225"/>
    </row>
    <row r="163" spans="1:17" hidden="1">
      <c r="A163" s="163"/>
      <c r="B163" s="4" t="s">
        <v>258</v>
      </c>
      <c r="C163" s="233">
        <f t="shared" si="11"/>
        <v>0</v>
      </c>
      <c r="D163" s="235">
        <f t="shared" si="12"/>
        <v>0</v>
      </c>
      <c r="E163" s="602">
        <v>0</v>
      </c>
      <c r="F163" s="603">
        <f t="shared" si="13"/>
        <v>0</v>
      </c>
      <c r="G163" s="602">
        <v>0</v>
      </c>
      <c r="H163" s="235">
        <f t="shared" si="14"/>
        <v>0</v>
      </c>
      <c r="I163" s="225"/>
      <c r="J163" s="225"/>
      <c r="K163" s="225"/>
      <c r="L163" s="225"/>
      <c r="M163" s="225"/>
      <c r="N163" s="225"/>
      <c r="O163" s="225"/>
      <c r="P163" s="225"/>
      <c r="Q163" s="225"/>
    </row>
    <row r="164" spans="1:17" hidden="1">
      <c r="A164" s="163"/>
      <c r="B164" s="4" t="s">
        <v>399</v>
      </c>
      <c r="C164" s="233">
        <f t="shared" si="11"/>
        <v>0</v>
      </c>
      <c r="D164" s="235">
        <f t="shared" si="12"/>
        <v>0</v>
      </c>
      <c r="E164" s="602">
        <v>0</v>
      </c>
      <c r="F164" s="603">
        <f t="shared" si="13"/>
        <v>0</v>
      </c>
      <c r="G164" s="602">
        <v>0</v>
      </c>
      <c r="H164" s="235">
        <f t="shared" si="14"/>
        <v>0</v>
      </c>
      <c r="I164" s="225"/>
      <c r="J164" s="225"/>
      <c r="K164" s="225"/>
      <c r="L164" s="225"/>
      <c r="M164" s="225"/>
      <c r="N164" s="225"/>
      <c r="O164" s="225"/>
      <c r="P164" s="225"/>
      <c r="Q164" s="225"/>
    </row>
    <row r="165" spans="1:17" hidden="1">
      <c r="A165" s="163"/>
      <c r="B165" s="4" t="s">
        <v>269</v>
      </c>
      <c r="C165" s="233">
        <f t="shared" si="11"/>
        <v>0</v>
      </c>
      <c r="D165" s="235">
        <f t="shared" si="12"/>
        <v>0</v>
      </c>
      <c r="E165" s="602">
        <v>0</v>
      </c>
      <c r="F165" s="603">
        <f t="shared" si="13"/>
        <v>0</v>
      </c>
      <c r="G165" s="602">
        <v>0</v>
      </c>
      <c r="H165" s="235">
        <f t="shared" si="14"/>
        <v>0</v>
      </c>
      <c r="I165" s="225"/>
      <c r="J165" s="225"/>
      <c r="K165" s="225"/>
      <c r="L165" s="225"/>
      <c r="M165" s="225"/>
      <c r="N165" s="225"/>
      <c r="O165" s="225"/>
      <c r="P165" s="225"/>
      <c r="Q165" s="225"/>
    </row>
    <row r="166" spans="1:17" hidden="1">
      <c r="A166" s="163"/>
      <c r="B166" s="4" t="s">
        <v>401</v>
      </c>
      <c r="C166" s="233">
        <f t="shared" si="11"/>
        <v>0</v>
      </c>
      <c r="D166" s="235">
        <f t="shared" si="12"/>
        <v>0</v>
      </c>
      <c r="E166" s="602">
        <v>0</v>
      </c>
      <c r="F166" s="603">
        <f t="shared" si="13"/>
        <v>0</v>
      </c>
      <c r="G166" s="602">
        <v>0</v>
      </c>
      <c r="H166" s="235">
        <f t="shared" si="14"/>
        <v>0</v>
      </c>
      <c r="I166" s="225"/>
      <c r="J166" s="225"/>
      <c r="K166" s="225"/>
      <c r="L166" s="225"/>
      <c r="M166" s="225"/>
      <c r="N166" s="225"/>
      <c r="O166" s="225"/>
      <c r="P166" s="225"/>
      <c r="Q166" s="225"/>
    </row>
    <row r="167" spans="1:17" hidden="1">
      <c r="A167" s="163"/>
      <c r="B167" s="4" t="s">
        <v>402</v>
      </c>
      <c r="C167" s="233">
        <f t="shared" si="11"/>
        <v>0</v>
      </c>
      <c r="D167" s="235">
        <f t="shared" si="12"/>
        <v>0</v>
      </c>
      <c r="E167" s="602">
        <v>0</v>
      </c>
      <c r="F167" s="603">
        <f t="shared" si="13"/>
        <v>0</v>
      </c>
      <c r="G167" s="602">
        <v>0</v>
      </c>
      <c r="H167" s="235">
        <f t="shared" si="14"/>
        <v>0</v>
      </c>
      <c r="I167" s="225"/>
      <c r="J167" s="225"/>
      <c r="K167" s="225"/>
      <c r="L167" s="225"/>
      <c r="M167" s="225"/>
      <c r="N167" s="225"/>
      <c r="O167" s="225"/>
      <c r="P167" s="225"/>
      <c r="Q167" s="225"/>
    </row>
    <row r="168" spans="1:17" hidden="1">
      <c r="A168" s="163"/>
      <c r="B168" s="4" t="s">
        <v>265</v>
      </c>
      <c r="C168" s="233">
        <f t="shared" si="11"/>
        <v>0</v>
      </c>
      <c r="D168" s="235">
        <f t="shared" si="12"/>
        <v>0</v>
      </c>
      <c r="E168" s="602">
        <v>0</v>
      </c>
      <c r="F168" s="603">
        <f t="shared" si="13"/>
        <v>0</v>
      </c>
      <c r="G168" s="602">
        <v>0</v>
      </c>
      <c r="H168" s="235">
        <f t="shared" si="14"/>
        <v>0</v>
      </c>
      <c r="I168" s="225"/>
      <c r="J168" s="225"/>
      <c r="K168" s="225"/>
      <c r="L168" s="225"/>
      <c r="M168" s="225"/>
      <c r="N168" s="225"/>
      <c r="O168" s="225"/>
      <c r="P168" s="225"/>
      <c r="Q168" s="225"/>
    </row>
    <row r="169" spans="1:17" hidden="1">
      <c r="A169" s="163"/>
      <c r="B169" s="4" t="s">
        <v>404</v>
      </c>
      <c r="C169" s="233">
        <f t="shared" si="11"/>
        <v>0</v>
      </c>
      <c r="D169" s="235">
        <f t="shared" si="12"/>
        <v>0</v>
      </c>
      <c r="E169" s="602">
        <v>0</v>
      </c>
      <c r="F169" s="603">
        <f t="shared" si="13"/>
        <v>0</v>
      </c>
      <c r="G169" s="602">
        <v>0</v>
      </c>
      <c r="H169" s="235">
        <f t="shared" si="14"/>
        <v>0</v>
      </c>
      <c r="I169" s="225"/>
      <c r="J169" s="225"/>
      <c r="K169" s="225"/>
      <c r="L169" s="225"/>
      <c r="M169" s="225"/>
      <c r="N169" s="225"/>
      <c r="O169" s="225"/>
      <c r="P169" s="225"/>
      <c r="Q169" s="225"/>
    </row>
    <row r="170" spans="1:17" hidden="1">
      <c r="A170" s="163"/>
      <c r="B170" s="4" t="s">
        <v>405</v>
      </c>
      <c r="C170" s="233">
        <f t="shared" si="11"/>
        <v>0</v>
      </c>
      <c r="D170" s="235">
        <f t="shared" si="12"/>
        <v>0</v>
      </c>
      <c r="E170" s="602">
        <v>0</v>
      </c>
      <c r="F170" s="603">
        <f t="shared" si="13"/>
        <v>0</v>
      </c>
      <c r="G170" s="602">
        <v>0</v>
      </c>
      <c r="H170" s="235">
        <f t="shared" si="14"/>
        <v>0</v>
      </c>
      <c r="I170" s="225"/>
      <c r="J170" s="225"/>
      <c r="K170" s="225"/>
      <c r="L170" s="225"/>
      <c r="M170" s="225"/>
      <c r="N170" s="225"/>
      <c r="O170" s="225"/>
      <c r="P170" s="225"/>
      <c r="Q170" s="225"/>
    </row>
    <row r="171" spans="1:17" hidden="1">
      <c r="A171" s="163"/>
      <c r="B171" s="4" t="s">
        <v>406</v>
      </c>
      <c r="C171" s="233">
        <f t="shared" si="11"/>
        <v>0</v>
      </c>
      <c r="D171" s="235">
        <f t="shared" si="12"/>
        <v>0</v>
      </c>
      <c r="E171" s="602">
        <v>0</v>
      </c>
      <c r="F171" s="603">
        <f t="shared" si="13"/>
        <v>0</v>
      </c>
      <c r="G171" s="602">
        <v>0</v>
      </c>
      <c r="H171" s="235">
        <f t="shared" si="14"/>
        <v>0</v>
      </c>
      <c r="I171" s="225"/>
      <c r="J171" s="225"/>
      <c r="K171" s="225"/>
      <c r="L171" s="225"/>
      <c r="M171" s="225"/>
      <c r="N171" s="225"/>
      <c r="O171" s="225"/>
      <c r="P171" s="225"/>
      <c r="Q171" s="225"/>
    </row>
    <row r="172" spans="1:17" hidden="1">
      <c r="A172" s="163"/>
      <c r="B172" s="4" t="s">
        <v>407</v>
      </c>
      <c r="C172" s="233">
        <f t="shared" si="11"/>
        <v>0</v>
      </c>
      <c r="D172" s="235">
        <f t="shared" si="12"/>
        <v>0</v>
      </c>
      <c r="E172" s="602">
        <v>0</v>
      </c>
      <c r="F172" s="603">
        <f t="shared" si="13"/>
        <v>0</v>
      </c>
      <c r="G172" s="602">
        <v>0</v>
      </c>
      <c r="H172" s="235">
        <f t="shared" si="14"/>
        <v>0</v>
      </c>
      <c r="I172" s="225"/>
      <c r="J172" s="225"/>
      <c r="K172" s="225"/>
      <c r="L172" s="225"/>
      <c r="M172" s="225"/>
      <c r="N172" s="225"/>
      <c r="O172" s="225"/>
      <c r="P172" s="225"/>
      <c r="Q172" s="225"/>
    </row>
    <row r="173" spans="1:17" hidden="1">
      <c r="A173" s="163"/>
      <c r="B173" s="4" t="s">
        <v>408</v>
      </c>
      <c r="C173" s="233">
        <f t="shared" si="11"/>
        <v>0</v>
      </c>
      <c r="D173" s="235">
        <f t="shared" si="12"/>
        <v>0</v>
      </c>
      <c r="E173" s="602">
        <v>0</v>
      </c>
      <c r="F173" s="603">
        <f t="shared" si="13"/>
        <v>0</v>
      </c>
      <c r="G173" s="602">
        <v>0</v>
      </c>
      <c r="H173" s="235">
        <f t="shared" si="14"/>
        <v>0</v>
      </c>
      <c r="I173" s="225"/>
      <c r="J173" s="225"/>
      <c r="K173" s="225"/>
      <c r="L173" s="225"/>
      <c r="M173" s="225"/>
      <c r="N173" s="225"/>
      <c r="O173" s="225"/>
      <c r="P173" s="225"/>
      <c r="Q173" s="225"/>
    </row>
    <row r="174" spans="1:17" hidden="1">
      <c r="A174" s="163"/>
      <c r="B174" s="4" t="s">
        <v>212</v>
      </c>
      <c r="C174" s="233">
        <f t="shared" si="11"/>
        <v>0</v>
      </c>
      <c r="D174" s="235">
        <f t="shared" si="12"/>
        <v>0</v>
      </c>
      <c r="E174" s="602">
        <v>0</v>
      </c>
      <c r="F174" s="603">
        <f t="shared" si="13"/>
        <v>0</v>
      </c>
      <c r="G174" s="602">
        <v>0</v>
      </c>
      <c r="H174" s="235">
        <f t="shared" si="14"/>
        <v>0</v>
      </c>
      <c r="I174" s="225"/>
      <c r="J174" s="225"/>
      <c r="K174" s="225"/>
      <c r="L174" s="225"/>
      <c r="M174" s="225"/>
      <c r="N174" s="225"/>
      <c r="O174" s="225"/>
      <c r="P174" s="225"/>
      <c r="Q174" s="225"/>
    </row>
    <row r="175" spans="1:17" hidden="1">
      <c r="A175" s="163"/>
      <c r="B175" s="4" t="s">
        <v>197</v>
      </c>
      <c r="C175" s="233">
        <f t="shared" si="11"/>
        <v>0</v>
      </c>
      <c r="D175" s="235">
        <f t="shared" si="12"/>
        <v>0</v>
      </c>
      <c r="E175" s="602">
        <v>0</v>
      </c>
      <c r="F175" s="603">
        <f t="shared" si="13"/>
        <v>0</v>
      </c>
      <c r="G175" s="602">
        <v>0</v>
      </c>
      <c r="H175" s="235">
        <f t="shared" si="14"/>
        <v>0</v>
      </c>
      <c r="I175" s="225"/>
      <c r="J175" s="225"/>
      <c r="K175" s="225"/>
      <c r="L175" s="225"/>
      <c r="M175" s="225"/>
      <c r="N175" s="225"/>
      <c r="O175" s="225"/>
      <c r="P175" s="225"/>
      <c r="Q175" s="225"/>
    </row>
    <row r="176" spans="1:17">
      <c r="A176" s="163"/>
      <c r="B176" s="4" t="s">
        <v>244</v>
      </c>
      <c r="C176" s="233">
        <f t="shared" si="11"/>
        <v>1028.4000000000001</v>
      </c>
      <c r="D176" s="235">
        <f t="shared" si="12"/>
        <v>2.3917651887363331E-4</v>
      </c>
      <c r="E176" s="602">
        <v>0</v>
      </c>
      <c r="F176" s="603">
        <f t="shared" si="13"/>
        <v>0</v>
      </c>
      <c r="G176" s="602">
        <v>1028.4000000000001</v>
      </c>
      <c r="H176" s="235">
        <f t="shared" si="14"/>
        <v>1.0105365632744165E-3</v>
      </c>
      <c r="I176" s="225"/>
      <c r="J176" s="225"/>
      <c r="K176" s="225"/>
      <c r="L176" s="225"/>
      <c r="M176" s="225"/>
      <c r="N176" s="225"/>
      <c r="O176" s="225"/>
      <c r="P176" s="225"/>
      <c r="Q176" s="225"/>
    </row>
    <row r="177" spans="1:17">
      <c r="A177" s="163"/>
      <c r="B177" s="4" t="s">
        <v>275</v>
      </c>
      <c r="C177" s="233">
        <f t="shared" si="11"/>
        <v>1248</v>
      </c>
      <c r="D177" s="235">
        <f t="shared" si="12"/>
        <v>2.9024921776963665E-4</v>
      </c>
      <c r="E177" s="602">
        <v>1248</v>
      </c>
      <c r="F177" s="603">
        <f t="shared" si="13"/>
        <v>3.8024713510519825E-4</v>
      </c>
      <c r="G177" s="602">
        <v>0</v>
      </c>
      <c r="H177" s="235">
        <f t="shared" si="14"/>
        <v>0</v>
      </c>
      <c r="I177" s="225"/>
      <c r="J177" s="225"/>
      <c r="K177" s="225"/>
      <c r="L177" s="225"/>
      <c r="M177" s="225"/>
      <c r="N177" s="225"/>
      <c r="O177" s="225"/>
      <c r="P177" s="225"/>
      <c r="Q177" s="225"/>
    </row>
    <row r="178" spans="1:17" hidden="1">
      <c r="A178" s="163"/>
      <c r="B178" s="4" t="s">
        <v>409</v>
      </c>
      <c r="C178" s="233">
        <f t="shared" si="11"/>
        <v>0</v>
      </c>
      <c r="D178" s="235">
        <f t="shared" si="12"/>
        <v>0</v>
      </c>
      <c r="E178" s="602">
        <v>0</v>
      </c>
      <c r="F178" s="603">
        <f t="shared" si="13"/>
        <v>0</v>
      </c>
      <c r="G178" s="602">
        <v>0</v>
      </c>
      <c r="H178" s="235">
        <f t="shared" si="14"/>
        <v>0</v>
      </c>
      <c r="I178" s="225"/>
      <c r="J178" s="225"/>
      <c r="K178" s="225"/>
      <c r="L178" s="225"/>
      <c r="M178" s="225"/>
      <c r="N178" s="225"/>
      <c r="O178" s="225"/>
      <c r="P178" s="225"/>
      <c r="Q178" s="225"/>
    </row>
    <row r="179" spans="1:17" hidden="1">
      <c r="A179" s="163"/>
      <c r="B179" s="4" t="s">
        <v>410</v>
      </c>
      <c r="C179" s="233">
        <f t="shared" si="11"/>
        <v>0</v>
      </c>
      <c r="D179" s="235">
        <f t="shared" si="12"/>
        <v>0</v>
      </c>
      <c r="E179" s="602">
        <v>0</v>
      </c>
      <c r="F179" s="603">
        <f t="shared" si="13"/>
        <v>0</v>
      </c>
      <c r="G179" s="602">
        <v>0</v>
      </c>
      <c r="H179" s="235">
        <f t="shared" si="14"/>
        <v>0</v>
      </c>
      <c r="I179" s="225"/>
      <c r="J179" s="225"/>
      <c r="K179" s="225"/>
      <c r="L179" s="225"/>
      <c r="M179" s="225"/>
      <c r="N179" s="225"/>
      <c r="O179" s="225"/>
      <c r="P179" s="225"/>
      <c r="Q179" s="225"/>
    </row>
    <row r="180" spans="1:17" hidden="1">
      <c r="A180" s="163"/>
      <c r="B180" s="4" t="s">
        <v>242</v>
      </c>
      <c r="C180" s="233">
        <f t="shared" si="11"/>
        <v>0</v>
      </c>
      <c r="D180" s="235">
        <f t="shared" si="12"/>
        <v>0</v>
      </c>
      <c r="E180" s="602">
        <v>0</v>
      </c>
      <c r="F180" s="603">
        <f t="shared" si="13"/>
        <v>0</v>
      </c>
      <c r="G180" s="602">
        <v>0</v>
      </c>
      <c r="H180" s="235">
        <f t="shared" si="14"/>
        <v>0</v>
      </c>
      <c r="I180" s="225"/>
      <c r="J180" s="225"/>
      <c r="K180" s="225"/>
      <c r="L180" s="225"/>
      <c r="M180" s="225"/>
      <c r="N180" s="225"/>
      <c r="O180" s="225"/>
      <c r="P180" s="225"/>
      <c r="Q180" s="225"/>
    </row>
    <row r="181" spans="1:17" hidden="1">
      <c r="A181" s="163"/>
      <c r="B181" s="4" t="s">
        <v>243</v>
      </c>
      <c r="C181" s="233">
        <f t="shared" si="11"/>
        <v>0</v>
      </c>
      <c r="D181" s="235">
        <f t="shared" si="12"/>
        <v>0</v>
      </c>
      <c r="E181" s="602">
        <v>0</v>
      </c>
      <c r="F181" s="603">
        <f t="shared" si="13"/>
        <v>0</v>
      </c>
      <c r="G181" s="602">
        <v>0</v>
      </c>
      <c r="H181" s="235">
        <f t="shared" si="14"/>
        <v>0</v>
      </c>
      <c r="I181" s="225"/>
      <c r="J181" s="225"/>
      <c r="K181" s="225"/>
      <c r="L181" s="225"/>
      <c r="M181" s="225"/>
      <c r="N181" s="225"/>
      <c r="O181" s="225"/>
      <c r="P181" s="225"/>
      <c r="Q181" s="225"/>
    </row>
    <row r="182" spans="1:17">
      <c r="A182" s="163"/>
      <c r="B182" s="4" t="s">
        <v>411</v>
      </c>
      <c r="C182" s="233">
        <f t="shared" si="11"/>
        <v>1368</v>
      </c>
      <c r="D182" s="235">
        <f t="shared" si="12"/>
        <v>3.1815779640133248E-4</v>
      </c>
      <c r="E182" s="602">
        <v>0</v>
      </c>
      <c r="F182" s="603">
        <f t="shared" si="13"/>
        <v>0</v>
      </c>
      <c r="G182" s="602">
        <v>1368</v>
      </c>
      <c r="H182" s="235">
        <f t="shared" si="14"/>
        <v>1.3442376687664349E-3</v>
      </c>
      <c r="I182" s="225"/>
      <c r="J182" s="225"/>
      <c r="K182" s="225"/>
      <c r="L182" s="225"/>
      <c r="M182" s="225"/>
      <c r="N182" s="225"/>
      <c r="O182" s="225"/>
      <c r="P182" s="225"/>
      <c r="Q182" s="225"/>
    </row>
    <row r="183" spans="1:17" hidden="1">
      <c r="A183" s="163"/>
      <c r="B183" s="4" t="s">
        <v>277</v>
      </c>
      <c r="C183" s="233">
        <f t="shared" si="11"/>
        <v>0</v>
      </c>
      <c r="D183" s="235">
        <f t="shared" si="12"/>
        <v>0</v>
      </c>
      <c r="E183" s="602">
        <v>0</v>
      </c>
      <c r="F183" s="603">
        <f t="shared" si="13"/>
        <v>0</v>
      </c>
      <c r="G183" s="602">
        <v>0</v>
      </c>
      <c r="H183" s="235">
        <f t="shared" si="14"/>
        <v>0</v>
      </c>
      <c r="I183" s="225"/>
      <c r="J183" s="225"/>
      <c r="K183" s="225"/>
      <c r="L183" s="225"/>
      <c r="M183" s="225"/>
      <c r="N183" s="225"/>
      <c r="O183" s="225"/>
      <c r="P183" s="225"/>
      <c r="Q183" s="225"/>
    </row>
    <row r="184" spans="1:17" hidden="1">
      <c r="A184" s="163"/>
      <c r="B184" s="4" t="s">
        <v>412</v>
      </c>
      <c r="C184" s="233">
        <f t="shared" si="11"/>
        <v>0</v>
      </c>
      <c r="D184" s="235">
        <f t="shared" si="12"/>
        <v>0</v>
      </c>
      <c r="E184" s="602">
        <v>0</v>
      </c>
      <c r="F184" s="603">
        <f t="shared" si="13"/>
        <v>0</v>
      </c>
      <c r="G184" s="602">
        <v>0</v>
      </c>
      <c r="H184" s="235">
        <f t="shared" si="14"/>
        <v>0</v>
      </c>
      <c r="I184" s="225"/>
      <c r="J184" s="225"/>
      <c r="K184" s="225"/>
      <c r="L184" s="225"/>
      <c r="M184" s="225"/>
      <c r="N184" s="225"/>
      <c r="O184" s="225"/>
      <c r="P184" s="225"/>
      <c r="Q184" s="225"/>
    </row>
    <row r="185" spans="1:17" hidden="1">
      <c r="A185" s="163"/>
      <c r="B185" s="4" t="s">
        <v>250</v>
      </c>
      <c r="C185" s="233">
        <f t="shared" si="11"/>
        <v>0</v>
      </c>
      <c r="D185" s="235">
        <f t="shared" si="12"/>
        <v>0</v>
      </c>
      <c r="E185" s="602">
        <v>0</v>
      </c>
      <c r="F185" s="603">
        <f t="shared" si="13"/>
        <v>0</v>
      </c>
      <c r="G185" s="602">
        <v>0</v>
      </c>
      <c r="H185" s="235">
        <f t="shared" si="14"/>
        <v>0</v>
      </c>
      <c r="I185" s="225"/>
      <c r="J185" s="225"/>
      <c r="K185" s="225"/>
      <c r="L185" s="225"/>
      <c r="M185" s="225"/>
      <c r="N185" s="225"/>
      <c r="O185" s="225"/>
      <c r="P185" s="225"/>
      <c r="Q185" s="225"/>
    </row>
    <row r="186" spans="1:17" hidden="1">
      <c r="A186" s="163"/>
      <c r="B186" s="4" t="s">
        <v>263</v>
      </c>
      <c r="C186" s="233">
        <f t="shared" si="11"/>
        <v>0</v>
      </c>
      <c r="D186" s="235">
        <f t="shared" si="12"/>
        <v>0</v>
      </c>
      <c r="E186" s="602">
        <v>0</v>
      </c>
      <c r="F186" s="603">
        <f t="shared" si="13"/>
        <v>0</v>
      </c>
      <c r="G186" s="602">
        <v>0</v>
      </c>
      <c r="H186" s="235">
        <f t="shared" si="14"/>
        <v>0</v>
      </c>
      <c r="I186" s="225"/>
      <c r="J186" s="225"/>
      <c r="K186" s="225"/>
      <c r="L186" s="225"/>
      <c r="M186" s="225"/>
      <c r="N186" s="225"/>
      <c r="O186" s="225"/>
      <c r="P186" s="225"/>
      <c r="Q186" s="225"/>
    </row>
    <row r="187" spans="1:17" hidden="1">
      <c r="A187" s="163"/>
      <c r="B187" s="4" t="s">
        <v>241</v>
      </c>
      <c r="C187" s="233">
        <f t="shared" si="11"/>
        <v>0</v>
      </c>
      <c r="D187" s="235">
        <f t="shared" si="12"/>
        <v>0</v>
      </c>
      <c r="E187" s="602">
        <v>0</v>
      </c>
      <c r="F187" s="603">
        <f t="shared" si="13"/>
        <v>0</v>
      </c>
      <c r="G187" s="602">
        <v>0</v>
      </c>
      <c r="H187" s="235">
        <f t="shared" si="14"/>
        <v>0</v>
      </c>
      <c r="I187" s="225"/>
      <c r="J187" s="225"/>
      <c r="K187" s="225"/>
      <c r="L187" s="225"/>
      <c r="M187" s="225"/>
      <c r="N187" s="225"/>
      <c r="O187" s="225"/>
      <c r="P187" s="225"/>
      <c r="Q187" s="225"/>
    </row>
    <row r="188" spans="1:17" hidden="1">
      <c r="A188" s="163"/>
      <c r="B188" s="4" t="s">
        <v>246</v>
      </c>
      <c r="C188" s="233">
        <f t="shared" si="11"/>
        <v>0</v>
      </c>
      <c r="D188" s="235">
        <f t="shared" si="12"/>
        <v>0</v>
      </c>
      <c r="E188" s="602">
        <v>0</v>
      </c>
      <c r="F188" s="603">
        <f t="shared" si="13"/>
        <v>0</v>
      </c>
      <c r="G188" s="602">
        <v>0</v>
      </c>
      <c r="H188" s="235">
        <f t="shared" si="14"/>
        <v>0</v>
      </c>
      <c r="I188" s="225"/>
      <c r="J188" s="225"/>
      <c r="K188" s="225"/>
      <c r="L188" s="225"/>
      <c r="M188" s="225"/>
      <c r="N188" s="225"/>
      <c r="O188" s="225"/>
      <c r="P188" s="225"/>
      <c r="Q188" s="225"/>
    </row>
    <row r="189" spans="1:17" hidden="1">
      <c r="A189" s="163"/>
      <c r="B189" s="4" t="s">
        <v>252</v>
      </c>
      <c r="C189" s="233">
        <f t="shared" si="11"/>
        <v>0</v>
      </c>
      <c r="D189" s="235">
        <f t="shared" si="12"/>
        <v>0</v>
      </c>
      <c r="E189" s="602">
        <v>0</v>
      </c>
      <c r="F189" s="603">
        <f t="shared" si="13"/>
        <v>0</v>
      </c>
      <c r="G189" s="602">
        <v>0</v>
      </c>
      <c r="H189" s="235">
        <f t="shared" si="14"/>
        <v>0</v>
      </c>
      <c r="I189" s="225"/>
      <c r="J189" s="225"/>
      <c r="K189" s="225"/>
      <c r="L189" s="225"/>
      <c r="M189" s="225"/>
      <c r="N189" s="225"/>
      <c r="O189" s="225"/>
      <c r="P189" s="225"/>
      <c r="Q189" s="225"/>
    </row>
    <row r="190" spans="1:17" hidden="1">
      <c r="A190" s="163"/>
      <c r="B190" s="4" t="s">
        <v>260</v>
      </c>
      <c r="C190" s="233">
        <f t="shared" si="11"/>
        <v>0</v>
      </c>
      <c r="D190" s="235">
        <f t="shared" si="12"/>
        <v>0</v>
      </c>
      <c r="E190" s="602">
        <v>0</v>
      </c>
      <c r="F190" s="603">
        <f t="shared" si="13"/>
        <v>0</v>
      </c>
      <c r="G190" s="602">
        <v>0</v>
      </c>
      <c r="H190" s="235">
        <f t="shared" si="14"/>
        <v>0</v>
      </c>
      <c r="I190" s="225"/>
      <c r="J190" s="225"/>
      <c r="K190" s="225"/>
      <c r="L190" s="225"/>
      <c r="M190" s="225"/>
      <c r="N190" s="225"/>
      <c r="O190" s="225"/>
      <c r="P190" s="225"/>
      <c r="Q190" s="225"/>
    </row>
    <row r="191" spans="1:17">
      <c r="A191" s="163"/>
      <c r="B191" s="4" t="s">
        <v>261</v>
      </c>
      <c r="C191" s="233">
        <f t="shared" si="11"/>
        <v>327.39999999999998</v>
      </c>
      <c r="D191" s="235">
        <f t="shared" si="12"/>
        <v>7.614390536681012E-5</v>
      </c>
      <c r="E191" s="602">
        <v>0</v>
      </c>
      <c r="F191" s="603">
        <f t="shared" si="13"/>
        <v>0</v>
      </c>
      <c r="G191" s="602">
        <v>327.39999999999998</v>
      </c>
      <c r="H191" s="235">
        <f t="shared" si="14"/>
        <v>3.2171302101910145E-4</v>
      </c>
      <c r="I191" s="225"/>
      <c r="J191" s="225"/>
      <c r="K191" s="225"/>
      <c r="L191" s="225"/>
      <c r="M191" s="225"/>
      <c r="N191" s="225"/>
      <c r="O191" s="225"/>
      <c r="P191" s="225"/>
      <c r="Q191" s="225"/>
    </row>
    <row r="192" spans="1:17" hidden="1">
      <c r="A192" s="163"/>
      <c r="B192" s="4" t="s">
        <v>267</v>
      </c>
      <c r="C192" s="233">
        <f t="shared" si="11"/>
        <v>0</v>
      </c>
      <c r="D192" s="235">
        <f t="shared" si="12"/>
        <v>0</v>
      </c>
      <c r="E192" s="602">
        <v>0</v>
      </c>
      <c r="F192" s="603">
        <f t="shared" si="13"/>
        <v>0</v>
      </c>
      <c r="G192" s="602">
        <v>0</v>
      </c>
      <c r="H192" s="235">
        <f t="shared" si="14"/>
        <v>0</v>
      </c>
      <c r="I192" s="225"/>
      <c r="J192" s="225"/>
      <c r="K192" s="225"/>
      <c r="L192" s="225"/>
      <c r="M192" s="225"/>
      <c r="N192" s="225"/>
      <c r="O192" s="225"/>
      <c r="P192" s="225"/>
      <c r="Q192" s="225"/>
    </row>
    <row r="193" spans="1:17" hidden="1">
      <c r="A193" s="163"/>
      <c r="B193" s="4" t="s">
        <v>264</v>
      </c>
      <c r="C193" s="233">
        <f t="shared" si="11"/>
        <v>0</v>
      </c>
      <c r="D193" s="235">
        <f t="shared" si="12"/>
        <v>0</v>
      </c>
      <c r="E193" s="602">
        <v>0</v>
      </c>
      <c r="F193" s="603">
        <f t="shared" si="13"/>
        <v>0</v>
      </c>
      <c r="G193" s="602">
        <v>0</v>
      </c>
      <c r="H193" s="235">
        <f t="shared" si="14"/>
        <v>0</v>
      </c>
      <c r="I193" s="225"/>
      <c r="J193" s="225"/>
      <c r="K193" s="225"/>
      <c r="L193" s="225"/>
      <c r="M193" s="225"/>
      <c r="N193" s="225"/>
      <c r="O193" s="225"/>
      <c r="P193" s="225"/>
      <c r="Q193" s="225"/>
    </row>
    <row r="194" spans="1:17" hidden="1">
      <c r="A194" s="163"/>
      <c r="B194" s="4" t="s">
        <v>266</v>
      </c>
      <c r="C194" s="233">
        <f t="shared" si="11"/>
        <v>0</v>
      </c>
      <c r="D194" s="235">
        <f t="shared" si="12"/>
        <v>0</v>
      </c>
      <c r="E194" s="602">
        <v>0</v>
      </c>
      <c r="F194" s="603">
        <f t="shared" si="13"/>
        <v>0</v>
      </c>
      <c r="G194" s="602">
        <v>0</v>
      </c>
      <c r="H194" s="235">
        <f t="shared" si="14"/>
        <v>0</v>
      </c>
      <c r="I194" s="225"/>
      <c r="J194" s="225"/>
      <c r="K194" s="225"/>
      <c r="L194" s="225"/>
      <c r="M194" s="225"/>
      <c r="N194" s="225"/>
      <c r="O194" s="225"/>
      <c r="P194" s="225"/>
      <c r="Q194" s="225"/>
    </row>
    <row r="195" spans="1:17" hidden="1">
      <c r="A195" s="163"/>
      <c r="B195" s="4" t="s">
        <v>418</v>
      </c>
      <c r="C195" s="233">
        <f t="shared" si="11"/>
        <v>0</v>
      </c>
      <c r="D195" s="235">
        <f t="shared" si="12"/>
        <v>0</v>
      </c>
      <c r="E195" s="602">
        <v>0</v>
      </c>
      <c r="F195" s="603">
        <f t="shared" si="13"/>
        <v>0</v>
      </c>
      <c r="G195" s="602">
        <v>0</v>
      </c>
      <c r="H195" s="235">
        <f t="shared" si="14"/>
        <v>0</v>
      </c>
      <c r="I195" s="225"/>
      <c r="J195" s="225"/>
      <c r="K195" s="225"/>
      <c r="L195" s="225"/>
      <c r="M195" s="225"/>
      <c r="N195" s="225"/>
      <c r="O195" s="225"/>
      <c r="P195" s="225"/>
      <c r="Q195" s="225"/>
    </row>
    <row r="196" spans="1:17" hidden="1">
      <c r="A196" s="163"/>
      <c r="B196" s="4" t="s">
        <v>268</v>
      </c>
      <c r="C196" s="233">
        <f t="shared" si="11"/>
        <v>0</v>
      </c>
      <c r="D196" s="235">
        <f t="shared" si="12"/>
        <v>0</v>
      </c>
      <c r="E196" s="602">
        <v>0</v>
      </c>
      <c r="F196" s="603">
        <f t="shared" si="13"/>
        <v>0</v>
      </c>
      <c r="G196" s="602">
        <v>0</v>
      </c>
      <c r="H196" s="235">
        <f t="shared" si="14"/>
        <v>0</v>
      </c>
      <c r="I196" s="225"/>
      <c r="J196" s="225"/>
      <c r="K196" s="225"/>
      <c r="L196" s="225"/>
      <c r="M196" s="225"/>
      <c r="N196" s="225"/>
      <c r="O196" s="225"/>
      <c r="P196" s="225"/>
      <c r="Q196" s="225"/>
    </row>
    <row r="197" spans="1:17" hidden="1">
      <c r="A197" s="163"/>
      <c r="B197" s="4" t="s">
        <v>270</v>
      </c>
      <c r="C197" s="233">
        <f t="shared" si="11"/>
        <v>0</v>
      </c>
      <c r="D197" s="235">
        <f t="shared" si="12"/>
        <v>0</v>
      </c>
      <c r="E197" s="602">
        <v>0</v>
      </c>
      <c r="F197" s="603">
        <f t="shared" si="13"/>
        <v>0</v>
      </c>
      <c r="G197" s="602">
        <v>0</v>
      </c>
      <c r="H197" s="235">
        <f t="shared" si="14"/>
        <v>0</v>
      </c>
      <c r="I197" s="225"/>
      <c r="J197" s="225"/>
      <c r="K197" s="225"/>
      <c r="L197" s="225"/>
      <c r="M197" s="225"/>
      <c r="N197" s="225"/>
      <c r="O197" s="225"/>
      <c r="P197" s="225"/>
      <c r="Q197" s="225"/>
    </row>
    <row r="198" spans="1:17" hidden="1">
      <c r="A198" s="163"/>
      <c r="B198" s="4" t="s">
        <v>273</v>
      </c>
      <c r="C198" s="233">
        <f t="shared" si="11"/>
        <v>0</v>
      </c>
      <c r="D198" s="235">
        <f t="shared" si="12"/>
        <v>0</v>
      </c>
      <c r="E198" s="602">
        <v>0</v>
      </c>
      <c r="F198" s="603">
        <f t="shared" si="13"/>
        <v>0</v>
      </c>
      <c r="G198" s="602">
        <v>0</v>
      </c>
      <c r="H198" s="235">
        <f t="shared" si="14"/>
        <v>0</v>
      </c>
      <c r="I198" s="225"/>
      <c r="J198" s="225"/>
      <c r="K198" s="225"/>
      <c r="L198" s="225"/>
      <c r="M198" s="225"/>
      <c r="N198" s="225"/>
      <c r="O198" s="225"/>
      <c r="P198" s="225"/>
      <c r="Q198" s="225"/>
    </row>
    <row r="199" spans="1:17" hidden="1">
      <c r="A199" s="163"/>
      <c r="B199" s="4" t="s">
        <v>274</v>
      </c>
      <c r="C199" s="233">
        <f t="shared" si="11"/>
        <v>0</v>
      </c>
      <c r="D199" s="235">
        <f t="shared" si="12"/>
        <v>0</v>
      </c>
      <c r="E199" s="602">
        <v>0</v>
      </c>
      <c r="F199" s="603">
        <f t="shared" si="13"/>
        <v>0</v>
      </c>
      <c r="G199" s="602">
        <v>0</v>
      </c>
      <c r="H199" s="235">
        <f t="shared" si="14"/>
        <v>0</v>
      </c>
      <c r="I199" s="225"/>
      <c r="J199" s="225"/>
      <c r="K199" s="225"/>
      <c r="L199" s="225"/>
      <c r="M199" s="225"/>
      <c r="N199" s="225"/>
      <c r="O199" s="225"/>
      <c r="P199" s="225"/>
      <c r="Q199" s="225"/>
    </row>
    <row r="200" spans="1:17" hidden="1">
      <c r="A200" s="163"/>
      <c r="B200" s="4" t="s">
        <v>413</v>
      </c>
      <c r="C200" s="233">
        <f t="shared" si="11"/>
        <v>0</v>
      </c>
      <c r="D200" s="235">
        <f t="shared" si="12"/>
        <v>0</v>
      </c>
      <c r="E200" s="602">
        <v>0</v>
      </c>
      <c r="F200" s="603">
        <f t="shared" si="13"/>
        <v>0</v>
      </c>
      <c r="G200" s="602">
        <v>0</v>
      </c>
      <c r="H200" s="235">
        <f t="shared" si="14"/>
        <v>0</v>
      </c>
      <c r="I200" s="225"/>
      <c r="J200" s="225"/>
      <c r="K200" s="225"/>
      <c r="L200" s="225"/>
      <c r="M200" s="225"/>
      <c r="N200" s="225"/>
      <c r="O200" s="225"/>
      <c r="P200" s="225"/>
      <c r="Q200" s="225"/>
    </row>
    <row r="201" spans="1:17" hidden="1">
      <c r="A201" s="163"/>
      <c r="B201" s="4" t="s">
        <v>416</v>
      </c>
      <c r="C201" s="233">
        <f t="shared" si="11"/>
        <v>0</v>
      </c>
      <c r="D201" s="235">
        <f t="shared" si="12"/>
        <v>0</v>
      </c>
      <c r="E201" s="602">
        <v>0</v>
      </c>
      <c r="F201" s="603">
        <f t="shared" si="13"/>
        <v>0</v>
      </c>
      <c r="G201" s="602">
        <v>0</v>
      </c>
      <c r="H201" s="235">
        <f t="shared" si="14"/>
        <v>0</v>
      </c>
      <c r="I201" s="225"/>
      <c r="J201" s="225"/>
      <c r="K201" s="225"/>
      <c r="L201" s="225"/>
      <c r="M201" s="225"/>
      <c r="N201" s="225"/>
      <c r="O201" s="225"/>
      <c r="P201" s="225"/>
      <c r="Q201" s="225"/>
    </row>
    <row r="202" spans="1:17">
      <c r="A202" s="163"/>
      <c r="B202" s="4" t="s">
        <v>417</v>
      </c>
      <c r="C202" s="233">
        <f t="shared" si="11"/>
        <v>5867.5</v>
      </c>
      <c r="D202" s="235">
        <f t="shared" si="12"/>
        <v>1.3646132093456274E-3</v>
      </c>
      <c r="E202" s="602">
        <v>5867.5</v>
      </c>
      <c r="F202" s="603">
        <f t="shared" si="13"/>
        <v>1.7877404368828132E-3</v>
      </c>
      <c r="G202" s="602">
        <v>0</v>
      </c>
      <c r="H202" s="235">
        <f t="shared" si="14"/>
        <v>0</v>
      </c>
      <c r="I202" s="225"/>
      <c r="J202" s="225"/>
      <c r="K202" s="225"/>
      <c r="L202" s="225"/>
      <c r="M202" s="225"/>
      <c r="N202" s="225"/>
      <c r="O202" s="225"/>
      <c r="P202" s="225"/>
      <c r="Q202" s="225"/>
    </row>
    <row r="203" spans="1:17" hidden="1">
      <c r="A203" s="163"/>
      <c r="B203" s="4" t="s">
        <v>419</v>
      </c>
      <c r="C203" s="233">
        <f t="shared" ref="C203:C213" si="15">E203+G203</f>
        <v>0</v>
      </c>
      <c r="D203" s="235">
        <f t="shared" ref="D203:D213" si="16">C203/$C$74</f>
        <v>0</v>
      </c>
      <c r="E203" s="602">
        <v>0</v>
      </c>
      <c r="F203" s="603">
        <f t="shared" ref="F203:F213" si="17">E203/$E$74</f>
        <v>0</v>
      </c>
      <c r="G203" s="602">
        <v>0</v>
      </c>
      <c r="H203" s="235">
        <f t="shared" ref="H203:H213" si="18">G203/$G$74</f>
        <v>0</v>
      </c>
      <c r="I203" s="225"/>
      <c r="J203" s="225"/>
      <c r="K203" s="225"/>
      <c r="L203" s="225"/>
      <c r="M203" s="225"/>
      <c r="N203" s="225"/>
      <c r="O203" s="225"/>
      <c r="P203" s="225"/>
      <c r="Q203" s="225"/>
    </row>
    <row r="204" spans="1:17">
      <c r="A204" s="163"/>
      <c r="B204" s="4" t="s">
        <v>592</v>
      </c>
      <c r="C204" s="233">
        <f t="shared" si="15"/>
        <v>5814.4</v>
      </c>
      <c r="D204" s="235">
        <f t="shared" si="16"/>
        <v>1.352263663301102E-3</v>
      </c>
      <c r="E204" s="602">
        <v>5814.4</v>
      </c>
      <c r="F204" s="603">
        <f t="shared" si="17"/>
        <v>1.7715616525285775E-3</v>
      </c>
      <c r="G204" s="602">
        <v>0</v>
      </c>
      <c r="H204" s="235">
        <f t="shared" si="18"/>
        <v>0</v>
      </c>
      <c r="I204" s="225"/>
      <c r="J204" s="225"/>
      <c r="K204" s="225"/>
      <c r="L204" s="225"/>
      <c r="M204" s="225"/>
      <c r="N204" s="225"/>
      <c r="O204" s="225"/>
      <c r="P204" s="225"/>
      <c r="Q204" s="225"/>
    </row>
    <row r="205" spans="1:17" hidden="1">
      <c r="A205" s="163"/>
      <c r="B205" s="4" t="s">
        <v>593</v>
      </c>
      <c r="C205" s="233">
        <f t="shared" si="15"/>
        <v>0</v>
      </c>
      <c r="D205" s="235">
        <f t="shared" si="16"/>
        <v>0</v>
      </c>
      <c r="E205" s="602">
        <v>0</v>
      </c>
      <c r="F205" s="603">
        <f t="shared" si="17"/>
        <v>0</v>
      </c>
      <c r="G205" s="602">
        <v>0</v>
      </c>
      <c r="H205" s="235">
        <f t="shared" si="18"/>
        <v>0</v>
      </c>
      <c r="I205" s="225"/>
      <c r="J205" s="225"/>
      <c r="K205" s="225"/>
      <c r="L205" s="225"/>
      <c r="M205" s="225"/>
      <c r="N205" s="225"/>
      <c r="O205" s="225"/>
      <c r="P205" s="225"/>
      <c r="Q205" s="225"/>
    </row>
    <row r="206" spans="1:17" hidden="1">
      <c r="A206" s="163"/>
      <c r="B206" s="4"/>
      <c r="C206" s="233">
        <f t="shared" si="15"/>
        <v>0</v>
      </c>
      <c r="D206" s="235">
        <f t="shared" si="16"/>
        <v>0</v>
      </c>
      <c r="E206" s="602">
        <v>0</v>
      </c>
      <c r="F206" s="603">
        <f t="shared" si="17"/>
        <v>0</v>
      </c>
      <c r="G206" s="602">
        <v>0</v>
      </c>
      <c r="H206" s="235">
        <f t="shared" si="18"/>
        <v>0</v>
      </c>
      <c r="I206" s="225"/>
      <c r="J206" s="225"/>
      <c r="K206" s="225"/>
      <c r="L206" s="225"/>
      <c r="M206" s="225"/>
      <c r="N206" s="225"/>
      <c r="O206" s="225"/>
      <c r="P206" s="225"/>
      <c r="Q206" s="225"/>
    </row>
    <row r="207" spans="1:17" hidden="1">
      <c r="A207" s="163"/>
      <c r="B207" s="4"/>
      <c r="C207" s="233">
        <f t="shared" si="15"/>
        <v>0</v>
      </c>
      <c r="D207" s="235">
        <f t="shared" si="16"/>
        <v>0</v>
      </c>
      <c r="E207" s="602">
        <v>0</v>
      </c>
      <c r="F207" s="603">
        <f t="shared" si="17"/>
        <v>0</v>
      </c>
      <c r="G207" s="602">
        <v>0</v>
      </c>
      <c r="H207" s="235">
        <f t="shared" si="18"/>
        <v>0</v>
      </c>
      <c r="I207" s="225"/>
      <c r="J207" s="225"/>
      <c r="K207" s="225"/>
      <c r="L207" s="225"/>
      <c r="M207" s="225"/>
      <c r="N207" s="225"/>
      <c r="O207" s="225"/>
      <c r="P207" s="225"/>
      <c r="Q207" s="225"/>
    </row>
    <row r="208" spans="1:17">
      <c r="A208" s="163"/>
      <c r="B208" s="4" t="s">
        <v>594</v>
      </c>
      <c r="C208" s="233">
        <f t="shared" si="15"/>
        <v>396</v>
      </c>
      <c r="D208" s="235">
        <f t="shared" si="16"/>
        <v>9.2098309484596247E-5</v>
      </c>
      <c r="E208" s="602">
        <v>396</v>
      </c>
      <c r="F208" s="603">
        <f t="shared" si="17"/>
        <v>1.2065534094684177E-4</v>
      </c>
      <c r="G208" s="602">
        <v>0</v>
      </c>
      <c r="H208" s="235">
        <f t="shared" si="18"/>
        <v>0</v>
      </c>
      <c r="I208" s="225"/>
      <c r="J208" s="225"/>
      <c r="K208" s="225"/>
      <c r="L208" s="225"/>
      <c r="M208" s="225"/>
      <c r="N208" s="225"/>
      <c r="O208" s="225"/>
      <c r="P208" s="225"/>
      <c r="Q208" s="225"/>
    </row>
    <row r="209" spans="1:17">
      <c r="A209" s="163"/>
      <c r="B209" s="4" t="s">
        <v>595</v>
      </c>
      <c r="C209" s="233">
        <f t="shared" si="15"/>
        <v>32</v>
      </c>
      <c r="D209" s="235">
        <f t="shared" si="16"/>
        <v>7.4422876351188887E-6</v>
      </c>
      <c r="E209" s="602">
        <v>32</v>
      </c>
      <c r="F209" s="603">
        <f t="shared" si="17"/>
        <v>9.7499265411589305E-6</v>
      </c>
      <c r="G209" s="602">
        <v>0</v>
      </c>
      <c r="H209" s="235">
        <f t="shared" si="18"/>
        <v>0</v>
      </c>
      <c r="I209" s="225"/>
      <c r="J209" s="225"/>
      <c r="K209" s="225"/>
      <c r="L209" s="225"/>
      <c r="M209" s="225"/>
      <c r="N209" s="225"/>
      <c r="O209" s="225"/>
      <c r="P209" s="225"/>
      <c r="Q209" s="225"/>
    </row>
    <row r="210" spans="1:17">
      <c r="A210" s="163"/>
      <c r="B210" s="4" t="s">
        <v>613</v>
      </c>
      <c r="C210" s="233">
        <f t="shared" si="15"/>
        <v>378</v>
      </c>
      <c r="D210" s="235">
        <f t="shared" si="16"/>
        <v>8.7912022689841875E-5</v>
      </c>
      <c r="E210" s="602">
        <v>378</v>
      </c>
      <c r="F210" s="603">
        <f t="shared" si="17"/>
        <v>1.1517100726743986E-4</v>
      </c>
      <c r="G210" s="602">
        <v>0</v>
      </c>
      <c r="H210" s="235">
        <f t="shared" si="18"/>
        <v>0</v>
      </c>
      <c r="I210" s="225"/>
      <c r="J210" s="225"/>
      <c r="K210" s="225"/>
      <c r="L210" s="225"/>
      <c r="M210" s="225"/>
      <c r="N210" s="225"/>
      <c r="O210" s="225"/>
      <c r="P210" s="225"/>
      <c r="Q210" s="225"/>
    </row>
    <row r="211" spans="1:17">
      <c r="A211" s="163"/>
      <c r="B211" s="4" t="s">
        <v>614</v>
      </c>
      <c r="C211" s="233">
        <f t="shared" si="15"/>
        <v>27702.6</v>
      </c>
      <c r="D211" s="235">
        <f t="shared" si="16"/>
        <v>6.4428349200201414E-3</v>
      </c>
      <c r="E211" s="602">
        <v>0</v>
      </c>
      <c r="F211" s="603">
        <f t="shared" si="17"/>
        <v>0</v>
      </c>
      <c r="G211" s="602">
        <v>27702.6</v>
      </c>
      <c r="H211" s="235">
        <f t="shared" si="18"/>
        <v>2.7221402370445204E-2</v>
      </c>
      <c r="I211" s="225"/>
      <c r="J211" s="225"/>
      <c r="K211" s="225"/>
      <c r="L211" s="225"/>
      <c r="M211" s="225"/>
      <c r="N211" s="225"/>
      <c r="O211" s="225"/>
      <c r="P211" s="225"/>
      <c r="Q211" s="225"/>
    </row>
    <row r="212" spans="1:17">
      <c r="A212" s="163"/>
      <c r="B212" s="4" t="s">
        <v>615</v>
      </c>
      <c r="C212" s="233">
        <f t="shared" si="15"/>
        <v>7878</v>
      </c>
      <c r="D212" s="235">
        <f t="shared" si="16"/>
        <v>1.8321981871708313E-3</v>
      </c>
      <c r="E212" s="602">
        <v>7878</v>
      </c>
      <c r="F212" s="603">
        <f t="shared" si="17"/>
        <v>2.4003100403515642E-3</v>
      </c>
      <c r="G212" s="602">
        <v>0</v>
      </c>
      <c r="H212" s="235">
        <f t="shared" si="18"/>
        <v>0</v>
      </c>
      <c r="I212" s="225"/>
      <c r="J212" s="225"/>
      <c r="K212" s="225"/>
      <c r="L212" s="225"/>
      <c r="M212" s="225"/>
      <c r="N212" s="225"/>
      <c r="O212" s="225"/>
      <c r="P212" s="225"/>
      <c r="Q212" s="225"/>
    </row>
    <row r="213" spans="1:17" hidden="1">
      <c r="A213" s="163"/>
      <c r="B213" s="4"/>
      <c r="C213" s="233">
        <f t="shared" si="15"/>
        <v>0</v>
      </c>
      <c r="D213" s="235">
        <f t="shared" si="16"/>
        <v>0</v>
      </c>
      <c r="E213" s="602">
        <v>0</v>
      </c>
      <c r="F213" s="603">
        <f t="shared" si="17"/>
        <v>0</v>
      </c>
      <c r="G213" s="602">
        <v>0</v>
      </c>
      <c r="H213" s="235">
        <f t="shared" si="18"/>
        <v>0</v>
      </c>
      <c r="I213" s="225"/>
      <c r="J213" s="225"/>
      <c r="K213" s="225"/>
      <c r="L213" s="225"/>
      <c r="M213" s="225"/>
      <c r="N213" s="225"/>
      <c r="O213" s="225"/>
      <c r="P213" s="225"/>
      <c r="Q213" s="225"/>
    </row>
    <row r="214" spans="1:17" s="204" customFormat="1" ht="25.5">
      <c r="A214" s="207" t="s">
        <v>278</v>
      </c>
      <c r="B214" s="236" t="s">
        <v>420</v>
      </c>
      <c r="C214" s="232">
        <f t="shared" ref="C214:H214" si="19">SUM(C215:C230)</f>
        <v>398123.7</v>
      </c>
      <c r="D214" s="234">
        <f t="shared" si="19"/>
        <v>1</v>
      </c>
      <c r="E214" s="604">
        <f t="shared" si="19"/>
        <v>196714.2</v>
      </c>
      <c r="F214" s="605">
        <f t="shared" si="19"/>
        <v>0.99999999999999989</v>
      </c>
      <c r="G214" s="604">
        <f t="shared" si="19"/>
        <v>201409.5</v>
      </c>
      <c r="H214" s="234">
        <f t="shared" si="19"/>
        <v>0.99999999999999989</v>
      </c>
      <c r="I214" s="225"/>
      <c r="J214" s="225"/>
      <c r="K214" s="225"/>
      <c r="L214" s="225"/>
      <c r="M214" s="225"/>
      <c r="N214" s="225"/>
      <c r="O214" s="225"/>
      <c r="P214" s="225"/>
      <c r="Q214" s="225"/>
    </row>
    <row r="215" spans="1:17">
      <c r="A215" s="163" t="s">
        <v>596</v>
      </c>
      <c r="B215" s="4" t="s">
        <v>279</v>
      </c>
      <c r="C215" s="233">
        <f t="shared" ref="C215:C230" si="20">E215+G215</f>
        <v>105509.84000000001</v>
      </c>
      <c r="D215" s="235">
        <f t="shared" ref="D215:D230" si="21">C215/$C$214</f>
        <v>0.26501773192603206</v>
      </c>
      <c r="E215" s="602">
        <v>95428.46</v>
      </c>
      <c r="F215" s="603">
        <f t="shared" ref="F215:F230" si="22">E215/$E$214</f>
        <v>0.48511220847300296</v>
      </c>
      <c r="G215" s="602">
        <v>10081.379999999999</v>
      </c>
      <c r="H215" s="235">
        <f t="shared" ref="H215:H230" si="23">G215/$G$214</f>
        <v>5.0054143424217823E-2</v>
      </c>
      <c r="I215" s="225"/>
      <c r="J215" s="225"/>
      <c r="K215" s="225"/>
      <c r="L215" s="225"/>
      <c r="M215" s="225"/>
      <c r="N215" s="225"/>
      <c r="O215" s="225"/>
      <c r="P215" s="225"/>
      <c r="Q215" s="225"/>
    </row>
    <row r="216" spans="1:17">
      <c r="A216" s="163" t="s">
        <v>597</v>
      </c>
      <c r="B216" s="4" t="s">
        <v>281</v>
      </c>
      <c r="C216" s="233">
        <f t="shared" si="20"/>
        <v>6499.3899999999994</v>
      </c>
      <c r="D216" s="235">
        <f t="shared" si="21"/>
        <v>1.6325051736432668E-2</v>
      </c>
      <c r="E216" s="602">
        <v>120.48000000000002</v>
      </c>
      <c r="F216" s="603">
        <f t="shared" si="22"/>
        <v>6.1246214050637935E-4</v>
      </c>
      <c r="G216" s="602">
        <v>6378.91</v>
      </c>
      <c r="H216" s="235">
        <f t="shared" si="23"/>
        <v>3.1671346187741888E-2</v>
      </c>
      <c r="I216" s="225"/>
      <c r="J216" s="225"/>
      <c r="K216" s="225"/>
      <c r="L216" s="225"/>
      <c r="M216" s="225"/>
      <c r="N216" s="225"/>
      <c r="O216" s="225"/>
      <c r="P216" s="225"/>
      <c r="Q216" s="225"/>
    </row>
    <row r="217" spans="1:17">
      <c r="A217" s="163" t="s">
        <v>598</v>
      </c>
      <c r="B217" s="4" t="s">
        <v>282</v>
      </c>
      <c r="C217" s="233">
        <f t="shared" si="20"/>
        <v>257278.69</v>
      </c>
      <c r="D217" s="235">
        <f t="shared" si="21"/>
        <v>0.64622801908050187</v>
      </c>
      <c r="E217" s="602">
        <v>93527.7</v>
      </c>
      <c r="F217" s="603">
        <f t="shared" si="22"/>
        <v>0.47544966250529952</v>
      </c>
      <c r="G217" s="602">
        <v>163750.99</v>
      </c>
      <c r="H217" s="235">
        <f t="shared" si="23"/>
        <v>0.81302515521859686</v>
      </c>
      <c r="I217" s="225"/>
      <c r="J217" s="225"/>
      <c r="K217" s="225"/>
      <c r="L217" s="225"/>
      <c r="M217" s="225"/>
      <c r="N217" s="225"/>
      <c r="O217" s="225"/>
      <c r="P217" s="225"/>
      <c r="Q217" s="225"/>
    </row>
    <row r="218" spans="1:17">
      <c r="A218" s="163" t="s">
        <v>599</v>
      </c>
      <c r="B218" s="4" t="s">
        <v>283</v>
      </c>
      <c r="C218" s="233">
        <f t="shared" si="20"/>
        <v>24423.170000000002</v>
      </c>
      <c r="D218" s="235">
        <f t="shared" si="21"/>
        <v>6.1345682259056671E-2</v>
      </c>
      <c r="E218" s="602">
        <v>7637.56</v>
      </c>
      <c r="F218" s="603">
        <f t="shared" si="22"/>
        <v>3.8825666881191087E-2</v>
      </c>
      <c r="G218" s="602">
        <v>16785.61</v>
      </c>
      <c r="H218" s="235">
        <f t="shared" si="23"/>
        <v>8.3340706371844431E-2</v>
      </c>
      <c r="I218" s="225"/>
      <c r="J218" s="225"/>
      <c r="K218" s="225"/>
      <c r="L218" s="225"/>
      <c r="M218" s="225"/>
      <c r="N218" s="225"/>
      <c r="O218" s="225"/>
      <c r="P218" s="225"/>
      <c r="Q218" s="225"/>
    </row>
    <row r="219" spans="1:17">
      <c r="A219" s="163" t="s">
        <v>600</v>
      </c>
      <c r="B219" s="4" t="s">
        <v>287</v>
      </c>
      <c r="C219" s="233">
        <f t="shared" si="20"/>
        <v>4412.6099999999997</v>
      </c>
      <c r="D219" s="235">
        <f t="shared" si="21"/>
        <v>1.1083514997976758E-2</v>
      </c>
      <c r="E219" s="602">
        <v>0</v>
      </c>
      <c r="F219" s="603">
        <f t="shared" si="22"/>
        <v>0</v>
      </c>
      <c r="G219" s="602">
        <v>4412.6099999999997</v>
      </c>
      <c r="H219" s="235">
        <f t="shared" si="23"/>
        <v>2.190864879759892E-2</v>
      </c>
      <c r="I219" s="225"/>
      <c r="J219" s="225"/>
      <c r="K219" s="225"/>
      <c r="L219" s="225"/>
      <c r="M219" s="225"/>
      <c r="N219" s="225"/>
      <c r="O219" s="225"/>
      <c r="P219" s="225"/>
      <c r="Q219" s="225"/>
    </row>
    <row r="220" spans="1:17" hidden="1">
      <c r="A220" s="163"/>
      <c r="B220" s="4" t="s">
        <v>280</v>
      </c>
      <c r="C220" s="233">
        <f t="shared" si="20"/>
        <v>0</v>
      </c>
      <c r="D220" s="235">
        <f t="shared" si="21"/>
        <v>0</v>
      </c>
      <c r="E220" s="602">
        <v>0</v>
      </c>
      <c r="F220" s="603">
        <f t="shared" si="22"/>
        <v>0</v>
      </c>
      <c r="G220" s="602">
        <v>0</v>
      </c>
      <c r="H220" s="235">
        <f t="shared" si="23"/>
        <v>0</v>
      </c>
      <c r="I220" s="225"/>
      <c r="J220" s="225"/>
      <c r="K220" s="225"/>
      <c r="L220" s="225"/>
      <c r="M220" s="225"/>
      <c r="N220" s="225"/>
      <c r="O220" s="225"/>
      <c r="P220" s="225"/>
      <c r="Q220" s="225"/>
    </row>
    <row r="221" spans="1:17" hidden="1">
      <c r="A221" s="163"/>
      <c r="B221" s="4" t="s">
        <v>284</v>
      </c>
      <c r="C221" s="233">
        <f t="shared" si="20"/>
        <v>0</v>
      </c>
      <c r="D221" s="235">
        <f t="shared" si="21"/>
        <v>0</v>
      </c>
      <c r="E221" s="602">
        <v>0</v>
      </c>
      <c r="F221" s="603">
        <f t="shared" si="22"/>
        <v>0</v>
      </c>
      <c r="G221" s="602">
        <v>0</v>
      </c>
      <c r="H221" s="235">
        <f t="shared" si="23"/>
        <v>0</v>
      </c>
      <c r="I221" s="225"/>
      <c r="J221" s="225"/>
      <c r="K221" s="225"/>
      <c r="L221" s="225"/>
      <c r="M221" s="225"/>
      <c r="N221" s="225"/>
      <c r="O221" s="225"/>
      <c r="P221" s="225"/>
      <c r="Q221" s="225"/>
    </row>
    <row r="222" spans="1:17" hidden="1">
      <c r="A222" s="163"/>
      <c r="B222" s="4" t="s">
        <v>285</v>
      </c>
      <c r="C222" s="233">
        <f t="shared" si="20"/>
        <v>0</v>
      </c>
      <c r="D222" s="235">
        <f t="shared" si="21"/>
        <v>0</v>
      </c>
      <c r="E222" s="602">
        <v>0</v>
      </c>
      <c r="F222" s="603">
        <f t="shared" si="22"/>
        <v>0</v>
      </c>
      <c r="G222" s="602">
        <v>0</v>
      </c>
      <c r="H222" s="235">
        <f t="shared" si="23"/>
        <v>0</v>
      </c>
      <c r="I222" s="225"/>
      <c r="J222" s="225"/>
      <c r="K222" s="225"/>
      <c r="L222" s="225"/>
      <c r="M222" s="225"/>
      <c r="N222" s="225"/>
      <c r="O222" s="225"/>
      <c r="P222" s="225"/>
      <c r="Q222" s="225"/>
    </row>
    <row r="223" spans="1:17" hidden="1">
      <c r="A223" s="163"/>
      <c r="B223" s="4" t="s">
        <v>421</v>
      </c>
      <c r="C223" s="233">
        <f t="shared" si="20"/>
        <v>0</v>
      </c>
      <c r="D223" s="235">
        <f t="shared" si="21"/>
        <v>0</v>
      </c>
      <c r="E223" s="602">
        <v>0</v>
      </c>
      <c r="F223" s="603">
        <f t="shared" si="22"/>
        <v>0</v>
      </c>
      <c r="G223" s="602">
        <v>0</v>
      </c>
      <c r="H223" s="235">
        <f t="shared" si="23"/>
        <v>0</v>
      </c>
      <c r="I223" s="225"/>
      <c r="J223" s="225"/>
      <c r="K223" s="225"/>
      <c r="L223" s="225"/>
      <c r="M223" s="225"/>
      <c r="N223" s="225"/>
      <c r="O223" s="225"/>
      <c r="P223" s="225"/>
      <c r="Q223" s="225"/>
    </row>
    <row r="224" spans="1:17" hidden="1">
      <c r="A224" s="163"/>
      <c r="B224" s="4" t="s">
        <v>288</v>
      </c>
      <c r="C224" s="233">
        <f t="shared" si="20"/>
        <v>0</v>
      </c>
      <c r="D224" s="235">
        <f t="shared" si="21"/>
        <v>0</v>
      </c>
      <c r="E224" s="602">
        <v>0</v>
      </c>
      <c r="F224" s="603">
        <f t="shared" si="22"/>
        <v>0</v>
      </c>
      <c r="G224" s="602">
        <v>0</v>
      </c>
      <c r="H224" s="235">
        <f t="shared" si="23"/>
        <v>0</v>
      </c>
      <c r="I224" s="225"/>
      <c r="J224" s="225"/>
      <c r="K224" s="225"/>
      <c r="L224" s="225"/>
      <c r="M224" s="225"/>
      <c r="N224" s="225"/>
      <c r="O224" s="225"/>
      <c r="P224" s="225"/>
      <c r="Q224" s="225"/>
    </row>
    <row r="225" spans="1:17" hidden="1">
      <c r="A225" s="163"/>
      <c r="B225" s="4" t="s">
        <v>286</v>
      </c>
      <c r="C225" s="233">
        <f t="shared" si="20"/>
        <v>0</v>
      </c>
      <c r="D225" s="235">
        <f t="shared" si="21"/>
        <v>0</v>
      </c>
      <c r="E225" s="602">
        <v>0</v>
      </c>
      <c r="F225" s="603">
        <f t="shared" si="22"/>
        <v>0</v>
      </c>
      <c r="G225" s="602">
        <v>0</v>
      </c>
      <c r="H225" s="235">
        <f t="shared" si="23"/>
        <v>0</v>
      </c>
      <c r="I225" s="225"/>
      <c r="J225" s="225"/>
      <c r="K225" s="225"/>
      <c r="L225" s="225"/>
      <c r="M225" s="225"/>
      <c r="N225" s="225"/>
      <c r="O225" s="225"/>
      <c r="P225" s="225"/>
      <c r="Q225" s="225"/>
    </row>
    <row r="226" spans="1:17" hidden="1">
      <c r="A226" s="163"/>
      <c r="B226" s="4" t="s">
        <v>289</v>
      </c>
      <c r="C226" s="233">
        <f t="shared" si="20"/>
        <v>0</v>
      </c>
      <c r="D226" s="235">
        <f t="shared" si="21"/>
        <v>0</v>
      </c>
      <c r="E226" s="602">
        <v>0</v>
      </c>
      <c r="F226" s="603">
        <f t="shared" si="22"/>
        <v>0</v>
      </c>
      <c r="G226" s="602">
        <v>0</v>
      </c>
      <c r="H226" s="235">
        <f t="shared" si="23"/>
        <v>0</v>
      </c>
      <c r="I226" s="225"/>
      <c r="J226" s="225"/>
      <c r="K226" s="225"/>
      <c r="L226" s="225"/>
      <c r="M226" s="225"/>
      <c r="N226" s="225"/>
      <c r="O226" s="225"/>
      <c r="P226" s="225"/>
      <c r="Q226" s="225"/>
    </row>
    <row r="227" spans="1:17" hidden="1">
      <c r="A227" s="163"/>
      <c r="B227" s="4"/>
      <c r="C227" s="233">
        <f t="shared" si="20"/>
        <v>0</v>
      </c>
      <c r="D227" s="235">
        <f t="shared" si="21"/>
        <v>0</v>
      </c>
      <c r="E227" s="602">
        <v>0</v>
      </c>
      <c r="F227" s="603">
        <f t="shared" si="22"/>
        <v>0</v>
      </c>
      <c r="G227" s="602">
        <v>0</v>
      </c>
      <c r="H227" s="235">
        <f t="shared" si="23"/>
        <v>0</v>
      </c>
      <c r="I227" s="225"/>
      <c r="J227" s="225"/>
      <c r="K227" s="225"/>
      <c r="L227" s="225"/>
      <c r="M227" s="225"/>
      <c r="N227" s="225"/>
      <c r="O227" s="225"/>
      <c r="P227" s="225"/>
      <c r="Q227" s="225"/>
    </row>
    <row r="228" spans="1:17" hidden="1">
      <c r="A228" s="163"/>
      <c r="B228" s="4"/>
      <c r="C228" s="233">
        <f t="shared" si="20"/>
        <v>0</v>
      </c>
      <c r="D228" s="235">
        <f t="shared" si="21"/>
        <v>0</v>
      </c>
      <c r="E228" s="602">
        <v>0</v>
      </c>
      <c r="F228" s="603">
        <f t="shared" si="22"/>
        <v>0</v>
      </c>
      <c r="G228" s="602">
        <v>0</v>
      </c>
      <c r="H228" s="235">
        <f t="shared" si="23"/>
        <v>0</v>
      </c>
      <c r="I228" s="225"/>
      <c r="J228" s="225"/>
      <c r="K228" s="225"/>
      <c r="L228" s="225"/>
      <c r="M228" s="225"/>
      <c r="N228" s="225"/>
      <c r="O228" s="225"/>
      <c r="P228" s="225"/>
      <c r="Q228" s="225"/>
    </row>
    <row r="229" spans="1:17" hidden="1">
      <c r="A229" s="163"/>
      <c r="B229" s="4"/>
      <c r="C229" s="233">
        <f t="shared" si="20"/>
        <v>0</v>
      </c>
      <c r="D229" s="235">
        <f t="shared" si="21"/>
        <v>0</v>
      </c>
      <c r="E229" s="602">
        <v>0</v>
      </c>
      <c r="F229" s="603">
        <f t="shared" si="22"/>
        <v>0</v>
      </c>
      <c r="G229" s="602">
        <v>0</v>
      </c>
      <c r="H229" s="235">
        <f t="shared" si="23"/>
        <v>0</v>
      </c>
      <c r="I229" s="225"/>
      <c r="J229" s="225"/>
      <c r="K229" s="225"/>
      <c r="L229" s="225"/>
      <c r="M229" s="225"/>
      <c r="N229" s="225"/>
      <c r="O229" s="225"/>
      <c r="P229" s="225"/>
      <c r="Q229" s="225"/>
    </row>
    <row r="230" spans="1:17" hidden="1">
      <c r="A230" s="163"/>
      <c r="B230" s="4"/>
      <c r="C230" s="233">
        <f t="shared" si="20"/>
        <v>0</v>
      </c>
      <c r="D230" s="235">
        <f t="shared" si="21"/>
        <v>0</v>
      </c>
      <c r="E230" s="602">
        <v>0</v>
      </c>
      <c r="F230" s="603">
        <f t="shared" si="22"/>
        <v>0</v>
      </c>
      <c r="G230" s="602">
        <v>0</v>
      </c>
      <c r="H230" s="235">
        <f t="shared" si="23"/>
        <v>0</v>
      </c>
      <c r="I230" s="225"/>
      <c r="J230" s="225"/>
      <c r="K230" s="225"/>
      <c r="L230" s="225"/>
      <c r="M230" s="225"/>
      <c r="N230" s="225"/>
      <c r="O230" s="225"/>
      <c r="P230" s="225"/>
      <c r="Q230" s="225"/>
    </row>
    <row r="231" spans="1:17" s="210" customFormat="1" ht="27.75" customHeight="1">
      <c r="A231" s="209"/>
      <c r="B231" s="236"/>
      <c r="C231" s="232"/>
      <c r="D231" s="234"/>
      <c r="E231" s="604"/>
      <c r="F231" s="605"/>
      <c r="G231" s="604"/>
      <c r="H231" s="234"/>
      <c r="I231" s="225"/>
      <c r="J231" s="225"/>
      <c r="K231" s="225"/>
      <c r="L231" s="225"/>
      <c r="M231" s="225"/>
      <c r="N231" s="225"/>
      <c r="O231" s="225"/>
      <c r="P231" s="225"/>
      <c r="Q231" s="225"/>
    </row>
    <row r="232" spans="1:17">
      <c r="A232" s="163"/>
      <c r="B232" s="4"/>
      <c r="C232" s="233"/>
      <c r="D232" s="235"/>
      <c r="E232" s="602"/>
      <c r="F232" s="603"/>
      <c r="G232" s="602"/>
      <c r="H232" s="235"/>
      <c r="I232" s="225"/>
      <c r="J232" s="225"/>
      <c r="K232" s="225"/>
      <c r="L232" s="225"/>
      <c r="M232" s="225"/>
      <c r="N232" s="225"/>
      <c r="O232" s="225"/>
      <c r="P232" s="225"/>
      <c r="Q232" s="225"/>
    </row>
    <row r="233" spans="1:17" ht="12.75" customHeight="1">
      <c r="A233" s="163"/>
      <c r="B233" s="4"/>
      <c r="C233" s="233"/>
      <c r="D233" s="235"/>
      <c r="E233" s="602"/>
      <c r="F233" s="603"/>
      <c r="G233" s="602"/>
      <c r="H233" s="235"/>
      <c r="I233" s="225"/>
      <c r="J233" s="225"/>
      <c r="K233" s="225"/>
      <c r="L233" s="225"/>
      <c r="M233" s="225"/>
      <c r="N233" s="225"/>
      <c r="O233" s="225"/>
      <c r="P233" s="225"/>
      <c r="Q233" s="225"/>
    </row>
    <row r="234" spans="1:17" ht="13.5" customHeight="1">
      <c r="A234" s="163"/>
      <c r="B234" s="164"/>
      <c r="C234" s="205"/>
      <c r="D234" s="206"/>
      <c r="E234" s="205"/>
      <c r="F234" s="206"/>
      <c r="G234" s="205"/>
      <c r="H234" s="206"/>
      <c r="J234" s="225"/>
    </row>
    <row r="235" spans="1:17" ht="13.5" customHeight="1">
      <c r="A235" s="163"/>
      <c r="B235" s="164"/>
      <c r="C235" s="205"/>
      <c r="D235" s="206"/>
      <c r="E235" s="205"/>
      <c r="F235" s="206"/>
      <c r="G235" s="205"/>
      <c r="H235" s="206"/>
      <c r="J235" s="225"/>
    </row>
    <row r="236" spans="1:17" s="210" customFormat="1">
      <c r="A236" s="667"/>
      <c r="B236" s="667"/>
      <c r="C236" s="211"/>
      <c r="D236" s="212"/>
      <c r="E236" s="211"/>
      <c r="F236" s="212"/>
      <c r="G236" s="211"/>
      <c r="H236" s="212"/>
      <c r="I236" s="226"/>
      <c r="J236" s="227"/>
      <c r="K236" s="226"/>
      <c r="L236" s="226"/>
      <c r="M236" s="226"/>
      <c r="N236" s="226"/>
      <c r="O236" s="226"/>
      <c r="P236" s="226"/>
      <c r="Q236" s="226"/>
    </row>
    <row r="237" spans="1:17" s="208" customFormat="1">
      <c r="A237" s="163"/>
      <c r="B237" s="164"/>
      <c r="C237" s="205"/>
      <c r="D237" s="206"/>
      <c r="E237" s="205"/>
      <c r="F237" s="206"/>
      <c r="G237" s="205"/>
      <c r="H237" s="206"/>
      <c r="I237" s="228"/>
      <c r="J237" s="229"/>
      <c r="K237" s="228"/>
      <c r="L237" s="228"/>
      <c r="M237" s="228"/>
      <c r="N237" s="228"/>
      <c r="O237" s="228"/>
      <c r="P237" s="228"/>
      <c r="Q237" s="228"/>
    </row>
    <row r="238" spans="1:17" s="208" customFormat="1">
      <c r="A238" s="163"/>
      <c r="B238" s="164"/>
      <c r="C238" s="205"/>
      <c r="D238" s="206"/>
      <c r="E238" s="205"/>
      <c r="F238" s="206"/>
      <c r="G238" s="205"/>
      <c r="H238" s="206"/>
      <c r="I238" s="228"/>
      <c r="J238" s="229"/>
      <c r="K238" s="228"/>
      <c r="L238" s="228"/>
      <c r="M238" s="228"/>
      <c r="N238" s="228"/>
      <c r="O238" s="228"/>
      <c r="P238" s="228"/>
      <c r="Q238" s="228"/>
    </row>
    <row r="239" spans="1:17" s="208" customFormat="1">
      <c r="A239" s="213"/>
      <c r="B239" s="164"/>
      <c r="C239" s="205"/>
      <c r="D239" s="206"/>
      <c r="E239" s="205"/>
      <c r="F239" s="206"/>
      <c r="G239" s="205"/>
      <c r="H239" s="206"/>
      <c r="I239" s="228"/>
      <c r="J239" s="229"/>
      <c r="K239" s="228"/>
      <c r="L239" s="228"/>
      <c r="M239" s="228"/>
      <c r="N239" s="228"/>
      <c r="O239" s="228"/>
      <c r="P239" s="228"/>
      <c r="Q239" s="228"/>
    </row>
    <row r="240" spans="1:17" s="210" customFormat="1" ht="41.25" customHeight="1">
      <c r="A240" s="667"/>
      <c r="B240" s="667"/>
      <c r="C240" s="211"/>
      <c r="D240" s="212"/>
      <c r="E240" s="211"/>
      <c r="F240" s="212"/>
      <c r="G240" s="211"/>
      <c r="H240" s="212"/>
      <c r="I240" s="226"/>
      <c r="J240" s="227"/>
      <c r="K240" s="226"/>
      <c r="L240" s="226"/>
      <c r="M240" s="226"/>
      <c r="N240" s="226"/>
      <c r="O240" s="226"/>
      <c r="P240" s="226"/>
      <c r="Q240" s="226"/>
    </row>
    <row r="241" spans="1:17" s="208" customFormat="1">
      <c r="A241" s="163"/>
      <c r="B241" s="164"/>
      <c r="C241" s="205"/>
      <c r="D241" s="206"/>
      <c r="E241" s="205"/>
      <c r="F241" s="206"/>
      <c r="G241" s="205"/>
      <c r="H241" s="206"/>
      <c r="I241" s="228"/>
      <c r="J241" s="229"/>
      <c r="K241" s="228"/>
      <c r="L241" s="228"/>
      <c r="M241" s="228"/>
      <c r="N241" s="228"/>
      <c r="O241" s="228"/>
      <c r="P241" s="228"/>
      <c r="Q241" s="228"/>
    </row>
    <row r="242" spans="1:17" s="208" customFormat="1">
      <c r="A242" s="163"/>
      <c r="B242" s="164"/>
      <c r="C242" s="205"/>
      <c r="D242" s="206"/>
      <c r="E242" s="205"/>
      <c r="F242" s="206"/>
      <c r="G242" s="205"/>
      <c r="H242" s="206"/>
      <c r="I242" s="228"/>
      <c r="J242" s="229"/>
      <c r="K242" s="228"/>
      <c r="L242" s="228"/>
      <c r="M242" s="228"/>
      <c r="N242" s="228"/>
      <c r="O242" s="228"/>
      <c r="P242" s="228"/>
      <c r="Q242" s="228"/>
    </row>
    <row r="243" spans="1:17" s="208" customFormat="1">
      <c r="A243" s="163"/>
      <c r="B243" s="164"/>
      <c r="C243" s="205"/>
      <c r="D243" s="206"/>
      <c r="E243" s="205"/>
      <c r="F243" s="206"/>
      <c r="G243" s="205"/>
      <c r="H243" s="206"/>
      <c r="I243" s="228"/>
      <c r="J243" s="229"/>
      <c r="K243" s="228"/>
      <c r="L243" s="228"/>
      <c r="M243" s="228"/>
      <c r="N243" s="228"/>
      <c r="O243" s="228"/>
      <c r="P243" s="228"/>
      <c r="Q243" s="228"/>
    </row>
    <row r="244" spans="1:17" s="208" customFormat="1">
      <c r="A244" s="163"/>
      <c r="B244" s="164"/>
      <c r="C244" s="205"/>
      <c r="D244" s="206"/>
      <c r="E244" s="205"/>
      <c r="F244" s="206"/>
      <c r="G244" s="205"/>
      <c r="H244" s="206"/>
      <c r="I244" s="228"/>
      <c r="J244" s="229"/>
      <c r="K244" s="228"/>
      <c r="L244" s="228"/>
      <c r="M244" s="228"/>
      <c r="N244" s="228"/>
      <c r="O244" s="228"/>
      <c r="P244" s="228"/>
      <c r="Q244" s="228"/>
    </row>
    <row r="245" spans="1:17" s="208" customFormat="1">
      <c r="A245" s="163"/>
      <c r="B245" s="164"/>
      <c r="C245" s="205"/>
      <c r="D245" s="206"/>
      <c r="E245" s="205"/>
      <c r="F245" s="206"/>
      <c r="G245" s="205"/>
      <c r="H245" s="206"/>
      <c r="I245" s="228"/>
      <c r="J245" s="229"/>
      <c r="K245" s="228"/>
      <c r="L245" s="228"/>
      <c r="M245" s="228"/>
      <c r="N245" s="228"/>
      <c r="O245" s="228"/>
      <c r="P245" s="228"/>
      <c r="Q245" s="228"/>
    </row>
    <row r="246" spans="1:17" s="210" customFormat="1" ht="12.75" customHeight="1">
      <c r="A246" s="667"/>
      <c r="B246" s="667"/>
      <c r="C246" s="211"/>
      <c r="D246" s="212"/>
      <c r="E246" s="211"/>
      <c r="F246" s="212"/>
      <c r="G246" s="211"/>
      <c r="H246" s="212"/>
      <c r="I246" s="226"/>
      <c r="J246" s="227"/>
      <c r="K246" s="226"/>
      <c r="L246" s="226"/>
      <c r="M246" s="226"/>
      <c r="N246" s="226"/>
      <c r="O246" s="226"/>
      <c r="P246" s="226"/>
      <c r="Q246" s="226"/>
    </row>
    <row r="247" spans="1:17" s="208" customFormat="1">
      <c r="A247" s="163"/>
      <c r="B247" s="164"/>
      <c r="C247" s="205"/>
      <c r="D247" s="206"/>
      <c r="E247" s="205"/>
      <c r="F247" s="206"/>
      <c r="G247" s="205"/>
      <c r="H247" s="206"/>
      <c r="I247" s="228"/>
      <c r="J247" s="229"/>
      <c r="K247" s="228"/>
      <c r="L247" s="228"/>
      <c r="M247" s="228"/>
      <c r="N247" s="228"/>
      <c r="O247" s="228"/>
      <c r="P247" s="228"/>
      <c r="Q247" s="228"/>
    </row>
    <row r="248" spans="1:17" s="208" customFormat="1">
      <c r="A248" s="163"/>
      <c r="B248" s="164"/>
      <c r="C248" s="205"/>
      <c r="D248" s="206"/>
      <c r="E248" s="205"/>
      <c r="F248" s="206"/>
      <c r="G248" s="205"/>
      <c r="H248" s="206"/>
      <c r="I248" s="228"/>
      <c r="J248" s="229"/>
      <c r="K248" s="228"/>
      <c r="L248" s="228"/>
      <c r="M248" s="228"/>
      <c r="N248" s="228"/>
      <c r="O248" s="228"/>
      <c r="P248" s="228"/>
      <c r="Q248" s="228"/>
    </row>
    <row r="249" spans="1:17" s="208" customFormat="1">
      <c r="A249" s="213"/>
      <c r="B249" s="164"/>
      <c r="C249" s="205"/>
      <c r="D249" s="206"/>
      <c r="E249" s="205"/>
      <c r="F249" s="206"/>
      <c r="G249" s="205"/>
      <c r="H249" s="206"/>
      <c r="I249" s="228"/>
      <c r="J249" s="229"/>
      <c r="K249" s="228"/>
      <c r="L249" s="228"/>
      <c r="M249" s="228"/>
      <c r="N249" s="228"/>
      <c r="O249" s="228"/>
      <c r="P249" s="228"/>
      <c r="Q249" s="228"/>
    </row>
    <row r="250" spans="1:17" s="216" customFormat="1">
      <c r="A250" s="214"/>
      <c r="B250" s="165"/>
      <c r="C250" s="215"/>
      <c r="D250" s="208"/>
      <c r="E250" s="215"/>
      <c r="F250" s="208"/>
      <c r="G250" s="215"/>
      <c r="H250" s="208"/>
      <c r="I250" s="230"/>
      <c r="J250" s="231"/>
      <c r="K250" s="230"/>
      <c r="L250" s="230"/>
      <c r="M250" s="230"/>
      <c r="N250" s="230"/>
      <c r="O250" s="230"/>
      <c r="P250" s="230"/>
      <c r="Q250" s="230"/>
    </row>
    <row r="251" spans="1:17" s="208" customFormat="1">
      <c r="A251" s="213"/>
      <c r="B251" s="164"/>
      <c r="C251" s="217"/>
      <c r="E251" s="217"/>
      <c r="G251" s="217"/>
      <c r="I251" s="228"/>
      <c r="J251" s="229"/>
      <c r="K251" s="228"/>
      <c r="L251" s="228"/>
      <c r="M251" s="228"/>
      <c r="N251" s="228"/>
      <c r="O251" s="228"/>
      <c r="P251" s="228"/>
      <c r="Q251" s="228"/>
    </row>
    <row r="252" spans="1:17" s="208" customFormat="1">
      <c r="A252" s="213"/>
      <c r="B252" s="164"/>
      <c r="C252" s="217"/>
      <c r="E252" s="217"/>
      <c r="G252" s="217"/>
      <c r="I252" s="228"/>
      <c r="J252" s="229"/>
      <c r="K252" s="228"/>
      <c r="L252" s="228"/>
      <c r="M252" s="228"/>
      <c r="N252" s="228"/>
      <c r="O252" s="228"/>
      <c r="P252" s="228"/>
      <c r="Q252" s="228"/>
    </row>
    <row r="253" spans="1:17" s="208" customFormat="1">
      <c r="A253" s="213"/>
      <c r="B253" s="164"/>
      <c r="C253" s="217"/>
      <c r="E253" s="217"/>
      <c r="G253" s="217"/>
      <c r="I253" s="228"/>
      <c r="J253" s="229"/>
      <c r="K253" s="228"/>
      <c r="L253" s="228"/>
      <c r="M253" s="228"/>
      <c r="N253" s="228"/>
      <c r="O253" s="228"/>
      <c r="P253" s="228"/>
      <c r="Q253" s="228"/>
    </row>
    <row r="254" spans="1:17" s="208" customFormat="1">
      <c r="A254" s="213"/>
      <c r="B254" s="164"/>
      <c r="C254" s="217"/>
      <c r="E254" s="217"/>
      <c r="G254" s="217"/>
      <c r="I254" s="228"/>
      <c r="J254" s="229"/>
      <c r="K254" s="228"/>
      <c r="L254" s="228"/>
      <c r="M254" s="228"/>
      <c r="N254" s="228"/>
      <c r="O254" s="228"/>
      <c r="P254" s="228"/>
      <c r="Q254" s="228"/>
    </row>
    <row r="255" spans="1:17" s="208" customFormat="1">
      <c r="A255" s="213"/>
      <c r="B255" s="164"/>
      <c r="C255" s="217"/>
      <c r="E255" s="217"/>
      <c r="G255" s="217"/>
      <c r="I255" s="228"/>
      <c r="J255" s="229"/>
      <c r="K255" s="228"/>
      <c r="L255" s="228"/>
      <c r="M255" s="228"/>
      <c r="N255" s="228"/>
      <c r="O255" s="228"/>
      <c r="P255" s="228"/>
      <c r="Q255" s="228"/>
    </row>
    <row r="256" spans="1:17" s="208" customFormat="1">
      <c r="A256" s="213"/>
      <c r="B256" s="164"/>
      <c r="C256" s="217"/>
      <c r="E256" s="217"/>
      <c r="G256" s="217"/>
      <c r="I256" s="228"/>
      <c r="J256" s="229"/>
      <c r="K256" s="228"/>
      <c r="L256" s="228"/>
      <c r="M256" s="228"/>
      <c r="N256" s="228"/>
      <c r="O256" s="228"/>
      <c r="P256" s="228"/>
      <c r="Q256" s="228"/>
    </row>
    <row r="257" spans="1:17" s="208" customFormat="1">
      <c r="A257" s="213"/>
      <c r="B257" s="213"/>
      <c r="C257" s="217"/>
      <c r="E257" s="217"/>
      <c r="G257" s="217"/>
      <c r="I257" s="228"/>
      <c r="J257" s="229"/>
      <c r="K257" s="228"/>
      <c r="L257" s="228"/>
      <c r="M257" s="228"/>
      <c r="N257" s="228"/>
      <c r="O257" s="228"/>
      <c r="P257" s="228"/>
      <c r="Q257" s="228"/>
    </row>
    <row r="258" spans="1:17" s="208" customFormat="1">
      <c r="A258" s="213"/>
      <c r="B258" s="213"/>
      <c r="C258" s="217"/>
      <c r="E258" s="217"/>
      <c r="G258" s="217"/>
      <c r="I258" s="228"/>
      <c r="J258" s="229"/>
      <c r="K258" s="228"/>
      <c r="L258" s="228"/>
      <c r="M258" s="228"/>
      <c r="N258" s="228"/>
      <c r="O258" s="228"/>
      <c r="P258" s="228"/>
      <c r="Q258" s="228"/>
    </row>
    <row r="259" spans="1:17" s="208" customFormat="1">
      <c r="A259" s="213"/>
      <c r="B259" s="213"/>
      <c r="C259" s="217"/>
      <c r="E259" s="217"/>
      <c r="G259" s="217"/>
      <c r="I259" s="228"/>
      <c r="J259" s="229"/>
      <c r="K259" s="228"/>
      <c r="L259" s="228"/>
      <c r="M259" s="228"/>
      <c r="N259" s="228"/>
      <c r="O259" s="228"/>
      <c r="P259" s="228"/>
      <c r="Q259" s="228"/>
    </row>
    <row r="260" spans="1:17" s="208" customFormat="1">
      <c r="A260" s="213"/>
      <c r="B260" s="213"/>
      <c r="C260" s="217"/>
      <c r="E260" s="217"/>
      <c r="G260" s="217"/>
      <c r="I260" s="228"/>
      <c r="J260" s="229"/>
      <c r="K260" s="228"/>
      <c r="L260" s="228"/>
      <c r="M260" s="228"/>
      <c r="N260" s="228"/>
      <c r="O260" s="228"/>
      <c r="P260" s="228"/>
      <c r="Q260" s="228"/>
    </row>
    <row r="261" spans="1:17" s="208" customFormat="1">
      <c r="A261" s="213"/>
      <c r="B261" s="213"/>
      <c r="C261" s="217"/>
      <c r="E261" s="217"/>
      <c r="G261" s="217"/>
      <c r="I261" s="228"/>
      <c r="J261" s="229"/>
      <c r="K261" s="228"/>
      <c r="L261" s="228"/>
      <c r="M261" s="228"/>
      <c r="N261" s="228"/>
      <c r="O261" s="228"/>
      <c r="P261" s="228"/>
      <c r="Q261" s="228"/>
    </row>
    <row r="262" spans="1:17" s="208" customFormat="1">
      <c r="A262" s="213"/>
      <c r="B262" s="213"/>
      <c r="C262" s="217"/>
      <c r="E262" s="217"/>
      <c r="G262" s="217"/>
      <c r="I262" s="228"/>
      <c r="J262" s="229"/>
      <c r="K262" s="228"/>
      <c r="L262" s="228"/>
      <c r="M262" s="228"/>
      <c r="N262" s="228"/>
      <c r="O262" s="228"/>
      <c r="P262" s="228"/>
      <c r="Q262" s="228"/>
    </row>
    <row r="263" spans="1:17" s="208" customFormat="1">
      <c r="A263" s="213"/>
      <c r="B263" s="213"/>
      <c r="C263" s="217"/>
      <c r="E263" s="217"/>
      <c r="G263" s="217"/>
      <c r="I263" s="228"/>
      <c r="J263" s="229"/>
      <c r="K263" s="228"/>
      <c r="L263" s="228"/>
      <c r="M263" s="228"/>
      <c r="N263" s="228"/>
      <c r="O263" s="228"/>
      <c r="P263" s="228"/>
      <c r="Q263" s="228"/>
    </row>
    <row r="264" spans="1:17" s="208" customFormat="1">
      <c r="A264" s="213"/>
      <c r="B264" s="213"/>
      <c r="C264" s="217"/>
      <c r="E264" s="217"/>
      <c r="G264" s="217"/>
      <c r="I264" s="228"/>
      <c r="J264" s="229"/>
      <c r="K264" s="228"/>
      <c r="L264" s="228"/>
      <c r="M264" s="228"/>
      <c r="N264" s="228"/>
      <c r="O264" s="228"/>
      <c r="P264" s="228"/>
      <c r="Q264" s="228"/>
    </row>
    <row r="265" spans="1:17" s="208" customFormat="1">
      <c r="A265" s="213"/>
      <c r="B265" s="213"/>
      <c r="C265" s="217"/>
      <c r="E265" s="217"/>
      <c r="G265" s="217"/>
      <c r="I265" s="228"/>
      <c r="J265" s="229"/>
      <c r="K265" s="228"/>
      <c r="L265" s="228"/>
      <c r="M265" s="228"/>
      <c r="N265" s="228"/>
      <c r="O265" s="228"/>
      <c r="P265" s="228"/>
      <c r="Q265" s="228"/>
    </row>
    <row r="266" spans="1:17" s="208" customFormat="1">
      <c r="A266" s="213"/>
      <c r="B266" s="213"/>
      <c r="C266" s="217"/>
      <c r="E266" s="217"/>
      <c r="G266" s="217"/>
      <c r="I266" s="228"/>
      <c r="J266" s="229"/>
      <c r="K266" s="228"/>
      <c r="L266" s="228"/>
      <c r="M266" s="228"/>
      <c r="N266" s="228"/>
      <c r="O266" s="228"/>
      <c r="P266" s="228"/>
      <c r="Q266" s="228"/>
    </row>
    <row r="267" spans="1:17" s="208" customFormat="1">
      <c r="A267" s="213"/>
      <c r="B267" s="213"/>
      <c r="C267" s="217"/>
      <c r="E267" s="217"/>
      <c r="G267" s="217"/>
      <c r="I267" s="228"/>
      <c r="J267" s="229"/>
      <c r="K267" s="228"/>
      <c r="L267" s="228"/>
      <c r="M267" s="228"/>
      <c r="N267" s="228"/>
      <c r="O267" s="228"/>
      <c r="P267" s="228"/>
      <c r="Q267" s="228"/>
    </row>
    <row r="268" spans="1:17" s="208" customFormat="1">
      <c r="A268" s="213"/>
      <c r="B268" s="213"/>
      <c r="C268" s="217"/>
      <c r="E268" s="217"/>
      <c r="G268" s="217"/>
      <c r="I268" s="228"/>
      <c r="J268" s="229"/>
      <c r="K268" s="228"/>
      <c r="L268" s="228"/>
      <c r="M268" s="228"/>
      <c r="N268" s="228"/>
      <c r="O268" s="228"/>
      <c r="P268" s="228"/>
      <c r="Q268" s="228"/>
    </row>
    <row r="269" spans="1:17" s="208" customFormat="1">
      <c r="I269" s="228"/>
      <c r="J269" s="229"/>
      <c r="K269" s="228"/>
      <c r="L269" s="228"/>
      <c r="M269" s="228"/>
      <c r="N269" s="228"/>
      <c r="O269" s="228"/>
      <c r="P269" s="228"/>
      <c r="Q269" s="228"/>
    </row>
  </sheetData>
  <mergeCells count="5">
    <mergeCell ref="A236:B236"/>
    <mergeCell ref="A240:B240"/>
    <mergeCell ref="A246:B246"/>
    <mergeCell ref="B1:H1"/>
    <mergeCell ref="A1:A2"/>
  </mergeCells>
  <phoneticPr fontId="31" type="noConversion"/>
  <printOptions horizontalCentered="1"/>
  <pageMargins left="0.15748031496062992" right="0.19685039370078741" top="0" bottom="0" header="0.15748031496062992" footer="0.15748031496062992"/>
  <pageSetup scale="50" orientation="portrait" horizontalDpi="1200" verticalDpi="1200" r:id="rId1"/>
  <headerFooter alignWithMargins="0">
    <oddFooter>Page &amp;P of &amp;N</oddFooter>
  </headerFooter>
  <rowBreaks count="1" manualBreakCount="1">
    <brk id="234" min="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FF00"/>
  </sheetPr>
  <dimension ref="A1:R82"/>
  <sheetViews>
    <sheetView view="pageBreakPreview" zoomScale="75" zoomScaleNormal="75" zoomScaleSheetLayoutView="70" workbookViewId="0">
      <pane xSplit="3" ySplit="4" topLeftCell="D5" activePane="bottomRight" state="frozen"/>
      <selection activeCell="L9" sqref="L9"/>
      <selection pane="topRight" activeCell="L9" sqref="L9"/>
      <selection pane="bottomLeft" activeCell="L9" sqref="L9"/>
      <selection pane="bottomRight" activeCell="A3" sqref="A3:B4"/>
    </sheetView>
  </sheetViews>
  <sheetFormatPr defaultRowHeight="15.75"/>
  <cols>
    <col min="1" max="1" width="8.140625" style="190" customWidth="1"/>
    <col min="2" max="2" width="82" style="168" customWidth="1"/>
    <col min="3" max="3" width="7.85546875" style="168" customWidth="1"/>
    <col min="4" max="4" width="16" style="168" bestFit="1" customWidth="1"/>
    <col min="5" max="5" width="18.7109375" style="168" customWidth="1"/>
    <col min="6" max="6" width="15.42578125" style="168" customWidth="1"/>
    <col min="7" max="7" width="13.5703125" style="168" hidden="1" customWidth="1"/>
    <col min="8" max="8" width="13.140625" style="168" hidden="1" customWidth="1"/>
    <col min="9" max="10" width="12.7109375" style="169" hidden="1" customWidth="1"/>
    <col min="11" max="11" width="11.42578125" style="168" customWidth="1"/>
    <col min="12" max="12" width="12.85546875" style="168" hidden="1" customWidth="1"/>
    <col min="13" max="13" width="14.85546875" style="168" hidden="1" customWidth="1"/>
    <col min="14" max="14" width="16.5703125" style="168" hidden="1" customWidth="1"/>
    <col min="15" max="15" width="13.42578125" style="168" bestFit="1" customWidth="1"/>
    <col min="16" max="16" width="12.28515625" style="168" bestFit="1" customWidth="1"/>
    <col min="17" max="17" width="12.140625" style="591" customWidth="1"/>
    <col min="18" max="18" width="11.5703125" style="591" customWidth="1"/>
    <col min="19" max="16384" width="9.140625" style="168"/>
  </cols>
  <sheetData>
    <row r="1" spans="1:18" ht="35.25" customHeight="1">
      <c r="A1" s="674" t="s">
        <v>667</v>
      </c>
      <c r="B1" s="674"/>
      <c r="C1" s="674"/>
      <c r="D1" s="674"/>
      <c r="E1" s="674"/>
      <c r="F1" s="674"/>
      <c r="G1" s="192"/>
    </row>
    <row r="2" spans="1:18" ht="18" customHeight="1">
      <c r="A2" s="194"/>
      <c r="B2" s="195"/>
      <c r="C2" s="195"/>
      <c r="D2" s="195"/>
      <c r="E2" s="195"/>
      <c r="F2" s="195" t="s">
        <v>18</v>
      </c>
      <c r="G2" s="193"/>
    </row>
    <row r="3" spans="1:18" s="171" customFormat="1" ht="39" customHeight="1">
      <c r="A3" s="672" t="s">
        <v>19</v>
      </c>
      <c r="B3" s="672"/>
      <c r="C3" s="672" t="s">
        <v>20</v>
      </c>
      <c r="D3" s="672" t="s">
        <v>662</v>
      </c>
      <c r="E3" s="672" t="s">
        <v>666</v>
      </c>
      <c r="F3" s="658" t="s">
        <v>21</v>
      </c>
      <c r="G3" s="672" t="s">
        <v>422</v>
      </c>
      <c r="H3" s="672" t="s">
        <v>423</v>
      </c>
      <c r="I3" s="673" t="s">
        <v>422</v>
      </c>
      <c r="J3" s="673" t="s">
        <v>423</v>
      </c>
      <c r="K3" s="671"/>
      <c r="L3" s="672" t="s">
        <v>662</v>
      </c>
      <c r="M3" s="672" t="s">
        <v>666</v>
      </c>
      <c r="N3" s="658" t="s">
        <v>21</v>
      </c>
      <c r="O3" s="662"/>
      <c r="P3" s="662"/>
      <c r="Q3" s="670"/>
      <c r="R3" s="670"/>
    </row>
    <row r="4" spans="1:18" s="172" customFormat="1" ht="48" customHeight="1">
      <c r="A4" s="672"/>
      <c r="B4" s="672"/>
      <c r="C4" s="672"/>
      <c r="D4" s="672"/>
      <c r="E4" s="672"/>
      <c r="F4" s="658" t="s">
        <v>663</v>
      </c>
      <c r="G4" s="672"/>
      <c r="H4" s="672"/>
      <c r="I4" s="673"/>
      <c r="J4" s="673"/>
      <c r="K4" s="671"/>
      <c r="L4" s="672"/>
      <c r="M4" s="672"/>
      <c r="N4" s="658" t="s">
        <v>663</v>
      </c>
      <c r="O4" s="662"/>
      <c r="P4" s="662"/>
      <c r="Q4" s="670"/>
      <c r="R4" s="670"/>
    </row>
    <row r="5" spans="1:18" s="170" customFormat="1" ht="27" customHeight="1">
      <c r="A5" s="54" t="s">
        <v>348</v>
      </c>
      <c r="B5" s="79" t="s">
        <v>359</v>
      </c>
      <c r="C5" s="52"/>
      <c r="D5" s="26">
        <f>D6+D65+D70</f>
        <v>431924891.63</v>
      </c>
      <c r="E5" s="26">
        <f>E6+E65+E70</f>
        <v>427955347</v>
      </c>
      <c r="F5" s="573">
        <f t="shared" ref="F5:F69" si="0">E5/D5</f>
        <v>0.9908096414285833</v>
      </c>
      <c r="G5" s="170">
        <v>521621761.16800004</v>
      </c>
      <c r="H5" s="170">
        <f>H6+H65</f>
        <v>203271029</v>
      </c>
      <c r="I5" s="173">
        <f>G5-D5</f>
        <v>89696869.538000047</v>
      </c>
      <c r="J5" s="173">
        <f>H5-E5</f>
        <v>-224684318</v>
      </c>
      <c r="L5" s="580">
        <f>D5-[28]Т3!D5</f>
        <v>0</v>
      </c>
      <c r="M5" s="580">
        <f>E5-[28]Т3!E5</f>
        <v>0</v>
      </c>
      <c r="N5" s="580">
        <f>F5-[28]Т3!F5</f>
        <v>0</v>
      </c>
      <c r="O5" s="580"/>
      <c r="P5" s="580"/>
      <c r="Q5" s="592"/>
      <c r="R5" s="592"/>
    </row>
    <row r="6" spans="1:18" s="166" customFormat="1" ht="17.100000000000001" customHeight="1">
      <c r="A6" s="55"/>
      <c r="B6" s="56" t="s">
        <v>138</v>
      </c>
      <c r="C6" s="62"/>
      <c r="D6" s="581">
        <f>D7+D50+D64</f>
        <v>35767596.629999995</v>
      </c>
      <c r="E6" s="581">
        <f>E7+E50+E64</f>
        <v>31798711</v>
      </c>
      <c r="F6" s="573">
        <f t="shared" si="0"/>
        <v>0.8890368376982003</v>
      </c>
      <c r="G6" s="166">
        <v>470019930.16800004</v>
      </c>
      <c r="H6" s="166">
        <v>153147113</v>
      </c>
      <c r="I6" s="173">
        <f t="shared" ref="I6:I69" si="1">G6-D6</f>
        <v>434252333.53800005</v>
      </c>
      <c r="J6" s="173">
        <f t="shared" ref="J6:J69" si="2">H6-E6</f>
        <v>121348402</v>
      </c>
      <c r="L6" s="580">
        <f>D6-[28]Т3!D6</f>
        <v>0</v>
      </c>
      <c r="M6" s="580">
        <f>E6-[28]Т3!E6</f>
        <v>0</v>
      </c>
      <c r="N6" s="580">
        <f>F6-[28]Т3!F6</f>
        <v>0</v>
      </c>
      <c r="O6" s="61"/>
      <c r="Q6" s="592"/>
      <c r="R6" s="592"/>
    </row>
    <row r="7" spans="1:18" s="166" customFormat="1" ht="17.100000000000001" customHeight="1">
      <c r="A7" s="63" t="s">
        <v>328</v>
      </c>
      <c r="B7" s="56" t="s">
        <v>23</v>
      </c>
      <c r="C7" s="62"/>
      <c r="D7" s="581">
        <f>D8+D38</f>
        <v>33129466.629999999</v>
      </c>
      <c r="E7" s="581">
        <f>E8+E38</f>
        <v>29474923</v>
      </c>
      <c r="F7" s="573">
        <f t="shared" si="0"/>
        <v>0.88968902908051439</v>
      </c>
      <c r="G7" s="166">
        <v>347710025.76800001</v>
      </c>
      <c r="H7" s="166">
        <v>151155548</v>
      </c>
      <c r="I7" s="173">
        <f t="shared" si="1"/>
        <v>314580559.13800001</v>
      </c>
      <c r="J7" s="173">
        <f t="shared" si="2"/>
        <v>121680625</v>
      </c>
      <c r="L7" s="580">
        <f>D7-[28]Т3!D7</f>
        <v>0</v>
      </c>
      <c r="M7" s="580">
        <f>E7-[28]Т3!E7</f>
        <v>0</v>
      </c>
      <c r="N7" s="580">
        <f>F7-[28]Т3!F7</f>
        <v>0</v>
      </c>
      <c r="O7" s="580"/>
      <c r="P7" s="580"/>
      <c r="Q7" s="592"/>
      <c r="R7" s="592"/>
    </row>
    <row r="8" spans="1:18" s="166" customFormat="1">
      <c r="A8" s="64"/>
      <c r="B8" s="707" t="s">
        <v>24</v>
      </c>
      <c r="C8" s="62"/>
      <c r="D8" s="581">
        <f>D9+D13+D19+D23</f>
        <v>11276900.629999999</v>
      </c>
      <c r="E8" s="581">
        <f>E9+E13+E19+E23</f>
        <v>9900777</v>
      </c>
      <c r="F8" s="573">
        <f t="shared" si="0"/>
        <v>0.87796969440884409</v>
      </c>
      <c r="G8" s="166">
        <v>21686128</v>
      </c>
      <c r="H8" s="166">
        <v>13862143</v>
      </c>
      <c r="I8" s="173">
        <f t="shared" si="1"/>
        <v>10409227.370000001</v>
      </c>
      <c r="J8" s="173">
        <f t="shared" si="2"/>
        <v>3961366</v>
      </c>
      <c r="K8" s="175"/>
      <c r="L8" s="580">
        <f>D8-[28]Т3!D8</f>
        <v>0</v>
      </c>
      <c r="M8" s="580">
        <f>E8-[28]Т3!E8</f>
        <v>0</v>
      </c>
      <c r="N8" s="580">
        <f>F8-[28]Т3!F8</f>
        <v>0</v>
      </c>
      <c r="O8" s="580"/>
      <c r="P8" s="580"/>
      <c r="Q8" s="592"/>
      <c r="R8" s="592"/>
    </row>
    <row r="9" spans="1:18" s="166" customFormat="1" ht="31.5">
      <c r="A9" s="64" t="s">
        <v>25</v>
      </c>
      <c r="B9" s="57" t="s">
        <v>26</v>
      </c>
      <c r="C9" s="62" t="s">
        <v>27</v>
      </c>
      <c r="D9" s="20">
        <f>SUM(D10:D12)</f>
        <v>4362210</v>
      </c>
      <c r="E9" s="20">
        <f>SUM(E10:E12)</f>
        <v>4285492</v>
      </c>
      <c r="F9" s="573">
        <f t="shared" si="0"/>
        <v>0.98241304293007448</v>
      </c>
      <c r="G9" s="166">
        <v>4509643</v>
      </c>
      <c r="H9" s="166">
        <v>4459077</v>
      </c>
      <c r="I9" s="173">
        <f t="shared" si="1"/>
        <v>147433</v>
      </c>
      <c r="J9" s="173">
        <f t="shared" si="2"/>
        <v>173585</v>
      </c>
      <c r="K9" s="175"/>
      <c r="L9" s="580">
        <f>D9-[28]Т3!D9</f>
        <v>0</v>
      </c>
      <c r="M9" s="580">
        <f>E9-[28]Т3!E9</f>
        <v>0</v>
      </c>
      <c r="N9" s="580">
        <f>F9-[28]Т3!F9</f>
        <v>0</v>
      </c>
      <c r="O9" s="61"/>
      <c r="Q9" s="592"/>
      <c r="R9" s="592"/>
    </row>
    <row r="10" spans="1:18" s="166" customFormat="1" ht="17.25" customHeight="1">
      <c r="A10" s="65"/>
      <c r="B10" s="58" t="s">
        <v>365</v>
      </c>
      <c r="C10" s="66" t="s">
        <v>28</v>
      </c>
      <c r="D10" s="21">
        <v>3763943</v>
      </c>
      <c r="E10" s="21">
        <v>3263408</v>
      </c>
      <c r="F10" s="574">
        <f t="shared" si="0"/>
        <v>0.86701844315920829</v>
      </c>
      <c r="G10" s="166">
        <v>3763943</v>
      </c>
      <c r="H10" s="166">
        <v>3245669</v>
      </c>
      <c r="I10" s="173">
        <f t="shared" si="1"/>
        <v>0</v>
      </c>
      <c r="J10" s="173">
        <f t="shared" si="2"/>
        <v>-17739</v>
      </c>
      <c r="K10" s="175"/>
      <c r="L10" s="580">
        <f>D10-[28]Т3!D10</f>
        <v>0</v>
      </c>
      <c r="M10" s="580">
        <f>E10-[28]Т3!E10</f>
        <v>0</v>
      </c>
      <c r="N10" s="580">
        <f>F10-[28]Т3!F10</f>
        <v>0</v>
      </c>
      <c r="O10" s="61"/>
      <c r="Q10" s="592"/>
      <c r="R10" s="592"/>
    </row>
    <row r="11" spans="1:18" s="166" customFormat="1" ht="31.5" customHeight="1">
      <c r="A11" s="65"/>
      <c r="B11" s="58" t="s">
        <v>366</v>
      </c>
      <c r="C11" s="66" t="s">
        <v>361</v>
      </c>
      <c r="D11" s="21">
        <v>40000</v>
      </c>
      <c r="E11" s="21">
        <v>36419</v>
      </c>
      <c r="F11" s="574">
        <f t="shared" si="0"/>
        <v>0.91047500000000003</v>
      </c>
      <c r="G11" s="166">
        <v>185000</v>
      </c>
      <c r="H11" s="166">
        <v>165166</v>
      </c>
      <c r="I11" s="173">
        <f t="shared" si="1"/>
        <v>145000</v>
      </c>
      <c r="J11" s="173">
        <f t="shared" si="2"/>
        <v>128747</v>
      </c>
      <c r="K11" s="175"/>
      <c r="L11" s="580">
        <f>D11-[28]Т3!D11</f>
        <v>0</v>
      </c>
      <c r="M11" s="580">
        <f>E11-[28]Т3!E11</f>
        <v>0</v>
      </c>
      <c r="N11" s="580">
        <f>F11-[28]Т3!F11</f>
        <v>0</v>
      </c>
      <c r="O11" s="61"/>
      <c r="Q11" s="592"/>
      <c r="R11" s="592"/>
    </row>
    <row r="12" spans="1:18" ht="20.25" customHeight="1">
      <c r="A12" s="65"/>
      <c r="B12" s="58" t="s">
        <v>428</v>
      </c>
      <c r="C12" s="66" t="s">
        <v>29</v>
      </c>
      <c r="D12" s="21">
        <v>558267</v>
      </c>
      <c r="E12" s="21">
        <v>985665</v>
      </c>
      <c r="F12" s="574">
        <f t="shared" si="0"/>
        <v>1.7655799106878967</v>
      </c>
      <c r="G12" s="168">
        <v>560700</v>
      </c>
      <c r="H12" s="168">
        <v>1048242</v>
      </c>
      <c r="I12" s="173">
        <f t="shared" si="1"/>
        <v>2433</v>
      </c>
      <c r="J12" s="173">
        <f t="shared" si="2"/>
        <v>62577</v>
      </c>
      <c r="K12" s="175"/>
      <c r="L12" s="580">
        <f>D12-[28]Т3!D12</f>
        <v>0</v>
      </c>
      <c r="M12" s="580">
        <f>E12-[28]Т3!E12</f>
        <v>0</v>
      </c>
      <c r="N12" s="580">
        <f>F12-[28]Т3!F12</f>
        <v>0</v>
      </c>
      <c r="O12" s="61"/>
      <c r="Q12" s="592"/>
      <c r="R12" s="592"/>
    </row>
    <row r="13" spans="1:18" s="166" customFormat="1">
      <c r="A13" s="64" t="s">
        <v>30</v>
      </c>
      <c r="B13" s="57" t="s">
        <v>31</v>
      </c>
      <c r="C13" s="62" t="s">
        <v>32</v>
      </c>
      <c r="D13" s="20">
        <f>SUM(D14:D18)</f>
        <v>550659</v>
      </c>
      <c r="E13" s="20">
        <f>SUM(E14:E18)</f>
        <v>496940</v>
      </c>
      <c r="F13" s="573">
        <f t="shared" si="0"/>
        <v>0.90244597836410556</v>
      </c>
      <c r="G13" s="166">
        <v>389586</v>
      </c>
      <c r="H13" s="166">
        <v>250281</v>
      </c>
      <c r="I13" s="173">
        <f t="shared" si="1"/>
        <v>-161073</v>
      </c>
      <c r="J13" s="173">
        <f t="shared" si="2"/>
        <v>-246659</v>
      </c>
      <c r="K13" s="175"/>
      <c r="L13" s="580">
        <f>D13-[28]Т3!D13</f>
        <v>0</v>
      </c>
      <c r="M13" s="580">
        <f>E13-[28]Т3!E13</f>
        <v>0</v>
      </c>
      <c r="N13" s="580">
        <f>F13-[28]Т3!F13</f>
        <v>0</v>
      </c>
      <c r="O13" s="61"/>
      <c r="Q13" s="592"/>
      <c r="R13" s="592"/>
    </row>
    <row r="14" spans="1:18">
      <c r="A14" s="67"/>
      <c r="B14" s="58" t="s">
        <v>429</v>
      </c>
      <c r="C14" s="66" t="s">
        <v>33</v>
      </c>
      <c r="D14" s="21">
        <v>69435</v>
      </c>
      <c r="E14" s="21">
        <v>48479</v>
      </c>
      <c r="F14" s="574">
        <f t="shared" si="0"/>
        <v>0.69819255418736947</v>
      </c>
      <c r="G14" s="168">
        <v>97131</v>
      </c>
      <c r="H14" s="168">
        <v>57247</v>
      </c>
      <c r="I14" s="173">
        <f t="shared" si="1"/>
        <v>27696</v>
      </c>
      <c r="J14" s="173">
        <f t="shared" si="2"/>
        <v>8768</v>
      </c>
      <c r="K14" s="175"/>
      <c r="L14" s="580">
        <f>D14-[28]Т3!D14</f>
        <v>0</v>
      </c>
      <c r="M14" s="580">
        <f>E14-[28]Т3!E14</f>
        <v>0</v>
      </c>
      <c r="N14" s="580">
        <f>F14-[28]Т3!F14</f>
        <v>0</v>
      </c>
      <c r="O14" s="61"/>
      <c r="Q14" s="592"/>
      <c r="R14" s="592"/>
    </row>
    <row r="15" spans="1:18" ht="17.100000000000001" customHeight="1">
      <c r="A15" s="67"/>
      <c r="B15" s="58" t="s">
        <v>368</v>
      </c>
      <c r="C15" s="66" t="s">
        <v>34</v>
      </c>
      <c r="D15" s="21">
        <v>56659</v>
      </c>
      <c r="E15" s="21">
        <v>31709</v>
      </c>
      <c r="F15" s="574">
        <f t="shared" si="0"/>
        <v>0.55964630508833546</v>
      </c>
      <c r="G15" s="168">
        <v>114086</v>
      </c>
      <c r="H15" s="168">
        <v>23577</v>
      </c>
      <c r="I15" s="173">
        <f t="shared" si="1"/>
        <v>57427</v>
      </c>
      <c r="J15" s="173">
        <f t="shared" si="2"/>
        <v>-8132</v>
      </c>
      <c r="K15" s="175"/>
      <c r="L15" s="580">
        <f>D15-[28]Т3!D15</f>
        <v>0</v>
      </c>
      <c r="M15" s="580">
        <f>E15-[28]Т3!E15</f>
        <v>0</v>
      </c>
      <c r="N15" s="580">
        <f>F15-[28]Т3!F15</f>
        <v>0</v>
      </c>
      <c r="O15" s="61"/>
      <c r="Q15" s="592"/>
      <c r="R15" s="592"/>
    </row>
    <row r="16" spans="1:18" ht="30.75" customHeight="1">
      <c r="A16" s="67"/>
      <c r="B16" s="58" t="s">
        <v>430</v>
      </c>
      <c r="C16" s="66" t="s">
        <v>35</v>
      </c>
      <c r="D16" s="21">
        <v>157913</v>
      </c>
      <c r="E16" s="21">
        <v>227837</v>
      </c>
      <c r="F16" s="574">
        <f t="shared" si="0"/>
        <v>1.4428007827094667</v>
      </c>
      <c r="G16" s="168">
        <v>0</v>
      </c>
      <c r="H16" s="168">
        <v>82996</v>
      </c>
      <c r="I16" s="173">
        <f t="shared" si="1"/>
        <v>-157913</v>
      </c>
      <c r="J16" s="173">
        <f t="shared" si="2"/>
        <v>-144841</v>
      </c>
      <c r="K16" s="175"/>
      <c r="L16" s="580">
        <f>D16-[28]Т3!D16</f>
        <v>0</v>
      </c>
      <c r="M16" s="580">
        <f>E16-[28]Т3!E16</f>
        <v>0</v>
      </c>
      <c r="N16" s="580">
        <f>F16-[28]Т3!F16</f>
        <v>0</v>
      </c>
      <c r="O16" s="61"/>
      <c r="Q16" s="592"/>
      <c r="R16" s="592"/>
    </row>
    <row r="17" spans="1:18" ht="17.100000000000001" customHeight="1">
      <c r="A17" s="67"/>
      <c r="B17" s="58" t="s">
        <v>431</v>
      </c>
      <c r="C17" s="66" t="s">
        <v>36</v>
      </c>
      <c r="D17" s="21">
        <v>266652</v>
      </c>
      <c r="E17" s="21">
        <v>140441</v>
      </c>
      <c r="F17" s="574">
        <f t="shared" si="0"/>
        <v>0.52668271754946527</v>
      </c>
      <c r="G17" s="168">
        <v>178369</v>
      </c>
      <c r="H17" s="168">
        <v>67005</v>
      </c>
      <c r="I17" s="173">
        <f t="shared" si="1"/>
        <v>-88283</v>
      </c>
      <c r="J17" s="173">
        <f t="shared" si="2"/>
        <v>-73436</v>
      </c>
      <c r="K17" s="175"/>
      <c r="L17" s="580">
        <f>D17-[28]Т3!D17</f>
        <v>0</v>
      </c>
      <c r="M17" s="580">
        <f>E17-[28]Т3!E17</f>
        <v>0</v>
      </c>
      <c r="N17" s="580">
        <f>F17-[28]Т3!F17</f>
        <v>0</v>
      </c>
      <c r="O17" s="61"/>
      <c r="Q17" s="592"/>
      <c r="R17" s="592"/>
    </row>
    <row r="18" spans="1:18">
      <c r="A18" s="67"/>
      <c r="B18" s="58" t="s">
        <v>12</v>
      </c>
      <c r="C18" s="68" t="s">
        <v>37</v>
      </c>
      <c r="D18" s="21">
        <v>0</v>
      </c>
      <c r="E18" s="21">
        <v>48474</v>
      </c>
      <c r="F18" s="574"/>
      <c r="G18" s="168">
        <v>0</v>
      </c>
      <c r="H18" s="168">
        <v>19456</v>
      </c>
      <c r="I18" s="173">
        <f t="shared" si="1"/>
        <v>0</v>
      </c>
      <c r="J18" s="173">
        <f t="shared" si="2"/>
        <v>-29018</v>
      </c>
      <c r="K18" s="175"/>
      <c r="L18" s="580">
        <f>D18-[28]Т3!D18</f>
        <v>0</v>
      </c>
      <c r="M18" s="580">
        <f>E18-[28]Т3!E18</f>
        <v>0</v>
      </c>
      <c r="N18" s="580" t="e">
        <f>F18-[28]Т3!F18</f>
        <v>#DIV/0!</v>
      </c>
      <c r="O18" s="61"/>
      <c r="Q18" s="592"/>
      <c r="R18" s="592"/>
    </row>
    <row r="19" spans="1:18" s="166" customFormat="1">
      <c r="A19" s="63" t="s">
        <v>38</v>
      </c>
      <c r="B19" s="57" t="s">
        <v>39</v>
      </c>
      <c r="C19" s="69" t="s">
        <v>40</v>
      </c>
      <c r="D19" s="20">
        <f>SUM(D20:D22)</f>
        <v>913750</v>
      </c>
      <c r="E19" s="20">
        <f>SUM(E20:E22)</f>
        <v>776147</v>
      </c>
      <c r="F19" s="573">
        <f t="shared" si="0"/>
        <v>0.84940848153214776</v>
      </c>
      <c r="G19" s="166">
        <v>1093403</v>
      </c>
      <c r="H19" s="166">
        <v>785885</v>
      </c>
      <c r="I19" s="173">
        <f t="shared" si="1"/>
        <v>179653</v>
      </c>
      <c r="J19" s="173">
        <f t="shared" si="2"/>
        <v>9738</v>
      </c>
      <c r="K19" s="175"/>
      <c r="L19" s="580">
        <f>D19-[28]Т3!D19</f>
        <v>0</v>
      </c>
      <c r="M19" s="580">
        <f>E19-[28]Т3!E19</f>
        <v>0</v>
      </c>
      <c r="N19" s="580">
        <f>F19-[28]Т3!F19</f>
        <v>0</v>
      </c>
      <c r="O19" s="61"/>
      <c r="Q19" s="592"/>
      <c r="R19" s="592"/>
    </row>
    <row r="20" spans="1:18" s="166" customFormat="1" ht="14.25" customHeight="1">
      <c r="A20" s="64"/>
      <c r="B20" s="59" t="s">
        <v>424</v>
      </c>
      <c r="C20" s="62" t="s">
        <v>42</v>
      </c>
      <c r="D20" s="21">
        <v>568573</v>
      </c>
      <c r="E20" s="21">
        <v>496802</v>
      </c>
      <c r="F20" s="574">
        <f t="shared" si="0"/>
        <v>0.87376994686698106</v>
      </c>
      <c r="G20" s="166">
        <v>736083</v>
      </c>
      <c r="H20" s="166">
        <v>511447</v>
      </c>
      <c r="I20" s="173">
        <f t="shared" si="1"/>
        <v>167510</v>
      </c>
      <c r="J20" s="173">
        <f t="shared" si="2"/>
        <v>14645</v>
      </c>
      <c r="K20" s="175"/>
      <c r="L20" s="580">
        <f>D20-[28]Т3!D20</f>
        <v>0</v>
      </c>
      <c r="M20" s="580">
        <f>E20-[28]Т3!E20</f>
        <v>0</v>
      </c>
      <c r="N20" s="580">
        <f>F20-[28]Т3!F20</f>
        <v>0</v>
      </c>
      <c r="O20" s="61"/>
      <c r="Q20" s="592"/>
      <c r="R20" s="592"/>
    </row>
    <row r="21" spans="1:18" s="166" customFormat="1">
      <c r="A21" s="70"/>
      <c r="B21" s="60" t="s">
        <v>43</v>
      </c>
      <c r="C21" s="62" t="s">
        <v>44</v>
      </c>
      <c r="D21" s="21">
        <v>251801</v>
      </c>
      <c r="E21" s="21">
        <v>210335</v>
      </c>
      <c r="F21" s="574">
        <f t="shared" si="0"/>
        <v>0.83532233787792742</v>
      </c>
      <c r="G21" s="166">
        <v>272761</v>
      </c>
      <c r="H21" s="166">
        <v>210849</v>
      </c>
      <c r="I21" s="173">
        <f t="shared" si="1"/>
        <v>20960</v>
      </c>
      <c r="J21" s="173">
        <f t="shared" si="2"/>
        <v>514</v>
      </c>
      <c r="K21" s="175"/>
      <c r="L21" s="580">
        <f>D21-[28]Т3!D21</f>
        <v>0</v>
      </c>
      <c r="M21" s="580">
        <f>E21-[28]Т3!E21</f>
        <v>0</v>
      </c>
      <c r="N21" s="580">
        <f>F21-[28]Т3!F21</f>
        <v>0</v>
      </c>
      <c r="O21" s="61"/>
      <c r="Q21" s="592"/>
      <c r="R21" s="592"/>
    </row>
    <row r="22" spans="1:18">
      <c r="A22" s="64"/>
      <c r="B22" s="60" t="s">
        <v>45</v>
      </c>
      <c r="C22" s="62" t="s">
        <v>46</v>
      </c>
      <c r="D22" s="21">
        <v>93376</v>
      </c>
      <c r="E22" s="21">
        <v>69010</v>
      </c>
      <c r="F22" s="574">
        <f t="shared" si="0"/>
        <v>0.73905500342700481</v>
      </c>
      <c r="G22" s="168">
        <v>84559</v>
      </c>
      <c r="H22" s="168">
        <v>63589</v>
      </c>
      <c r="I22" s="173">
        <f t="shared" si="1"/>
        <v>-8817</v>
      </c>
      <c r="J22" s="173">
        <f t="shared" si="2"/>
        <v>-5421</v>
      </c>
      <c r="K22" s="175"/>
      <c r="L22" s="580">
        <f>D22-[28]Т3!D22</f>
        <v>0</v>
      </c>
      <c r="M22" s="580">
        <f>E22-[28]Т3!E22</f>
        <v>0</v>
      </c>
      <c r="N22" s="580">
        <f>F22-[28]Т3!F22</f>
        <v>0</v>
      </c>
      <c r="O22" s="61"/>
      <c r="Q22" s="592"/>
      <c r="R22" s="592"/>
    </row>
    <row r="23" spans="1:18" s="166" customFormat="1" ht="17.100000000000001" customHeight="1">
      <c r="A23" s="63" t="s">
        <v>47</v>
      </c>
      <c r="B23" s="57" t="s">
        <v>448</v>
      </c>
      <c r="C23" s="62" t="s">
        <v>48</v>
      </c>
      <c r="D23" s="20">
        <f>SUM(D24:D37)</f>
        <v>5450281.6299999999</v>
      </c>
      <c r="E23" s="20">
        <f>SUM(E24:E37)</f>
        <v>4342198</v>
      </c>
      <c r="F23" s="573">
        <f t="shared" si="0"/>
        <v>0.79669240871870328</v>
      </c>
      <c r="G23" s="166">
        <v>15693496</v>
      </c>
      <c r="H23" s="166">
        <v>8366900</v>
      </c>
      <c r="I23" s="173">
        <f t="shared" si="1"/>
        <v>10243214.370000001</v>
      </c>
      <c r="J23" s="173">
        <f t="shared" si="2"/>
        <v>4024702</v>
      </c>
      <c r="K23" s="175"/>
      <c r="L23" s="580">
        <f>D23-[28]Т3!D23</f>
        <v>0</v>
      </c>
      <c r="M23" s="580">
        <f>E23-[28]Т3!E23</f>
        <v>0</v>
      </c>
      <c r="N23" s="580">
        <f>F23-[28]Т3!F23</f>
        <v>0</v>
      </c>
      <c r="O23" s="61"/>
      <c r="Q23" s="592"/>
      <c r="R23" s="592"/>
    </row>
    <row r="24" spans="1:18" s="166" customFormat="1" ht="17.100000000000001" customHeight="1">
      <c r="A24" s="63"/>
      <c r="B24" s="59" t="s">
        <v>49</v>
      </c>
      <c r="C24" s="66" t="s">
        <v>50</v>
      </c>
      <c r="D24" s="21">
        <v>0</v>
      </c>
      <c r="E24" s="21">
        <v>0</v>
      </c>
      <c r="F24" s="574"/>
      <c r="G24" s="166">
        <v>214143</v>
      </c>
      <c r="H24" s="166">
        <v>114247</v>
      </c>
      <c r="I24" s="173">
        <f t="shared" si="1"/>
        <v>214143</v>
      </c>
      <c r="J24" s="173">
        <f t="shared" si="2"/>
        <v>114247</v>
      </c>
      <c r="K24" s="175"/>
      <c r="L24" s="580">
        <f>D24-[28]Т3!D24</f>
        <v>0</v>
      </c>
      <c r="M24" s="580">
        <f>E24-[28]Т3!E24</f>
        <v>0</v>
      </c>
      <c r="N24" s="580" t="e">
        <f>F24-[28]Т3!F24</f>
        <v>#DIV/0!</v>
      </c>
      <c r="O24" s="61"/>
      <c r="Q24" s="592"/>
      <c r="R24" s="592"/>
    </row>
    <row r="25" spans="1:18">
      <c r="A25" s="67"/>
      <c r="B25" s="59" t="s">
        <v>51</v>
      </c>
      <c r="C25" s="66" t="s">
        <v>52</v>
      </c>
      <c r="D25" s="21">
        <v>3097</v>
      </c>
      <c r="E25" s="21">
        <v>0</v>
      </c>
      <c r="F25" s="574">
        <f t="shared" si="0"/>
        <v>0</v>
      </c>
      <c r="G25" s="168">
        <v>64419</v>
      </c>
      <c r="H25" s="168">
        <v>0</v>
      </c>
      <c r="I25" s="173">
        <f t="shared" si="1"/>
        <v>61322</v>
      </c>
      <c r="J25" s="173">
        <f t="shared" si="2"/>
        <v>0</v>
      </c>
      <c r="K25" s="175"/>
      <c r="L25" s="580">
        <f>D25-[28]Т3!D25</f>
        <v>0</v>
      </c>
      <c r="M25" s="580">
        <f>E25-[28]Т3!E25</f>
        <v>0</v>
      </c>
      <c r="N25" s="580">
        <f>F25-[28]Т3!F25</f>
        <v>0</v>
      </c>
      <c r="O25" s="61"/>
      <c r="Q25" s="592"/>
      <c r="R25" s="592"/>
    </row>
    <row r="26" spans="1:18" s="166" customFormat="1">
      <c r="A26" s="67"/>
      <c r="B26" s="59" t="s">
        <v>53</v>
      </c>
      <c r="C26" s="66" t="s">
        <v>54</v>
      </c>
      <c r="D26" s="21">
        <v>397893</v>
      </c>
      <c r="E26" s="21">
        <v>217402</v>
      </c>
      <c r="F26" s="574">
        <f t="shared" si="0"/>
        <v>0.5463830728361645</v>
      </c>
      <c r="G26" s="166">
        <v>640360</v>
      </c>
      <c r="H26" s="166">
        <v>434581</v>
      </c>
      <c r="I26" s="173">
        <f t="shared" si="1"/>
        <v>242467</v>
      </c>
      <c r="J26" s="173">
        <f t="shared" si="2"/>
        <v>217179</v>
      </c>
      <c r="K26" s="175"/>
      <c r="L26" s="580">
        <f>D26-[28]Т3!D26</f>
        <v>0</v>
      </c>
      <c r="M26" s="580">
        <f>E26-[28]Т3!E26</f>
        <v>0</v>
      </c>
      <c r="N26" s="580">
        <f>F26-[28]Т3!F26</f>
        <v>0</v>
      </c>
      <c r="O26" s="61"/>
      <c r="Q26" s="592"/>
      <c r="R26" s="592"/>
    </row>
    <row r="27" spans="1:18" s="166" customFormat="1" ht="17.100000000000001" customHeight="1">
      <c r="A27" s="67"/>
      <c r="B27" s="59" t="s">
        <v>55</v>
      </c>
      <c r="C27" s="66" t="s">
        <v>56</v>
      </c>
      <c r="D27" s="21">
        <v>318535</v>
      </c>
      <c r="E27" s="21">
        <v>242397</v>
      </c>
      <c r="F27" s="574">
        <f t="shared" si="0"/>
        <v>0.76097446120520507</v>
      </c>
      <c r="G27" s="166">
        <v>455031</v>
      </c>
      <c r="H27" s="166">
        <v>209860</v>
      </c>
      <c r="I27" s="173">
        <f t="shared" si="1"/>
        <v>136496</v>
      </c>
      <c r="J27" s="173">
        <f t="shared" si="2"/>
        <v>-32537</v>
      </c>
      <c r="K27" s="175"/>
      <c r="L27" s="580">
        <f>D27-[28]Т3!D27</f>
        <v>0</v>
      </c>
      <c r="M27" s="580">
        <f>E27-[28]Т3!E27</f>
        <v>0</v>
      </c>
      <c r="N27" s="580">
        <f>F27-[28]Т3!F27</f>
        <v>0</v>
      </c>
      <c r="O27" s="61"/>
      <c r="Q27" s="592"/>
      <c r="R27" s="592"/>
    </row>
    <row r="28" spans="1:18" s="166" customFormat="1">
      <c r="A28" s="71"/>
      <c r="B28" s="59" t="s">
        <v>57</v>
      </c>
      <c r="C28" s="66" t="s">
        <v>58</v>
      </c>
      <c r="D28" s="21">
        <v>3623600</v>
      </c>
      <c r="E28" s="21">
        <v>3282076</v>
      </c>
      <c r="F28" s="574">
        <f t="shared" si="0"/>
        <v>0.90575008279059499</v>
      </c>
      <c r="G28" s="166">
        <v>10474031</v>
      </c>
      <c r="H28" s="166">
        <v>5000556</v>
      </c>
      <c r="I28" s="173">
        <f t="shared" si="1"/>
        <v>6850431</v>
      </c>
      <c r="J28" s="173">
        <f t="shared" si="2"/>
        <v>1718480</v>
      </c>
      <c r="K28" s="175"/>
      <c r="L28" s="580">
        <f>D28-[28]Т3!D28</f>
        <v>0</v>
      </c>
      <c r="M28" s="580">
        <f>E28-[28]Т3!E28</f>
        <v>0</v>
      </c>
      <c r="N28" s="580">
        <f>F28-[28]Т3!F28</f>
        <v>0</v>
      </c>
      <c r="O28" s="61"/>
      <c r="Q28" s="592"/>
      <c r="R28" s="592"/>
    </row>
    <row r="29" spans="1:18">
      <c r="A29" s="67"/>
      <c r="B29" s="59" t="s">
        <v>59</v>
      </c>
      <c r="C29" s="66" t="s">
        <v>60</v>
      </c>
      <c r="D29" s="21">
        <v>20831</v>
      </c>
      <c r="E29" s="21">
        <v>6851</v>
      </c>
      <c r="F29" s="574">
        <f t="shared" si="0"/>
        <v>0.32888483510153138</v>
      </c>
      <c r="G29" s="168">
        <v>171199</v>
      </c>
      <c r="H29" s="168">
        <v>9640</v>
      </c>
      <c r="I29" s="173">
        <f t="shared" si="1"/>
        <v>150368</v>
      </c>
      <c r="J29" s="173">
        <f t="shared" si="2"/>
        <v>2789</v>
      </c>
      <c r="K29" s="175"/>
      <c r="L29" s="580">
        <f>D29-[28]Т3!D29</f>
        <v>0</v>
      </c>
      <c r="M29" s="580">
        <f>E29-[28]Т3!E29</f>
        <v>0</v>
      </c>
      <c r="N29" s="580">
        <f>F29-[28]Т3!F29</f>
        <v>0</v>
      </c>
      <c r="O29" s="61"/>
      <c r="Q29" s="592"/>
      <c r="R29" s="592"/>
    </row>
    <row r="30" spans="1:18" s="166" customFormat="1">
      <c r="A30" s="67"/>
      <c r="B30" s="59" t="s">
        <v>425</v>
      </c>
      <c r="C30" s="66" t="s">
        <v>62</v>
      </c>
      <c r="D30" s="21">
        <v>223507</v>
      </c>
      <c r="E30" s="21">
        <v>196714</v>
      </c>
      <c r="F30" s="574">
        <f t="shared" si="0"/>
        <v>0.88012455985718563</v>
      </c>
      <c r="G30" s="166">
        <v>691363</v>
      </c>
      <c r="H30" s="166">
        <v>285083</v>
      </c>
      <c r="I30" s="173">
        <f t="shared" si="1"/>
        <v>467856</v>
      </c>
      <c r="J30" s="173">
        <f t="shared" si="2"/>
        <v>88369</v>
      </c>
      <c r="K30" s="175"/>
      <c r="L30" s="580">
        <f>D30-[28]Т3!D30</f>
        <v>0</v>
      </c>
      <c r="M30" s="580">
        <f>E30-[28]Т3!E30</f>
        <v>0</v>
      </c>
      <c r="N30" s="580">
        <f>F30-[28]Т3!F30</f>
        <v>0</v>
      </c>
      <c r="O30" s="61"/>
      <c r="Q30" s="592"/>
      <c r="R30" s="592"/>
    </row>
    <row r="31" spans="1:18" s="166" customFormat="1">
      <c r="A31" s="67"/>
      <c r="B31" s="58" t="s">
        <v>63</v>
      </c>
      <c r="C31" s="66" t="s">
        <v>64</v>
      </c>
      <c r="D31" s="21">
        <v>480382</v>
      </c>
      <c r="E31" s="21">
        <v>289377</v>
      </c>
      <c r="F31" s="574">
        <f t="shared" si="0"/>
        <v>0.60238934847683723</v>
      </c>
      <c r="G31" s="166">
        <v>480248</v>
      </c>
      <c r="H31" s="166">
        <v>229514</v>
      </c>
      <c r="I31" s="173">
        <f t="shared" si="1"/>
        <v>-134</v>
      </c>
      <c r="J31" s="173">
        <f t="shared" si="2"/>
        <v>-59863</v>
      </c>
      <c r="K31" s="175"/>
      <c r="L31" s="580">
        <f>D31-[28]Т3!D31</f>
        <v>0</v>
      </c>
      <c r="M31" s="580">
        <f>E31-[28]Т3!E31</f>
        <v>0</v>
      </c>
      <c r="N31" s="580">
        <f>F31-[28]Т3!F31</f>
        <v>0</v>
      </c>
      <c r="O31" s="61"/>
      <c r="Q31" s="592"/>
      <c r="R31" s="592"/>
    </row>
    <row r="32" spans="1:18" ht="17.100000000000001" customHeight="1">
      <c r="A32" s="67"/>
      <c r="B32" s="58" t="s">
        <v>94</v>
      </c>
      <c r="C32" s="66" t="s">
        <v>66</v>
      </c>
      <c r="D32" s="21">
        <v>68000</v>
      </c>
      <c r="E32" s="21">
        <v>15160</v>
      </c>
      <c r="F32" s="574">
        <f t="shared" si="0"/>
        <v>0.22294117647058823</v>
      </c>
      <c r="G32" s="168">
        <v>80000</v>
      </c>
      <c r="H32" s="168">
        <v>15825</v>
      </c>
      <c r="I32" s="173">
        <f t="shared" si="1"/>
        <v>12000</v>
      </c>
      <c r="J32" s="173">
        <f t="shared" si="2"/>
        <v>665</v>
      </c>
      <c r="K32" s="175"/>
      <c r="L32" s="580">
        <f>D32-[28]Т3!D32</f>
        <v>0</v>
      </c>
      <c r="M32" s="580">
        <f>E32-[28]Т3!E32</f>
        <v>0</v>
      </c>
      <c r="N32" s="580">
        <f>F32-[28]Т3!F32</f>
        <v>0</v>
      </c>
      <c r="O32" s="61"/>
      <c r="Q32" s="592"/>
      <c r="R32" s="592"/>
    </row>
    <row r="33" spans="1:18" ht="17.100000000000001" customHeight="1">
      <c r="A33" s="67"/>
      <c r="B33" s="58" t="s">
        <v>67</v>
      </c>
      <c r="C33" s="66" t="s">
        <v>68</v>
      </c>
      <c r="D33" s="21">
        <v>60000</v>
      </c>
      <c r="E33" s="21">
        <v>39951</v>
      </c>
      <c r="F33" s="574">
        <f t="shared" si="0"/>
        <v>0.66585000000000005</v>
      </c>
      <c r="G33" s="168">
        <v>100000</v>
      </c>
      <c r="H33" s="168">
        <v>87445</v>
      </c>
      <c r="I33" s="173">
        <f t="shared" si="1"/>
        <v>40000</v>
      </c>
      <c r="J33" s="173">
        <f t="shared" si="2"/>
        <v>47494</v>
      </c>
      <c r="K33" s="175"/>
      <c r="L33" s="580">
        <f>D33-[28]Т3!D33</f>
        <v>0</v>
      </c>
      <c r="M33" s="580">
        <f>E33-[28]Т3!E33</f>
        <v>0</v>
      </c>
      <c r="N33" s="580">
        <f>F33-[28]Т3!F33</f>
        <v>0</v>
      </c>
      <c r="O33" s="61"/>
      <c r="Q33" s="592"/>
      <c r="R33" s="592"/>
    </row>
    <row r="34" spans="1:18" ht="17.100000000000001" customHeight="1">
      <c r="A34" s="67"/>
      <c r="B34" s="58" t="s">
        <v>69</v>
      </c>
      <c r="C34" s="66" t="s">
        <v>70</v>
      </c>
      <c r="D34" s="21">
        <v>0</v>
      </c>
      <c r="E34" s="21">
        <v>0</v>
      </c>
      <c r="F34" s="574"/>
      <c r="G34" s="168">
        <v>0</v>
      </c>
      <c r="H34" s="168">
        <v>0</v>
      </c>
      <c r="I34" s="173">
        <f t="shared" si="1"/>
        <v>0</v>
      </c>
      <c r="J34" s="173">
        <f t="shared" si="2"/>
        <v>0</v>
      </c>
      <c r="K34" s="175"/>
      <c r="L34" s="580">
        <f>D34-[28]Т3!D34</f>
        <v>0</v>
      </c>
      <c r="M34" s="580">
        <f>E34-[28]Т3!E34</f>
        <v>0</v>
      </c>
      <c r="N34" s="580" t="e">
        <f>F34-[28]Т3!F34</f>
        <v>#DIV/0!</v>
      </c>
      <c r="O34" s="61"/>
      <c r="Q34" s="592"/>
      <c r="R34" s="592"/>
    </row>
    <row r="35" spans="1:18" ht="31.5">
      <c r="A35" s="67"/>
      <c r="B35" s="58" t="s">
        <v>426</v>
      </c>
      <c r="C35" s="66" t="s">
        <v>72</v>
      </c>
      <c r="D35" s="21">
        <v>132227.63</v>
      </c>
      <c r="E35" s="21">
        <v>0</v>
      </c>
      <c r="F35" s="574">
        <f t="shared" si="0"/>
        <v>0</v>
      </c>
      <c r="G35" s="168">
        <v>208713</v>
      </c>
      <c r="H35" s="168">
        <v>2000</v>
      </c>
      <c r="I35" s="173">
        <f t="shared" si="1"/>
        <v>76485.37</v>
      </c>
      <c r="J35" s="173">
        <f t="shared" si="2"/>
        <v>2000</v>
      </c>
      <c r="K35" s="175"/>
      <c r="L35" s="580">
        <f>D35-[28]Т3!D35</f>
        <v>0</v>
      </c>
      <c r="M35" s="580">
        <f>E35-[28]Т3!E35</f>
        <v>0</v>
      </c>
      <c r="N35" s="580">
        <f>F35-[28]Т3!F35</f>
        <v>0</v>
      </c>
      <c r="O35" s="61"/>
      <c r="Q35" s="592"/>
      <c r="R35" s="592"/>
    </row>
    <row r="36" spans="1:18">
      <c r="A36" s="71"/>
      <c r="B36" s="58" t="s">
        <v>73</v>
      </c>
      <c r="C36" s="66" t="s">
        <v>74</v>
      </c>
      <c r="D36" s="21">
        <v>101054</v>
      </c>
      <c r="E36" s="21">
        <v>43746</v>
      </c>
      <c r="F36" s="574">
        <f t="shared" si="0"/>
        <v>0.43289726284956559</v>
      </c>
      <c r="G36" s="168">
        <v>2081173</v>
      </c>
      <c r="H36" s="168">
        <v>1960432</v>
      </c>
      <c r="I36" s="173">
        <f t="shared" si="1"/>
        <v>1980119</v>
      </c>
      <c r="J36" s="173">
        <f t="shared" si="2"/>
        <v>1916686</v>
      </c>
      <c r="K36" s="175"/>
      <c r="L36" s="580">
        <f>D36-[28]Т3!D36</f>
        <v>0</v>
      </c>
      <c r="M36" s="580">
        <f>E36-[28]Т3!E36</f>
        <v>0</v>
      </c>
      <c r="N36" s="580">
        <f>F36-[28]Т3!F36</f>
        <v>0</v>
      </c>
      <c r="O36" s="61"/>
      <c r="Q36" s="592"/>
      <c r="R36" s="592"/>
    </row>
    <row r="37" spans="1:18">
      <c r="A37" s="71"/>
      <c r="B37" s="58" t="s">
        <v>427</v>
      </c>
      <c r="C37" s="66" t="s">
        <v>76</v>
      </c>
      <c r="D37" s="21">
        <v>21155</v>
      </c>
      <c r="E37" s="21">
        <v>8524</v>
      </c>
      <c r="F37" s="574">
        <f t="shared" si="0"/>
        <v>0.40293074923186006</v>
      </c>
      <c r="G37" s="168">
        <v>32816</v>
      </c>
      <c r="H37" s="168">
        <v>17717</v>
      </c>
      <c r="I37" s="173">
        <f t="shared" si="1"/>
        <v>11661</v>
      </c>
      <c r="J37" s="173">
        <f t="shared" si="2"/>
        <v>9193</v>
      </c>
      <c r="K37" s="175"/>
      <c r="L37" s="580">
        <f>D37-[28]Т3!D37</f>
        <v>0</v>
      </c>
      <c r="M37" s="580">
        <f>E37-[28]Т3!E37</f>
        <v>0</v>
      </c>
      <c r="N37" s="580">
        <f>F37-[28]Т3!F37</f>
        <v>0</v>
      </c>
      <c r="O37" s="61"/>
      <c r="Q37" s="592"/>
      <c r="R37" s="592"/>
    </row>
    <row r="38" spans="1:18" s="176" customFormat="1">
      <c r="A38" s="64" t="s">
        <v>77</v>
      </c>
      <c r="B38" s="57" t="s">
        <v>362</v>
      </c>
      <c r="C38" s="62" t="s">
        <v>79</v>
      </c>
      <c r="D38" s="581">
        <f>SUM(D39:D44,D46)</f>
        <v>21852566</v>
      </c>
      <c r="E38" s="581">
        <f>SUM(E39:E44,E46)</f>
        <v>19574146</v>
      </c>
      <c r="F38" s="573">
        <f t="shared" si="0"/>
        <v>0.89573672949895222</v>
      </c>
      <c r="G38" s="176">
        <v>326023897.76800001</v>
      </c>
      <c r="H38" s="176">
        <v>137293405</v>
      </c>
      <c r="I38" s="173">
        <f t="shared" si="1"/>
        <v>304171331.76800001</v>
      </c>
      <c r="J38" s="173">
        <f t="shared" si="2"/>
        <v>117719259</v>
      </c>
      <c r="L38" s="580">
        <f>D38-[28]Т3!D38</f>
        <v>0</v>
      </c>
      <c r="M38" s="580">
        <f>E38-[28]Т3!E38</f>
        <v>0</v>
      </c>
      <c r="N38" s="580">
        <f>F38-[28]Т3!F38</f>
        <v>0</v>
      </c>
      <c r="O38" s="61"/>
      <c r="P38" s="168"/>
      <c r="Q38" s="592"/>
      <c r="R38" s="592"/>
    </row>
    <row r="39" spans="1:18" ht="19.5" customHeight="1">
      <c r="A39" s="73" t="s">
        <v>80</v>
      </c>
      <c r="B39" s="74" t="s">
        <v>13</v>
      </c>
      <c r="C39" s="68" t="s">
        <v>81</v>
      </c>
      <c r="D39" s="21">
        <v>491700</v>
      </c>
      <c r="E39" s="21">
        <v>0</v>
      </c>
      <c r="F39" s="574">
        <f t="shared" si="0"/>
        <v>0</v>
      </c>
      <c r="G39" s="168">
        <v>33508082.248</v>
      </c>
      <c r="H39" s="168">
        <v>0</v>
      </c>
      <c r="I39" s="173">
        <f t="shared" si="1"/>
        <v>33016382.248</v>
      </c>
      <c r="J39" s="173">
        <f t="shared" si="2"/>
        <v>0</v>
      </c>
      <c r="L39" s="580">
        <f>D39-[28]Т3!D39</f>
        <v>0</v>
      </c>
      <c r="M39" s="580">
        <f>E39-[28]Т3!E39</f>
        <v>0</v>
      </c>
      <c r="N39" s="580">
        <f>F39-[28]Т3!F39</f>
        <v>0</v>
      </c>
      <c r="O39" s="61"/>
      <c r="Q39" s="592"/>
      <c r="R39" s="592"/>
    </row>
    <row r="40" spans="1:18" ht="18" customHeight="1">
      <c r="A40" s="73" t="s">
        <v>82</v>
      </c>
      <c r="B40" s="74" t="s">
        <v>14</v>
      </c>
      <c r="C40" s="68" t="s">
        <v>83</v>
      </c>
      <c r="D40" s="21">
        <v>237100</v>
      </c>
      <c r="E40" s="21">
        <v>0</v>
      </c>
      <c r="F40" s="574">
        <f t="shared" si="0"/>
        <v>0</v>
      </c>
      <c r="G40" s="168">
        <v>21577500.960000001</v>
      </c>
      <c r="H40" s="168">
        <v>0</v>
      </c>
      <c r="I40" s="173">
        <f t="shared" si="1"/>
        <v>21340400.960000001</v>
      </c>
      <c r="J40" s="173">
        <f t="shared" si="2"/>
        <v>0</v>
      </c>
      <c r="L40" s="580">
        <f>D40-[28]Т3!D40</f>
        <v>0</v>
      </c>
      <c r="M40" s="580">
        <f>E40-[28]Т3!E40</f>
        <v>0</v>
      </c>
      <c r="N40" s="580">
        <f>F40-[28]Т3!F40</f>
        <v>0</v>
      </c>
      <c r="O40" s="61"/>
      <c r="Q40" s="592"/>
      <c r="R40" s="592"/>
    </row>
    <row r="41" spans="1:18">
      <c r="A41" s="73" t="s">
        <v>84</v>
      </c>
      <c r="B41" s="74" t="s">
        <v>15</v>
      </c>
      <c r="C41" s="68" t="s">
        <v>85</v>
      </c>
      <c r="D41" s="21">
        <v>0</v>
      </c>
      <c r="E41" s="21">
        <v>0</v>
      </c>
      <c r="F41" s="574"/>
      <c r="G41" s="168">
        <v>13874488.84</v>
      </c>
      <c r="H41" s="168">
        <v>0</v>
      </c>
      <c r="I41" s="173">
        <f t="shared" si="1"/>
        <v>13874488.84</v>
      </c>
      <c r="J41" s="173">
        <f t="shared" si="2"/>
        <v>0</v>
      </c>
      <c r="L41" s="580">
        <f>D41-[28]Т3!D41</f>
        <v>0</v>
      </c>
      <c r="M41" s="580">
        <f>E41-[28]Т3!E41</f>
        <v>0</v>
      </c>
      <c r="N41" s="580" t="e">
        <f>F41-[28]Т3!F41</f>
        <v>#DIV/0!</v>
      </c>
      <c r="O41" s="61"/>
      <c r="Q41" s="592"/>
      <c r="R41" s="592"/>
    </row>
    <row r="42" spans="1:18">
      <c r="A42" s="73" t="s">
        <v>86</v>
      </c>
      <c r="B42" s="74" t="s">
        <v>16</v>
      </c>
      <c r="C42" s="68" t="s">
        <v>87</v>
      </c>
      <c r="D42" s="21">
        <v>336000</v>
      </c>
      <c r="E42" s="21">
        <v>0</v>
      </c>
      <c r="F42" s="574">
        <f t="shared" si="0"/>
        <v>0</v>
      </c>
      <c r="G42" s="168">
        <v>4775536.3600000003</v>
      </c>
      <c r="H42" s="168">
        <v>0</v>
      </c>
      <c r="I42" s="173">
        <f t="shared" si="1"/>
        <v>4439536.3600000003</v>
      </c>
      <c r="J42" s="173">
        <f t="shared" si="2"/>
        <v>0</v>
      </c>
      <c r="L42" s="580">
        <f>D42-[28]Т3!D42</f>
        <v>0</v>
      </c>
      <c r="M42" s="580">
        <f>E42-[28]Т3!E42</f>
        <v>0</v>
      </c>
      <c r="N42" s="580">
        <f>F42-[28]Т3!F42</f>
        <v>0</v>
      </c>
      <c r="O42" s="61"/>
      <c r="Q42" s="592"/>
      <c r="R42" s="592"/>
    </row>
    <row r="43" spans="1:18" ht="31.5">
      <c r="A43" s="73" t="s">
        <v>88</v>
      </c>
      <c r="B43" s="74" t="s">
        <v>457</v>
      </c>
      <c r="C43" s="68" t="s">
        <v>89</v>
      </c>
      <c r="D43" s="21">
        <v>8941191</v>
      </c>
      <c r="E43" s="21">
        <v>8940394</v>
      </c>
      <c r="F43" s="574">
        <f t="shared" si="0"/>
        <v>0.99991086198695456</v>
      </c>
      <c r="G43" s="168">
        <v>109983075.27</v>
      </c>
      <c r="H43" s="168">
        <v>105581097</v>
      </c>
      <c r="I43" s="173">
        <f t="shared" si="1"/>
        <v>101041884.27</v>
      </c>
      <c r="J43" s="173">
        <f t="shared" si="2"/>
        <v>96640703</v>
      </c>
      <c r="L43" s="580">
        <f>D43-[28]Т3!D43</f>
        <v>0</v>
      </c>
      <c r="M43" s="580">
        <f>E43-[28]Т3!E43</f>
        <v>0</v>
      </c>
      <c r="N43" s="580">
        <f>F43-[28]Т3!F43</f>
        <v>0</v>
      </c>
      <c r="O43" s="61"/>
      <c r="Q43" s="592"/>
      <c r="R43" s="592"/>
    </row>
    <row r="44" spans="1:18" ht="15.75" customHeight="1">
      <c r="A44" s="73" t="s">
        <v>90</v>
      </c>
      <c r="B44" s="74" t="s">
        <v>17</v>
      </c>
      <c r="C44" s="68" t="s">
        <v>91</v>
      </c>
      <c r="D44" s="21">
        <v>1164140</v>
      </c>
      <c r="E44" s="21">
        <v>0</v>
      </c>
      <c r="F44" s="574">
        <f t="shared" si="0"/>
        <v>0</v>
      </c>
      <c r="G44" s="168">
        <v>122913856.63000001</v>
      </c>
      <c r="H44" s="168">
        <v>30056855</v>
      </c>
      <c r="I44" s="173">
        <f t="shared" si="1"/>
        <v>121749716.63000001</v>
      </c>
      <c r="J44" s="173">
        <f t="shared" si="2"/>
        <v>30056855</v>
      </c>
      <c r="L44" s="580">
        <f>D44-[28]Т3!D44</f>
        <v>0</v>
      </c>
      <c r="M44" s="580">
        <f>E44-[28]Т3!E44</f>
        <v>0</v>
      </c>
      <c r="N44" s="580">
        <f>F44-[28]Т3!F44</f>
        <v>0</v>
      </c>
      <c r="O44" s="61"/>
      <c r="Q44" s="592"/>
      <c r="R44" s="592"/>
    </row>
    <row r="45" spans="1:18" ht="21" customHeight="1">
      <c r="A45" s="73" t="s">
        <v>363</v>
      </c>
      <c r="B45" s="58" t="s">
        <v>376</v>
      </c>
      <c r="C45" s="69"/>
      <c r="D45" s="21">
        <v>1164140</v>
      </c>
      <c r="E45" s="21">
        <v>0</v>
      </c>
      <c r="F45" s="574">
        <f t="shared" si="0"/>
        <v>0</v>
      </c>
      <c r="G45" s="168">
        <v>3345160</v>
      </c>
      <c r="H45" s="168">
        <v>0</v>
      </c>
      <c r="I45" s="173">
        <f t="shared" si="1"/>
        <v>2181020</v>
      </c>
      <c r="J45" s="173">
        <f t="shared" si="2"/>
        <v>0</v>
      </c>
      <c r="L45" s="580">
        <f>D45-[28]Т3!D45</f>
        <v>0</v>
      </c>
      <c r="M45" s="580">
        <f>E45-[28]Т3!E45</f>
        <v>0</v>
      </c>
      <c r="N45" s="580">
        <f>F45-[28]Т3!F45</f>
        <v>0</v>
      </c>
      <c r="O45" s="61"/>
      <c r="Q45" s="592"/>
      <c r="R45" s="592"/>
    </row>
    <row r="46" spans="1:18" s="166" customFormat="1" ht="17.25" customHeight="1">
      <c r="A46" s="63" t="s">
        <v>92</v>
      </c>
      <c r="B46" s="130" t="s">
        <v>456</v>
      </c>
      <c r="C46" s="69" t="s">
        <v>93</v>
      </c>
      <c r="D46" s="20">
        <f>SUM(D49,D47)</f>
        <v>10682435</v>
      </c>
      <c r="E46" s="20">
        <f>SUM(E49,E47)</f>
        <v>10633752</v>
      </c>
      <c r="F46" s="573">
        <f t="shared" si="0"/>
        <v>0.99544270571269566</v>
      </c>
      <c r="G46" s="166">
        <v>37452005.260000005</v>
      </c>
      <c r="H46" s="166">
        <v>1655453</v>
      </c>
      <c r="I46" s="173">
        <f t="shared" si="1"/>
        <v>26769570.260000005</v>
      </c>
      <c r="J46" s="173">
        <f t="shared" si="2"/>
        <v>-8978299</v>
      </c>
      <c r="L46" s="580">
        <f>D46-[28]Т3!D46</f>
        <v>0</v>
      </c>
      <c r="M46" s="580">
        <f>E46-[28]Т3!E46</f>
        <v>0</v>
      </c>
      <c r="N46" s="580">
        <f>F46-[28]Т3!F46</f>
        <v>0</v>
      </c>
      <c r="O46" s="61"/>
      <c r="Q46" s="592"/>
      <c r="R46" s="592"/>
    </row>
    <row r="47" spans="1:18" s="166" customFormat="1" ht="48" customHeight="1">
      <c r="A47" s="73" t="s">
        <v>453</v>
      </c>
      <c r="B47" s="48" t="s">
        <v>664</v>
      </c>
      <c r="C47" s="69"/>
      <c r="D47" s="72">
        <v>10682435</v>
      </c>
      <c r="E47" s="72">
        <v>10633752</v>
      </c>
      <c r="F47" s="573">
        <f t="shared" si="0"/>
        <v>0.99544270571269566</v>
      </c>
      <c r="I47" s="177"/>
      <c r="J47" s="177"/>
      <c r="L47" s="580">
        <f>D47-[28]Т3!D47</f>
        <v>0</v>
      </c>
      <c r="M47" s="580">
        <f>E47-[28]Т3!E47</f>
        <v>0</v>
      </c>
      <c r="N47" s="580">
        <f>F47-[28]Т3!F47</f>
        <v>0</v>
      </c>
      <c r="O47" s="61"/>
      <c r="Q47" s="592"/>
      <c r="R47" s="592"/>
    </row>
    <row r="48" spans="1:18" s="724" customFormat="1" ht="15" hidden="1" customHeight="1">
      <c r="A48" s="719"/>
      <c r="B48" s="720" t="s">
        <v>604</v>
      </c>
      <c r="C48" s="721"/>
      <c r="D48" s="722"/>
      <c r="E48" s="722">
        <v>0</v>
      </c>
      <c r="F48" s="723"/>
      <c r="G48" s="724">
        <v>19391357.460000001</v>
      </c>
      <c r="H48" s="724">
        <v>1655453</v>
      </c>
      <c r="I48" s="725">
        <f t="shared" si="1"/>
        <v>19391357.460000001</v>
      </c>
      <c r="J48" s="725">
        <f t="shared" si="2"/>
        <v>1655453</v>
      </c>
      <c r="L48" s="580">
        <f>D48-[28]Т3!D48</f>
        <v>0</v>
      </c>
      <c r="M48" s="580">
        <f>E48-[28]Т3!E48</f>
        <v>0</v>
      </c>
      <c r="N48" s="580" t="e">
        <f>F48-[28]Т3!F48</f>
        <v>#DIV/0!</v>
      </c>
      <c r="O48" s="726"/>
      <c r="Q48" s="726"/>
      <c r="R48" s="726"/>
    </row>
    <row r="49" spans="1:18" ht="15" customHeight="1">
      <c r="A49" s="73" t="s">
        <v>454</v>
      </c>
      <c r="B49" s="48" t="s">
        <v>602</v>
      </c>
      <c r="C49" s="68"/>
      <c r="D49" s="72">
        <v>0</v>
      </c>
      <c r="E49" s="72"/>
      <c r="F49" s="574"/>
      <c r="I49" s="177"/>
      <c r="J49" s="177"/>
      <c r="L49" s="580">
        <f>D49-[28]Т3!D49</f>
        <v>0</v>
      </c>
      <c r="M49" s="580">
        <f>E49-[28]Т3!E49</f>
        <v>0</v>
      </c>
      <c r="N49" s="580" t="e">
        <f>F49-[28]Т3!F49</f>
        <v>#DIV/0!</v>
      </c>
      <c r="O49" s="61"/>
      <c r="Q49" s="592"/>
      <c r="R49" s="592"/>
    </row>
    <row r="50" spans="1:18" s="166" customFormat="1" ht="17.100000000000001" customHeight="1">
      <c r="A50" s="76" t="s">
        <v>95</v>
      </c>
      <c r="B50" s="57" t="s">
        <v>139</v>
      </c>
      <c r="C50" s="62"/>
      <c r="D50" s="23">
        <f>D51+D52+D60+D63</f>
        <v>2638130</v>
      </c>
      <c r="E50" s="23">
        <f>E51+E52+E60+E63</f>
        <v>2323788</v>
      </c>
      <c r="F50" s="573">
        <f t="shared" si="0"/>
        <v>0.88084666032379</v>
      </c>
      <c r="G50" s="166">
        <v>4000000</v>
      </c>
      <c r="H50" s="166">
        <v>1991565</v>
      </c>
      <c r="I50" s="173">
        <f t="shared" si="1"/>
        <v>1361870</v>
      </c>
      <c r="J50" s="173">
        <f t="shared" si="2"/>
        <v>-332223</v>
      </c>
      <c r="L50" s="580">
        <f>D50-[28]Т3!D50</f>
        <v>0</v>
      </c>
      <c r="M50" s="580">
        <f>E50-[28]Т3!E50</f>
        <v>0</v>
      </c>
      <c r="N50" s="580">
        <f>F50-[28]Т3!F50</f>
        <v>0</v>
      </c>
      <c r="O50" s="580"/>
      <c r="P50" s="580"/>
      <c r="Q50" s="592"/>
      <c r="R50" s="592"/>
    </row>
    <row r="51" spans="1:18">
      <c r="A51" s="77"/>
      <c r="B51" s="57" t="s">
        <v>96</v>
      </c>
      <c r="C51" s="62" t="s">
        <v>97</v>
      </c>
      <c r="D51" s="20">
        <v>201600</v>
      </c>
      <c r="E51" s="20">
        <v>199617</v>
      </c>
      <c r="F51" s="573">
        <f t="shared" si="0"/>
        <v>0.99016369047619046</v>
      </c>
      <c r="G51" s="168">
        <v>85000</v>
      </c>
      <c r="H51" s="168">
        <v>64450</v>
      </c>
      <c r="I51" s="173">
        <f t="shared" si="1"/>
        <v>-116600</v>
      </c>
      <c r="J51" s="173">
        <f t="shared" si="2"/>
        <v>-135167</v>
      </c>
      <c r="L51" s="580">
        <f>D51-[28]Т3!D51</f>
        <v>0</v>
      </c>
      <c r="M51" s="580">
        <f>E51-[28]Т3!E51</f>
        <v>0</v>
      </c>
      <c r="N51" s="580">
        <f>F51-[28]Т3!F51</f>
        <v>0</v>
      </c>
      <c r="O51" s="61"/>
      <c r="Q51" s="592"/>
      <c r="R51" s="592"/>
    </row>
    <row r="52" spans="1:18">
      <c r="A52" s="77"/>
      <c r="B52" s="57" t="s">
        <v>98</v>
      </c>
      <c r="C52" s="62" t="s">
        <v>99</v>
      </c>
      <c r="D52" s="23">
        <f>SUM(D53:D59)</f>
        <v>1038850</v>
      </c>
      <c r="E52" s="23">
        <f>SUM(E53:E59)</f>
        <v>826666</v>
      </c>
      <c r="F52" s="573">
        <f t="shared" si="0"/>
        <v>0.79575107089570196</v>
      </c>
      <c r="G52" s="168">
        <v>1238000</v>
      </c>
      <c r="H52" s="168">
        <v>296926</v>
      </c>
      <c r="I52" s="173">
        <f t="shared" si="1"/>
        <v>199150</v>
      </c>
      <c r="J52" s="173">
        <f t="shared" si="2"/>
        <v>-529740</v>
      </c>
      <c r="L52" s="580">
        <f>D52-[28]Т3!D52</f>
        <v>0</v>
      </c>
      <c r="M52" s="580">
        <f>E52-[28]Т3!E52</f>
        <v>0</v>
      </c>
      <c r="N52" s="580">
        <f>F52-[28]Т3!F52</f>
        <v>0</v>
      </c>
      <c r="O52" s="61"/>
      <c r="Q52" s="592"/>
      <c r="R52" s="592"/>
    </row>
    <row r="53" spans="1:18">
      <c r="A53" s="67"/>
      <c r="B53" s="74" t="s">
        <v>100</v>
      </c>
      <c r="C53" s="66" t="s">
        <v>101</v>
      </c>
      <c r="D53" s="21">
        <v>889500</v>
      </c>
      <c r="E53" s="21">
        <v>789152</v>
      </c>
      <c r="F53" s="574">
        <f t="shared" si="0"/>
        <v>0.88718605958403596</v>
      </c>
      <c r="G53" s="168">
        <v>1141000</v>
      </c>
      <c r="H53" s="168">
        <v>203239</v>
      </c>
      <c r="I53" s="173">
        <f t="shared" si="1"/>
        <v>251500</v>
      </c>
      <c r="J53" s="173">
        <f t="shared" si="2"/>
        <v>-585913</v>
      </c>
      <c r="L53" s="580">
        <f>D53-[28]Т3!D53</f>
        <v>0</v>
      </c>
      <c r="M53" s="580">
        <f>E53-[28]Т3!E53</f>
        <v>0</v>
      </c>
      <c r="N53" s="580">
        <f>F53-[28]Т3!F53</f>
        <v>0</v>
      </c>
      <c r="O53" s="61"/>
      <c r="Q53" s="592"/>
      <c r="R53" s="592"/>
    </row>
    <row r="54" spans="1:18">
      <c r="A54" s="67"/>
      <c r="B54" s="74" t="s">
        <v>102</v>
      </c>
      <c r="C54" s="66" t="s">
        <v>103</v>
      </c>
      <c r="D54" s="21">
        <v>0</v>
      </c>
      <c r="E54" s="21">
        <v>0</v>
      </c>
      <c r="F54" s="574"/>
      <c r="G54" s="168">
        <v>0</v>
      </c>
      <c r="H54" s="168">
        <v>0</v>
      </c>
      <c r="I54" s="173">
        <f t="shared" si="1"/>
        <v>0</v>
      </c>
      <c r="J54" s="173">
        <f t="shared" si="2"/>
        <v>0</v>
      </c>
      <c r="L54" s="580">
        <f>D54-[28]Т3!D54</f>
        <v>0</v>
      </c>
      <c r="M54" s="580">
        <f>E54-[28]Т3!E54</f>
        <v>0</v>
      </c>
      <c r="N54" s="580" t="e">
        <f>F54-[28]Т3!F54</f>
        <v>#DIV/0!</v>
      </c>
      <c r="O54" s="61"/>
      <c r="Q54" s="592"/>
      <c r="R54" s="592"/>
    </row>
    <row r="55" spans="1:18">
      <c r="A55" s="67"/>
      <c r="B55" s="74" t="s">
        <v>104</v>
      </c>
      <c r="C55" s="66" t="s">
        <v>105</v>
      </c>
      <c r="D55" s="21">
        <v>142950</v>
      </c>
      <c r="E55" s="21">
        <v>32166</v>
      </c>
      <c r="F55" s="574">
        <f t="shared" si="0"/>
        <v>0.22501573976915004</v>
      </c>
      <c r="G55" s="168">
        <v>96000</v>
      </c>
      <c r="H55" s="168">
        <v>92753</v>
      </c>
      <c r="I55" s="173">
        <f t="shared" si="1"/>
        <v>-46950</v>
      </c>
      <c r="J55" s="173">
        <f t="shared" si="2"/>
        <v>60587</v>
      </c>
      <c r="L55" s="580">
        <f>D55-[28]Т3!D55</f>
        <v>0</v>
      </c>
      <c r="M55" s="580">
        <f>E55-[28]Т3!E55</f>
        <v>0</v>
      </c>
      <c r="N55" s="580">
        <f>F55-[28]Т3!F55</f>
        <v>0</v>
      </c>
      <c r="O55" s="61"/>
      <c r="Q55" s="592"/>
      <c r="R55" s="592"/>
    </row>
    <row r="56" spans="1:18">
      <c r="A56" s="67"/>
      <c r="B56" s="74" t="s">
        <v>106</v>
      </c>
      <c r="C56" s="66" t="s">
        <v>107</v>
      </c>
      <c r="D56" s="21">
        <v>0</v>
      </c>
      <c r="E56" s="21">
        <v>0</v>
      </c>
      <c r="F56" s="574"/>
      <c r="G56" s="168">
        <v>0</v>
      </c>
      <c r="H56" s="168">
        <v>0</v>
      </c>
      <c r="I56" s="173">
        <f t="shared" si="1"/>
        <v>0</v>
      </c>
      <c r="J56" s="173">
        <f t="shared" si="2"/>
        <v>0</v>
      </c>
      <c r="L56" s="580">
        <f>D56-[28]Т3!D56</f>
        <v>0</v>
      </c>
      <c r="M56" s="580">
        <f>E56-[28]Т3!E56</f>
        <v>0</v>
      </c>
      <c r="N56" s="580" t="e">
        <f>F56-[28]Т3!F56</f>
        <v>#DIV/0!</v>
      </c>
      <c r="O56" s="61"/>
      <c r="Q56" s="592"/>
      <c r="R56" s="592"/>
    </row>
    <row r="57" spans="1:18">
      <c r="A57" s="67"/>
      <c r="B57" s="74" t="s">
        <v>108</v>
      </c>
      <c r="C57" s="66" t="s">
        <v>109</v>
      </c>
      <c r="D57" s="21">
        <v>6400</v>
      </c>
      <c r="E57" s="21">
        <v>5348</v>
      </c>
      <c r="F57" s="574">
        <f t="shared" si="0"/>
        <v>0.83562499999999995</v>
      </c>
      <c r="G57" s="168">
        <v>1000</v>
      </c>
      <c r="H57" s="168">
        <v>934</v>
      </c>
      <c r="I57" s="173">
        <f t="shared" si="1"/>
        <v>-5400</v>
      </c>
      <c r="J57" s="173">
        <f t="shared" si="2"/>
        <v>-4414</v>
      </c>
      <c r="L57" s="580">
        <f>D57-[28]Т3!D57</f>
        <v>0</v>
      </c>
      <c r="M57" s="580">
        <f>E57-[28]Т3!E57</f>
        <v>0</v>
      </c>
      <c r="N57" s="580">
        <f>F57-[28]Т3!F57</f>
        <v>0</v>
      </c>
      <c r="O57" s="61"/>
      <c r="Q57" s="592"/>
      <c r="R57" s="592"/>
    </row>
    <row r="58" spans="1:18">
      <c r="A58" s="67"/>
      <c r="B58" s="74" t="s">
        <v>110</v>
      </c>
      <c r="C58" s="66" t="s">
        <v>111</v>
      </c>
      <c r="D58" s="21">
        <v>0</v>
      </c>
      <c r="E58" s="21">
        <v>0</v>
      </c>
      <c r="F58" s="574"/>
      <c r="G58" s="168">
        <v>0</v>
      </c>
      <c r="H58" s="168">
        <v>0</v>
      </c>
      <c r="I58" s="173">
        <f t="shared" si="1"/>
        <v>0</v>
      </c>
      <c r="J58" s="173">
        <f t="shared" si="2"/>
        <v>0</v>
      </c>
      <c r="L58" s="580">
        <f>D58-[28]Т3!D58</f>
        <v>0</v>
      </c>
      <c r="M58" s="580">
        <f>E58-[28]Т3!E58</f>
        <v>0</v>
      </c>
      <c r="N58" s="580" t="e">
        <f>F58-[28]Т3!F58</f>
        <v>#DIV/0!</v>
      </c>
      <c r="O58" s="61"/>
      <c r="Q58" s="592"/>
      <c r="R58" s="592"/>
    </row>
    <row r="59" spans="1:18">
      <c r="A59" s="67"/>
      <c r="B59" s="74" t="s">
        <v>112</v>
      </c>
      <c r="C59" s="68" t="s">
        <v>113</v>
      </c>
      <c r="D59" s="21">
        <v>0</v>
      </c>
      <c r="E59" s="21">
        <v>0</v>
      </c>
      <c r="F59" s="574"/>
      <c r="G59" s="168">
        <v>0</v>
      </c>
      <c r="H59" s="168">
        <v>0</v>
      </c>
      <c r="I59" s="173">
        <f t="shared" si="1"/>
        <v>0</v>
      </c>
      <c r="J59" s="173">
        <f t="shared" si="2"/>
        <v>0</v>
      </c>
      <c r="L59" s="580">
        <f>D59-[28]Т3!D59</f>
        <v>0</v>
      </c>
      <c r="M59" s="580">
        <f>E59-[28]Т3!E59</f>
        <v>0</v>
      </c>
      <c r="N59" s="580" t="e">
        <f>F59-[28]Т3!F59</f>
        <v>#DIV/0!</v>
      </c>
      <c r="O59" s="61"/>
      <c r="Q59" s="592"/>
      <c r="R59" s="592"/>
    </row>
    <row r="60" spans="1:18" s="166" customFormat="1">
      <c r="A60" s="78"/>
      <c r="B60" s="57" t="s">
        <v>114</v>
      </c>
      <c r="C60" s="62" t="s">
        <v>115</v>
      </c>
      <c r="D60" s="23">
        <f>SUM(D61:D62)</f>
        <v>1397680</v>
      </c>
      <c r="E60" s="23">
        <f>SUM(E61:E62)</f>
        <v>1297505</v>
      </c>
      <c r="F60" s="573">
        <f t="shared" si="0"/>
        <v>0.92832765726060329</v>
      </c>
      <c r="G60" s="166">
        <v>2677000</v>
      </c>
      <c r="H60" s="166">
        <v>1630189</v>
      </c>
      <c r="I60" s="173">
        <f t="shared" si="1"/>
        <v>1279320</v>
      </c>
      <c r="J60" s="173">
        <f t="shared" si="2"/>
        <v>332684</v>
      </c>
      <c r="L60" s="580">
        <f>D60-[28]Т3!D60</f>
        <v>0</v>
      </c>
      <c r="M60" s="580">
        <f>E60-[28]Т3!E60</f>
        <v>0</v>
      </c>
      <c r="N60" s="580">
        <f>F60-[28]Т3!F60</f>
        <v>0</v>
      </c>
      <c r="O60" s="61"/>
      <c r="Q60" s="592"/>
      <c r="R60" s="592"/>
    </row>
    <row r="61" spans="1:18">
      <c r="A61" s="64"/>
      <c r="B61" s="74" t="s">
        <v>116</v>
      </c>
      <c r="C61" s="66" t="s">
        <v>117</v>
      </c>
      <c r="D61" s="21">
        <v>1397680</v>
      </c>
      <c r="E61" s="21">
        <v>1297505</v>
      </c>
      <c r="F61" s="574">
        <f t="shared" si="0"/>
        <v>0.92832765726060329</v>
      </c>
      <c r="G61" s="168">
        <v>2677000</v>
      </c>
      <c r="H61" s="168">
        <v>1630189</v>
      </c>
      <c r="I61" s="173">
        <f t="shared" si="1"/>
        <v>1279320</v>
      </c>
      <c r="J61" s="173">
        <f t="shared" si="2"/>
        <v>332684</v>
      </c>
      <c r="L61" s="580">
        <f>D61-[28]Т3!D61</f>
        <v>0</v>
      </c>
      <c r="M61" s="580">
        <f>E61-[28]Т3!E61</f>
        <v>0</v>
      </c>
      <c r="N61" s="580">
        <f>F61-[28]Т3!F61</f>
        <v>0</v>
      </c>
      <c r="O61" s="61"/>
      <c r="Q61" s="592"/>
      <c r="R61" s="592"/>
    </row>
    <row r="62" spans="1:18">
      <c r="A62" s="64"/>
      <c r="B62" s="74" t="s">
        <v>118</v>
      </c>
      <c r="C62" s="68" t="s">
        <v>119</v>
      </c>
      <c r="D62" s="21">
        <v>0</v>
      </c>
      <c r="E62" s="21">
        <v>0</v>
      </c>
      <c r="F62" s="574"/>
      <c r="G62" s="168">
        <v>0</v>
      </c>
      <c r="H62" s="168">
        <v>0</v>
      </c>
      <c r="I62" s="173">
        <f t="shared" si="1"/>
        <v>0</v>
      </c>
      <c r="J62" s="173">
        <f t="shared" si="2"/>
        <v>0</v>
      </c>
      <c r="L62" s="580">
        <f>D62-[28]Т3!D62</f>
        <v>0</v>
      </c>
      <c r="M62" s="580">
        <f>E62-[28]Т3!E62</f>
        <v>0</v>
      </c>
      <c r="N62" s="580" t="e">
        <f>F62-[28]Т3!F62</f>
        <v>#DIV/0!</v>
      </c>
      <c r="O62" s="61"/>
      <c r="Q62" s="592"/>
      <c r="R62" s="592"/>
    </row>
    <row r="63" spans="1:18">
      <c r="A63" s="64"/>
      <c r="B63" s="130" t="s">
        <v>120</v>
      </c>
      <c r="C63" s="62" t="s">
        <v>121</v>
      </c>
      <c r="D63" s="20">
        <v>0</v>
      </c>
      <c r="E63" s="20">
        <v>0</v>
      </c>
      <c r="F63" s="574"/>
      <c r="G63" s="168">
        <v>0</v>
      </c>
      <c r="H63" s="168">
        <v>0</v>
      </c>
      <c r="I63" s="173">
        <f t="shared" si="1"/>
        <v>0</v>
      </c>
      <c r="J63" s="173">
        <f t="shared" si="2"/>
        <v>0</v>
      </c>
      <c r="L63" s="580">
        <f>D63-[28]Т3!D63</f>
        <v>0</v>
      </c>
      <c r="M63" s="580">
        <f>E63-[28]Т3!E63</f>
        <v>0</v>
      </c>
      <c r="N63" s="580" t="e">
        <f>F63-[28]Т3!F63</f>
        <v>#DIV/0!</v>
      </c>
      <c r="O63" s="61"/>
      <c r="Q63" s="592"/>
      <c r="R63" s="592"/>
    </row>
    <row r="64" spans="1:18" s="166" customFormat="1">
      <c r="A64" s="80" t="s">
        <v>122</v>
      </c>
      <c r="B64" s="75" t="s">
        <v>123</v>
      </c>
      <c r="C64" s="62" t="s">
        <v>124</v>
      </c>
      <c r="D64" s="20">
        <v>0</v>
      </c>
      <c r="E64" s="20">
        <v>0</v>
      </c>
      <c r="F64" s="573"/>
      <c r="G64" s="166">
        <v>100249256.59999999</v>
      </c>
      <c r="H64" s="166">
        <v>0</v>
      </c>
      <c r="I64" s="173">
        <f t="shared" si="1"/>
        <v>100249256.59999999</v>
      </c>
      <c r="J64" s="173">
        <f t="shared" si="2"/>
        <v>0</v>
      </c>
      <c r="L64" s="580">
        <f>D64-[28]Т3!D64</f>
        <v>0</v>
      </c>
      <c r="M64" s="580">
        <f>E64-[28]Т3!E64</f>
        <v>0</v>
      </c>
      <c r="N64" s="580" t="e">
        <f>F64-[28]Т3!F64</f>
        <v>#DIV/0!</v>
      </c>
      <c r="O64" s="61"/>
      <c r="Q64" s="592"/>
      <c r="R64" s="592"/>
    </row>
    <row r="65" spans="1:18" s="166" customFormat="1" ht="47.25">
      <c r="A65" s="39" t="s">
        <v>140</v>
      </c>
      <c r="B65" s="81" t="s">
        <v>385</v>
      </c>
      <c r="C65" s="143" t="s">
        <v>126</v>
      </c>
      <c r="D65" s="121">
        <f>SUM(D66:D67)</f>
        <v>56157295</v>
      </c>
      <c r="E65" s="121">
        <f>SUM(E66:E67)</f>
        <v>56156636</v>
      </c>
      <c r="F65" s="575">
        <f t="shared" si="0"/>
        <v>0.99998826510429317</v>
      </c>
      <c r="G65" s="166">
        <v>51601831</v>
      </c>
      <c r="H65" s="166">
        <v>50123916</v>
      </c>
      <c r="I65" s="173">
        <f t="shared" si="1"/>
        <v>-4555464</v>
      </c>
      <c r="J65" s="173">
        <f t="shared" si="2"/>
        <v>-6032720</v>
      </c>
      <c r="L65" s="580">
        <f>D65-[28]Т3!D65</f>
        <v>0</v>
      </c>
      <c r="M65" s="580">
        <f>E65-[28]Т3!E65</f>
        <v>0</v>
      </c>
      <c r="N65" s="580">
        <f>F65-[28]Т3!F65</f>
        <v>0</v>
      </c>
      <c r="O65" s="580"/>
      <c r="P65" s="590"/>
      <c r="Q65" s="592"/>
      <c r="R65" s="592"/>
    </row>
    <row r="66" spans="1:18" s="570" customFormat="1">
      <c r="A66" s="82"/>
      <c r="B66" s="83" t="s">
        <v>131</v>
      </c>
      <c r="C66" s="82"/>
      <c r="D66" s="123">
        <v>3124000</v>
      </c>
      <c r="E66" s="123">
        <v>3123465</v>
      </c>
      <c r="F66" s="576">
        <f t="shared" si="0"/>
        <v>0.99982874519846354</v>
      </c>
      <c r="G66" s="570">
        <v>3018000</v>
      </c>
      <c r="H66" s="168">
        <v>2520984</v>
      </c>
      <c r="I66" s="571">
        <f t="shared" si="1"/>
        <v>-106000</v>
      </c>
      <c r="J66" s="571">
        <f t="shared" si="2"/>
        <v>-602481</v>
      </c>
      <c r="L66" s="580">
        <f>D66-[28]Т3!D66</f>
        <v>0</v>
      </c>
      <c r="M66" s="580">
        <f>E66-[28]Т3!E66</f>
        <v>0</v>
      </c>
      <c r="N66" s="580">
        <f>F66-[28]Т3!F66</f>
        <v>0</v>
      </c>
      <c r="O66" s="572"/>
      <c r="Q66" s="593"/>
      <c r="R66" s="594"/>
    </row>
    <row r="67" spans="1:18" s="570" customFormat="1">
      <c r="A67" s="82"/>
      <c r="B67" s="83" t="s">
        <v>360</v>
      </c>
      <c r="C67" s="82"/>
      <c r="D67" s="123">
        <f>SUM(D68:D69)</f>
        <v>53033295</v>
      </c>
      <c r="E67" s="123">
        <f>SUM(E68:E69)</f>
        <v>53033171</v>
      </c>
      <c r="F67" s="576">
        <f t="shared" si="0"/>
        <v>0.99999766184620431</v>
      </c>
      <c r="G67" s="570">
        <v>48583831</v>
      </c>
      <c r="H67" s="168">
        <v>47602932</v>
      </c>
      <c r="I67" s="571">
        <f t="shared" si="1"/>
        <v>-4449464</v>
      </c>
      <c r="J67" s="571">
        <f t="shared" si="2"/>
        <v>-5430239</v>
      </c>
      <c r="L67" s="580">
        <f>D67-[28]Т3!D67</f>
        <v>0</v>
      </c>
      <c r="M67" s="580">
        <f>E67-[28]Т3!E67</f>
        <v>0</v>
      </c>
      <c r="N67" s="580">
        <f>F67-[28]Т3!F67</f>
        <v>0</v>
      </c>
      <c r="O67" s="572"/>
      <c r="Q67" s="593"/>
      <c r="R67" s="594"/>
    </row>
    <row r="68" spans="1:18" s="570" customFormat="1">
      <c r="A68" s="82"/>
      <c r="B68" s="83" t="s">
        <v>387</v>
      </c>
      <c r="C68" s="82"/>
      <c r="D68" s="127">
        <v>52990019</v>
      </c>
      <c r="E68" s="127">
        <v>52989898</v>
      </c>
      <c r="F68" s="576">
        <f t="shared" si="0"/>
        <v>0.99999771655111125</v>
      </c>
      <c r="G68" s="570">
        <v>48546855</v>
      </c>
      <c r="H68" s="168">
        <v>47565956</v>
      </c>
      <c r="I68" s="571">
        <f t="shared" si="1"/>
        <v>-4443164</v>
      </c>
      <c r="J68" s="571">
        <f t="shared" si="2"/>
        <v>-5423942</v>
      </c>
      <c r="L68" s="580">
        <f>D68-[28]Т3!D68</f>
        <v>0</v>
      </c>
      <c r="M68" s="580">
        <f>E68-[28]Т3!E68</f>
        <v>0</v>
      </c>
      <c r="N68" s="580">
        <f>F68-[28]Т3!F68</f>
        <v>0</v>
      </c>
      <c r="O68" s="572"/>
      <c r="Q68" s="593"/>
      <c r="R68" s="594"/>
    </row>
    <row r="69" spans="1:18" s="570" customFormat="1">
      <c r="A69" s="82"/>
      <c r="B69" s="83" t="s">
        <v>386</v>
      </c>
      <c r="C69" s="82"/>
      <c r="D69" s="127">
        <v>43276</v>
      </c>
      <c r="E69" s="127">
        <v>43273</v>
      </c>
      <c r="F69" s="576">
        <f t="shared" si="0"/>
        <v>0.99993067751178477</v>
      </c>
      <c r="G69" s="570">
        <v>36976</v>
      </c>
      <c r="H69" s="168">
        <v>36976</v>
      </c>
      <c r="I69" s="571">
        <f t="shared" si="1"/>
        <v>-6300</v>
      </c>
      <c r="J69" s="571">
        <f t="shared" si="2"/>
        <v>-6297</v>
      </c>
      <c r="L69" s="580">
        <f>D69-[28]Т3!D69</f>
        <v>0</v>
      </c>
      <c r="M69" s="580">
        <f>E69-[28]Т3!E69</f>
        <v>0</v>
      </c>
      <c r="N69" s="580">
        <f>F69-[28]Т3!F69</f>
        <v>0</v>
      </c>
      <c r="O69" s="572"/>
      <c r="Q69" s="593"/>
      <c r="R69" s="594"/>
    </row>
    <row r="70" spans="1:18" s="166" customFormat="1" ht="48" customHeight="1">
      <c r="A70" s="39" t="s">
        <v>605</v>
      </c>
      <c r="B70" s="81" t="s">
        <v>606</v>
      </c>
      <c r="C70" s="143" t="s">
        <v>126</v>
      </c>
      <c r="D70" s="121">
        <v>340000000</v>
      </c>
      <c r="E70" s="121">
        <v>340000000</v>
      </c>
      <c r="F70" s="575">
        <f>E70/D70</f>
        <v>1</v>
      </c>
      <c r="I70" s="174"/>
      <c r="J70" s="174"/>
      <c r="L70" s="580">
        <f>D70-[28]Т3!D70</f>
        <v>0</v>
      </c>
      <c r="M70" s="580">
        <f>E70-[28]Т3!E70</f>
        <v>0</v>
      </c>
      <c r="N70" s="580">
        <f>F70-[28]Т3!F70</f>
        <v>0</v>
      </c>
      <c r="Q70" s="595"/>
      <c r="R70" s="595"/>
    </row>
    <row r="71" spans="1:18" s="182" customFormat="1" ht="24" customHeight="1">
      <c r="A71" s="178"/>
      <c r="B71" s="179"/>
      <c r="C71" s="180"/>
      <c r="D71" s="181"/>
      <c r="E71" s="581"/>
      <c r="F71" s="181"/>
      <c r="I71" s="183"/>
      <c r="J71" s="183"/>
      <c r="Q71" s="596"/>
      <c r="R71" s="596"/>
    </row>
    <row r="72" spans="1:18" s="182" customFormat="1">
      <c r="A72" s="178"/>
      <c r="B72" s="179"/>
      <c r="C72" s="180"/>
      <c r="D72" s="181"/>
      <c r="E72" s="581"/>
      <c r="I72" s="183"/>
      <c r="J72" s="183"/>
      <c r="Q72" s="596"/>
      <c r="R72" s="596"/>
    </row>
    <row r="73" spans="1:18" s="182" customFormat="1">
      <c r="A73" s="178"/>
      <c r="B73" s="179"/>
      <c r="C73" s="180"/>
      <c r="D73" s="184"/>
      <c r="E73" s="581"/>
      <c r="F73" s="185"/>
      <c r="I73" s="183"/>
      <c r="J73" s="183"/>
      <c r="Q73" s="596"/>
      <c r="R73" s="596"/>
    </row>
    <row r="74" spans="1:18" s="182" customFormat="1">
      <c r="A74" s="178"/>
      <c r="B74" s="186"/>
      <c r="D74" s="187"/>
      <c r="E74" s="581"/>
      <c r="I74" s="183"/>
      <c r="J74" s="183"/>
      <c r="Q74" s="596"/>
      <c r="R74" s="596"/>
    </row>
    <row r="75" spans="1:18" s="182" customFormat="1" ht="24" customHeight="1">
      <c r="A75" s="178"/>
      <c r="B75" s="179"/>
      <c r="C75" s="180"/>
      <c r="D75" s="181"/>
      <c r="E75" s="581"/>
      <c r="F75" s="181"/>
      <c r="I75" s="183"/>
      <c r="J75" s="183"/>
      <c r="Q75" s="596"/>
      <c r="R75" s="596"/>
    </row>
    <row r="76" spans="1:18" s="182" customFormat="1">
      <c r="A76" s="178"/>
      <c r="B76" s="188"/>
      <c r="D76" s="189"/>
      <c r="E76" s="581"/>
      <c r="I76" s="183"/>
      <c r="J76" s="183"/>
      <c r="Q76" s="596"/>
      <c r="R76" s="596"/>
    </row>
    <row r="77" spans="1:18" s="182" customFormat="1">
      <c r="A77" s="178"/>
      <c r="B77" s="188"/>
      <c r="D77" s="181"/>
      <c r="E77" s="581"/>
      <c r="F77" s="181"/>
      <c r="I77" s="183"/>
      <c r="J77" s="183"/>
      <c r="Q77" s="596"/>
      <c r="R77" s="596"/>
    </row>
    <row r="78" spans="1:18" s="182" customFormat="1">
      <c r="A78" s="178"/>
      <c r="B78" s="188"/>
      <c r="E78" s="581"/>
      <c r="I78" s="183"/>
      <c r="J78" s="183"/>
      <c r="Q78" s="596"/>
      <c r="R78" s="596"/>
    </row>
    <row r="79" spans="1:18" s="182" customFormat="1">
      <c r="A79" s="178"/>
      <c r="B79" s="188"/>
      <c r="E79" s="581"/>
      <c r="I79" s="183"/>
      <c r="J79" s="183"/>
      <c r="Q79" s="596"/>
      <c r="R79" s="596"/>
    </row>
    <row r="80" spans="1:18" s="182" customFormat="1">
      <c r="A80" s="178"/>
      <c r="B80" s="188"/>
      <c r="E80" s="581"/>
      <c r="I80" s="183"/>
      <c r="J80" s="183"/>
      <c r="Q80" s="596"/>
      <c r="R80" s="596"/>
    </row>
    <row r="82" spans="4:4">
      <c r="D82" s="191"/>
    </row>
  </sheetData>
  <mergeCells count="16">
    <mergeCell ref="A1:F1"/>
    <mergeCell ref="A3:B4"/>
    <mergeCell ref="C3:C4"/>
    <mergeCell ref="E3:E4"/>
    <mergeCell ref="D3:D4"/>
    <mergeCell ref="P3:P4"/>
    <mergeCell ref="Q3:Q4"/>
    <mergeCell ref="R3:R4"/>
    <mergeCell ref="M3:M4"/>
    <mergeCell ref="G3:G4"/>
    <mergeCell ref="H3:H4"/>
    <mergeCell ref="I3:I4"/>
    <mergeCell ref="J3:J4"/>
    <mergeCell ref="O3:O4"/>
    <mergeCell ref="K3:K4"/>
    <mergeCell ref="L3:L4"/>
  </mergeCells>
  <phoneticPr fontId="3" type="noConversion"/>
  <dataValidations count="1">
    <dataValidation allowBlank="1" showInputMessage="1" showErrorMessage="1" errorTitle="Грешка" error="Въведете стойността в лева" sqref="F4 D3:R3 D50:E50 D52:E52 D60:E60 N4"/>
  </dataValidations>
  <printOptions horizontalCentered="1" verticalCentered="1"/>
  <pageMargins left="0.35433070866141736" right="0.35433070866141736" top="0.17" bottom="0.19685039370078741" header="0.17" footer="0.1574803149606299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FF00"/>
  </sheetPr>
  <dimension ref="A1:S48"/>
  <sheetViews>
    <sheetView view="pageBreakPreview" zoomScale="75" zoomScaleNormal="75" workbookViewId="0">
      <selection activeCell="A3" sqref="A3:B4"/>
    </sheetView>
  </sheetViews>
  <sheetFormatPr defaultRowHeight="15"/>
  <cols>
    <col min="1" max="1" width="7.85546875" style="106" customWidth="1"/>
    <col min="2" max="2" width="60.5703125" style="106" customWidth="1"/>
    <col min="3" max="3" width="7.85546875" style="106" customWidth="1"/>
    <col min="4" max="4" width="15.42578125" style="106" bestFit="1" customWidth="1"/>
    <col min="5" max="5" width="14" style="106" customWidth="1"/>
    <col min="6" max="6" width="13.7109375" style="106" customWidth="1"/>
    <col min="7" max="8" width="0" style="106" hidden="1" customWidth="1"/>
    <col min="9" max="10" width="0" style="111" hidden="1" customWidth="1"/>
    <col min="11" max="11" width="9.140625" style="106"/>
    <col min="12" max="12" width="8.140625" style="106" hidden="1" customWidth="1"/>
    <col min="13" max="13" width="13.42578125" style="106" hidden="1" customWidth="1"/>
    <col min="14" max="14" width="11.42578125" style="106" hidden="1" customWidth="1"/>
    <col min="15" max="15" width="15.42578125" style="106" bestFit="1" customWidth="1"/>
    <col min="16" max="16" width="12" style="106" customWidth="1"/>
    <col min="17" max="17" width="11.85546875" style="106" customWidth="1"/>
    <col min="18" max="18" width="9.140625" style="597"/>
    <col min="19" max="19" width="10.85546875" style="597" customWidth="1"/>
    <col min="20" max="16384" width="9.140625" style="106"/>
  </cols>
  <sheetData>
    <row r="1" spans="1:19" ht="35.25" customHeight="1">
      <c r="A1" s="678" t="s">
        <v>668</v>
      </c>
      <c r="B1" s="679"/>
      <c r="C1" s="679"/>
      <c r="D1" s="679"/>
      <c r="E1" s="679"/>
      <c r="F1" s="680"/>
      <c r="G1" s="110"/>
    </row>
    <row r="2" spans="1:19" ht="17.25" customHeight="1">
      <c r="A2" s="133"/>
      <c r="B2" s="133"/>
      <c r="C2" s="133"/>
      <c r="D2" s="133"/>
      <c r="E2" s="135"/>
      <c r="F2" s="135" t="s">
        <v>18</v>
      </c>
      <c r="G2" s="134"/>
    </row>
    <row r="3" spans="1:19" s="107" customFormat="1" ht="40.5" customHeight="1">
      <c r="A3" s="666" t="s">
        <v>19</v>
      </c>
      <c r="B3" s="666"/>
      <c r="C3" s="666" t="s">
        <v>20</v>
      </c>
      <c r="D3" s="666" t="s">
        <v>662</v>
      </c>
      <c r="E3" s="677" t="s">
        <v>666</v>
      </c>
      <c r="F3" s="657" t="s">
        <v>21</v>
      </c>
      <c r="G3" s="666" t="s">
        <v>422</v>
      </c>
      <c r="H3" s="677" t="s">
        <v>423</v>
      </c>
      <c r="I3" s="675" t="s">
        <v>422</v>
      </c>
      <c r="J3" s="676" t="s">
        <v>423</v>
      </c>
      <c r="K3" s="671"/>
      <c r="L3" s="666" t="s">
        <v>662</v>
      </c>
      <c r="M3" s="677" t="s">
        <v>666</v>
      </c>
      <c r="N3" s="657" t="s">
        <v>21</v>
      </c>
      <c r="P3" s="662"/>
      <c r="Q3" s="662"/>
      <c r="R3" s="661"/>
      <c r="S3" s="661"/>
    </row>
    <row r="4" spans="1:19" s="108" customFormat="1" ht="51.75" customHeight="1">
      <c r="A4" s="666"/>
      <c r="B4" s="666"/>
      <c r="C4" s="666"/>
      <c r="D4" s="666"/>
      <c r="E4" s="677"/>
      <c r="F4" s="659" t="s">
        <v>663</v>
      </c>
      <c r="G4" s="666"/>
      <c r="H4" s="677"/>
      <c r="I4" s="675"/>
      <c r="J4" s="676"/>
      <c r="K4" s="671"/>
      <c r="L4" s="666"/>
      <c r="M4" s="677"/>
      <c r="N4" s="659" t="s">
        <v>663</v>
      </c>
      <c r="P4" s="662"/>
      <c r="Q4" s="662"/>
      <c r="R4" s="661"/>
      <c r="S4" s="661"/>
    </row>
    <row r="5" spans="1:19" s="108" customFormat="1" ht="28.5" customHeight="1">
      <c r="A5" s="54" t="s">
        <v>348</v>
      </c>
      <c r="B5" s="79" t="s">
        <v>359</v>
      </c>
      <c r="C5" s="19"/>
      <c r="D5" s="577">
        <f>D6</f>
        <v>2201804710.3699999</v>
      </c>
      <c r="E5" s="577">
        <f>E6</f>
        <v>2193677423</v>
      </c>
      <c r="F5" s="101">
        <f>E5/D5</f>
        <v>0.99630880643877173</v>
      </c>
      <c r="G5" s="19"/>
      <c r="H5" s="84"/>
      <c r="I5" s="197"/>
      <c r="J5" s="198"/>
      <c r="L5" s="727">
        <f>D5-[28]Т4!D5</f>
        <v>0</v>
      </c>
      <c r="M5" s="727">
        <f>E5-[28]Т4!E5</f>
        <v>0</v>
      </c>
      <c r="N5" s="727">
        <f>F5-[28]Т4!F5</f>
        <v>0</v>
      </c>
      <c r="P5" s="162"/>
      <c r="R5" s="598"/>
      <c r="S5" s="598"/>
    </row>
    <row r="6" spans="1:19" s="109" customFormat="1" ht="18.75" customHeight="1">
      <c r="A6" s="86" t="s">
        <v>348</v>
      </c>
      <c r="B6" s="87" t="s">
        <v>22</v>
      </c>
      <c r="C6" s="88"/>
      <c r="D6" s="20">
        <f>D7</f>
        <v>2201804710.3699999</v>
      </c>
      <c r="E6" s="20">
        <f>E7</f>
        <v>2193677423</v>
      </c>
      <c r="F6" s="584">
        <f t="shared" ref="F6:F48" si="0">E6/D6</f>
        <v>0.99630880643877173</v>
      </c>
      <c r="G6" s="109">
        <v>1549560494.4280002</v>
      </c>
      <c r="H6" s="109">
        <v>1549504917</v>
      </c>
      <c r="I6" s="112">
        <f>G6-D6</f>
        <v>-652244215.94199967</v>
      </c>
      <c r="J6" s="112">
        <f>H6-E6</f>
        <v>-644172506</v>
      </c>
      <c r="L6" s="727">
        <f>D6-[28]Т4!D6</f>
        <v>0</v>
      </c>
      <c r="M6" s="727">
        <f>E6-[28]Т4!E6</f>
        <v>0</v>
      </c>
      <c r="N6" s="727">
        <f>F6-[28]Т4!F6</f>
        <v>0</v>
      </c>
      <c r="O6" s="118"/>
      <c r="R6" s="599"/>
      <c r="S6" s="599"/>
    </row>
    <row r="7" spans="1:19" s="109" customFormat="1" ht="18.75" customHeight="1">
      <c r="A7" s="86" t="s">
        <v>328</v>
      </c>
      <c r="B7" s="87" t="s">
        <v>23</v>
      </c>
      <c r="C7" s="88"/>
      <c r="D7" s="20">
        <f>D8+D38</f>
        <v>2201804710.3699999</v>
      </c>
      <c r="E7" s="20">
        <f>E8+E38</f>
        <v>2193677423</v>
      </c>
      <c r="F7" s="584">
        <f t="shared" si="0"/>
        <v>0.99630880643877173</v>
      </c>
      <c r="G7" s="109">
        <v>1537621142.2280002</v>
      </c>
      <c r="H7" s="109">
        <v>1537565574</v>
      </c>
      <c r="I7" s="112">
        <f t="shared" ref="I7:I48" si="1">G7-D7</f>
        <v>-664183568.14199972</v>
      </c>
      <c r="J7" s="112">
        <f t="shared" ref="J7:J48" si="2">H7-E7</f>
        <v>-656111849</v>
      </c>
      <c r="L7" s="727">
        <f>D7-[28]Т4!D7</f>
        <v>0</v>
      </c>
      <c r="M7" s="727">
        <f>E7-[28]Т4!E7</f>
        <v>0</v>
      </c>
      <c r="N7" s="727">
        <f>F7-[28]Т4!F7</f>
        <v>0</v>
      </c>
      <c r="O7" s="118"/>
      <c r="R7" s="599"/>
      <c r="S7" s="599"/>
    </row>
    <row r="8" spans="1:19" s="109" customFormat="1" ht="15.75">
      <c r="A8" s="89"/>
      <c r="B8" s="90" t="s">
        <v>24</v>
      </c>
      <c r="C8" s="88"/>
      <c r="D8" s="20">
        <f>D9+D13+D19+D23</f>
        <v>26840765.370000001</v>
      </c>
      <c r="E8" s="20">
        <f>E9+E13+E19+E23</f>
        <v>26393468</v>
      </c>
      <c r="F8" s="584">
        <f t="shared" si="0"/>
        <v>0.98333514846413628</v>
      </c>
      <c r="G8" s="109">
        <v>25805538</v>
      </c>
      <c r="H8" s="109">
        <v>25785570</v>
      </c>
      <c r="I8" s="112">
        <f t="shared" si="1"/>
        <v>-1035227.370000001</v>
      </c>
      <c r="J8" s="112">
        <f t="shared" si="2"/>
        <v>-607898</v>
      </c>
      <c r="L8" s="727">
        <f>D8-[28]Т4!D8</f>
        <v>0</v>
      </c>
      <c r="M8" s="727">
        <f>E8-[28]Т4!E8</f>
        <v>0</v>
      </c>
      <c r="N8" s="727">
        <f>F8-[28]Т4!F8</f>
        <v>0</v>
      </c>
      <c r="O8" s="118"/>
      <c r="R8" s="600"/>
      <c r="S8" s="600"/>
    </row>
    <row r="9" spans="1:19" s="109" customFormat="1" ht="28.5">
      <c r="A9" s="89" t="s">
        <v>25</v>
      </c>
      <c r="B9" s="90" t="s">
        <v>26</v>
      </c>
      <c r="C9" s="88" t="s">
        <v>27</v>
      </c>
      <c r="D9" s="91">
        <f>SUM(D10:D12)</f>
        <v>17343229</v>
      </c>
      <c r="E9" s="91">
        <f>SUM(E10:E12)</f>
        <v>17205891</v>
      </c>
      <c r="F9" s="584">
        <f t="shared" si="0"/>
        <v>0.9920811747339553</v>
      </c>
      <c r="G9" s="109">
        <v>17429796</v>
      </c>
      <c r="H9" s="109">
        <v>17346890</v>
      </c>
      <c r="I9" s="112">
        <f t="shared" si="1"/>
        <v>86567</v>
      </c>
      <c r="J9" s="112">
        <f t="shared" si="2"/>
        <v>140999</v>
      </c>
      <c r="L9" s="727">
        <f>D9-[28]Т4!D9</f>
        <v>0</v>
      </c>
      <c r="M9" s="727">
        <f>E9-[28]Т4!E9</f>
        <v>0</v>
      </c>
      <c r="N9" s="727">
        <f>F9-[28]Т4!F9</f>
        <v>0</v>
      </c>
      <c r="O9" s="118"/>
      <c r="R9" s="600"/>
      <c r="S9" s="600"/>
    </row>
    <row r="10" spans="1:19" s="109" customFormat="1" ht="30">
      <c r="A10" s="92"/>
      <c r="B10" s="93" t="s">
        <v>436</v>
      </c>
      <c r="C10" s="35" t="s">
        <v>28</v>
      </c>
      <c r="D10" s="104">
        <v>15840079</v>
      </c>
      <c r="E10" s="582">
        <v>14078375</v>
      </c>
      <c r="F10" s="583">
        <f t="shared" si="0"/>
        <v>0.88878186781770474</v>
      </c>
      <c r="G10" s="109">
        <v>15840079</v>
      </c>
      <c r="H10" s="109">
        <v>14184177</v>
      </c>
      <c r="I10" s="112">
        <f t="shared" si="1"/>
        <v>0</v>
      </c>
      <c r="J10" s="112">
        <f t="shared" si="2"/>
        <v>105802</v>
      </c>
      <c r="L10" s="727">
        <f>D10-[28]Т4!D10</f>
        <v>0</v>
      </c>
      <c r="M10" s="727">
        <f>E10-[28]Т4!E10</f>
        <v>0</v>
      </c>
      <c r="N10" s="727">
        <f>F10-[28]Т4!F10</f>
        <v>0</v>
      </c>
      <c r="O10" s="118"/>
      <c r="R10" s="599"/>
      <c r="S10" s="600"/>
    </row>
    <row r="11" spans="1:19" s="109" customFormat="1" hidden="1">
      <c r="A11" s="92"/>
      <c r="B11" s="93"/>
      <c r="C11" s="35"/>
      <c r="D11" s="104"/>
      <c r="E11" s="582"/>
      <c r="F11" s="583" t="e">
        <f t="shared" si="0"/>
        <v>#DIV/0!</v>
      </c>
      <c r="I11" s="112"/>
      <c r="J11" s="112"/>
      <c r="L11" s="727">
        <f>D11-[28]Т4!D11</f>
        <v>0</v>
      </c>
      <c r="M11" s="727">
        <f>E11-[28]Т4!E11</f>
        <v>0</v>
      </c>
      <c r="N11" s="727" t="e">
        <f>F11-[28]Т4!F11</f>
        <v>#DIV/0!</v>
      </c>
      <c r="O11" s="118"/>
      <c r="R11" s="599"/>
      <c r="S11" s="600"/>
    </row>
    <row r="12" spans="1:19" s="109" customFormat="1" ht="45">
      <c r="A12" s="92"/>
      <c r="B12" s="93" t="s">
        <v>437</v>
      </c>
      <c r="C12" s="35" t="s">
        <v>29</v>
      </c>
      <c r="D12" s="104">
        <v>1503150</v>
      </c>
      <c r="E12" s="582">
        <v>3127516</v>
      </c>
      <c r="F12" s="583">
        <f t="shared" si="0"/>
        <v>2.0806413198948874</v>
      </c>
      <c r="G12" s="109">
        <v>1589717</v>
      </c>
      <c r="H12" s="109">
        <v>3162713</v>
      </c>
      <c r="I12" s="112">
        <f t="shared" si="1"/>
        <v>86567</v>
      </c>
      <c r="J12" s="112">
        <f t="shared" si="2"/>
        <v>35197</v>
      </c>
      <c r="L12" s="727">
        <f>D12-[28]Т4!D12</f>
        <v>0</v>
      </c>
      <c r="M12" s="727">
        <f>E12-[28]Т4!E12</f>
        <v>0</v>
      </c>
      <c r="N12" s="727">
        <f>F12-[28]Т4!F12</f>
        <v>0</v>
      </c>
      <c r="O12" s="118"/>
      <c r="R12" s="599"/>
      <c r="S12" s="600"/>
    </row>
    <row r="13" spans="1:19" s="109" customFormat="1" ht="14.25">
      <c r="A13" s="89" t="s">
        <v>30</v>
      </c>
      <c r="B13" s="90" t="s">
        <v>31</v>
      </c>
      <c r="C13" s="88" t="s">
        <v>32</v>
      </c>
      <c r="D13" s="91">
        <f>SUM(D14:D18)</f>
        <v>1600341</v>
      </c>
      <c r="E13" s="91">
        <f>SUM(E14:E18)</f>
        <v>1978092</v>
      </c>
      <c r="F13" s="584">
        <f t="shared" si="0"/>
        <v>1.2360440681079845</v>
      </c>
      <c r="G13" s="109">
        <v>613414</v>
      </c>
      <c r="H13" s="109">
        <v>958433</v>
      </c>
      <c r="I13" s="112">
        <f t="shared" si="1"/>
        <v>-986927</v>
      </c>
      <c r="J13" s="112">
        <f t="shared" si="2"/>
        <v>-1019659</v>
      </c>
      <c r="L13" s="727">
        <f>D13-[28]Т4!D13</f>
        <v>0</v>
      </c>
      <c r="M13" s="727">
        <f>E13-[28]Т4!E13</f>
        <v>0</v>
      </c>
      <c r="N13" s="727">
        <f>F13-[28]Т4!F13</f>
        <v>0</v>
      </c>
      <c r="O13" s="118"/>
      <c r="R13" s="599"/>
      <c r="S13" s="600"/>
    </row>
    <row r="14" spans="1:19">
      <c r="A14" s="94"/>
      <c r="B14" s="93" t="s">
        <v>438</v>
      </c>
      <c r="C14" s="35" t="s">
        <v>33</v>
      </c>
      <c r="D14" s="104">
        <v>245565</v>
      </c>
      <c r="E14" s="582">
        <v>237733</v>
      </c>
      <c r="F14" s="583">
        <f t="shared" si="0"/>
        <v>0.96810620406002479</v>
      </c>
      <c r="G14" s="106">
        <v>247869</v>
      </c>
      <c r="H14" s="106">
        <v>246676</v>
      </c>
      <c r="I14" s="112">
        <f t="shared" si="1"/>
        <v>2304</v>
      </c>
      <c r="J14" s="112">
        <f t="shared" si="2"/>
        <v>8943</v>
      </c>
      <c r="L14" s="727">
        <f>D14-[28]Т4!D14</f>
        <v>0</v>
      </c>
      <c r="M14" s="727">
        <f>E14-[28]Т4!E14</f>
        <v>0</v>
      </c>
      <c r="N14" s="727">
        <f>F14-[28]Т4!F14</f>
        <v>0</v>
      </c>
      <c r="O14" s="118"/>
      <c r="S14" s="600"/>
    </row>
    <row r="15" spans="1:19">
      <c r="A15" s="94"/>
      <c r="B15" s="93" t="s">
        <v>439</v>
      </c>
      <c r="C15" s="35" t="s">
        <v>34</v>
      </c>
      <c r="D15" s="104">
        <v>74341</v>
      </c>
      <c r="E15" s="582">
        <v>65358</v>
      </c>
      <c r="F15" s="583">
        <f t="shared" si="0"/>
        <v>0.87916492917770817</v>
      </c>
      <c r="G15" s="106">
        <v>76914</v>
      </c>
      <c r="H15" s="106">
        <v>76776</v>
      </c>
      <c r="I15" s="112">
        <f t="shared" si="1"/>
        <v>2573</v>
      </c>
      <c r="J15" s="112">
        <f t="shared" si="2"/>
        <v>11418</v>
      </c>
      <c r="L15" s="727">
        <f>D15-[28]Т4!D15</f>
        <v>0</v>
      </c>
      <c r="M15" s="727">
        <f>E15-[28]Т4!E15</f>
        <v>0</v>
      </c>
      <c r="N15" s="727">
        <f>F15-[28]Т4!F15</f>
        <v>0</v>
      </c>
      <c r="O15" s="118"/>
      <c r="S15" s="600"/>
    </row>
    <row r="16" spans="1:19" ht="28.5" customHeight="1">
      <c r="A16" s="94"/>
      <c r="B16" s="93" t="s">
        <v>442</v>
      </c>
      <c r="C16" s="35" t="s">
        <v>35</v>
      </c>
      <c r="D16" s="104">
        <v>952087</v>
      </c>
      <c r="E16" s="582">
        <v>1275692</v>
      </c>
      <c r="F16" s="583">
        <f t="shared" si="0"/>
        <v>1.3398901570969879</v>
      </c>
      <c r="G16" s="106">
        <v>0</v>
      </c>
      <c r="H16" s="106">
        <v>271035</v>
      </c>
      <c r="I16" s="112">
        <f t="shared" si="1"/>
        <v>-952087</v>
      </c>
      <c r="J16" s="112">
        <f t="shared" si="2"/>
        <v>-1004657</v>
      </c>
      <c r="L16" s="727">
        <f>D16-[28]Т4!D16</f>
        <v>0</v>
      </c>
      <c r="M16" s="727">
        <f>E16-[28]Т4!E16</f>
        <v>0</v>
      </c>
      <c r="N16" s="727">
        <f>F16-[28]Т4!F16</f>
        <v>0</v>
      </c>
      <c r="O16" s="118"/>
      <c r="S16" s="600"/>
    </row>
    <row r="17" spans="1:19">
      <c r="A17" s="94"/>
      <c r="B17" s="93" t="s">
        <v>440</v>
      </c>
      <c r="C17" s="35" t="s">
        <v>36</v>
      </c>
      <c r="D17" s="104">
        <v>328348</v>
      </c>
      <c r="E17" s="582">
        <v>268763</v>
      </c>
      <c r="F17" s="583">
        <f t="shared" si="0"/>
        <v>0.8185309488713195</v>
      </c>
      <c r="G17" s="106">
        <v>288631</v>
      </c>
      <c r="H17" s="106">
        <v>288455</v>
      </c>
      <c r="I17" s="112">
        <f t="shared" si="1"/>
        <v>-39717</v>
      </c>
      <c r="J17" s="112">
        <f t="shared" si="2"/>
        <v>19692</v>
      </c>
      <c r="L17" s="727">
        <f>D17-[28]Т4!D17</f>
        <v>0</v>
      </c>
      <c r="M17" s="727">
        <f>E17-[28]Т4!E17</f>
        <v>0</v>
      </c>
      <c r="N17" s="727">
        <f>F17-[28]Т4!F17</f>
        <v>0</v>
      </c>
      <c r="O17" s="118"/>
      <c r="S17" s="600"/>
    </row>
    <row r="18" spans="1:19">
      <c r="A18" s="94"/>
      <c r="B18" s="93" t="s">
        <v>441</v>
      </c>
      <c r="C18" s="36" t="s">
        <v>37</v>
      </c>
      <c r="D18" s="104">
        <v>0</v>
      </c>
      <c r="E18" s="582">
        <v>130546</v>
      </c>
      <c r="F18" s="583"/>
      <c r="G18" s="106">
        <v>0</v>
      </c>
      <c r="H18" s="106">
        <v>75491</v>
      </c>
      <c r="I18" s="112">
        <f t="shared" si="1"/>
        <v>0</v>
      </c>
      <c r="J18" s="112">
        <f t="shared" si="2"/>
        <v>-55055</v>
      </c>
      <c r="L18" s="727">
        <f>D18-[28]Т4!D18</f>
        <v>0</v>
      </c>
      <c r="M18" s="727">
        <f>E18-[28]Т4!E18</f>
        <v>0</v>
      </c>
      <c r="N18" s="727" t="e">
        <f>F18-[28]Т4!F18</f>
        <v>#DIV/0!</v>
      </c>
      <c r="O18" s="118"/>
      <c r="S18" s="600"/>
    </row>
    <row r="19" spans="1:19" s="109" customFormat="1" ht="14.25">
      <c r="A19" s="86" t="s">
        <v>38</v>
      </c>
      <c r="B19" s="90" t="s">
        <v>39</v>
      </c>
      <c r="C19" s="34" t="s">
        <v>40</v>
      </c>
      <c r="D19" s="91">
        <f>SUM(D20:D22)</f>
        <v>3465189</v>
      </c>
      <c r="E19" s="91">
        <f>SUM(E20:E22)</f>
        <v>3408747</v>
      </c>
      <c r="F19" s="584">
        <f t="shared" si="0"/>
        <v>0.98371171096295185</v>
      </c>
      <c r="G19" s="109">
        <v>3276536</v>
      </c>
      <c r="H19" s="109">
        <v>3276028</v>
      </c>
      <c r="I19" s="112">
        <f t="shared" si="1"/>
        <v>-188653</v>
      </c>
      <c r="J19" s="112">
        <f t="shared" si="2"/>
        <v>-132719</v>
      </c>
      <c r="L19" s="727">
        <f>D19-[28]Т4!D19</f>
        <v>0</v>
      </c>
      <c r="M19" s="727">
        <f>E19-[28]Т4!E19</f>
        <v>0</v>
      </c>
      <c r="N19" s="727">
        <f>F19-[28]Т4!F19</f>
        <v>0</v>
      </c>
      <c r="O19" s="118"/>
      <c r="R19" s="599"/>
      <c r="S19" s="600"/>
    </row>
    <row r="20" spans="1:19" ht="30">
      <c r="A20" s="89"/>
      <c r="B20" s="95" t="s">
        <v>41</v>
      </c>
      <c r="C20" s="105" t="s">
        <v>42</v>
      </c>
      <c r="D20" s="104">
        <v>2139386</v>
      </c>
      <c r="E20" s="582">
        <v>2111417</v>
      </c>
      <c r="F20" s="583">
        <f t="shared" si="0"/>
        <v>0.98692662287216981</v>
      </c>
      <c r="G20" s="106">
        <v>2053917</v>
      </c>
      <c r="H20" s="106">
        <v>2053745</v>
      </c>
      <c r="I20" s="112">
        <f t="shared" si="1"/>
        <v>-85469</v>
      </c>
      <c r="J20" s="112">
        <f t="shared" si="2"/>
        <v>-57672</v>
      </c>
      <c r="L20" s="727">
        <f>D20-[28]Т4!D20</f>
        <v>0</v>
      </c>
      <c r="M20" s="727">
        <f>E20-[28]Т4!E20</f>
        <v>0</v>
      </c>
      <c r="N20" s="727">
        <f>F20-[28]Т4!F20</f>
        <v>0</v>
      </c>
      <c r="O20" s="118"/>
      <c r="S20" s="600"/>
    </row>
    <row r="21" spans="1:19" s="109" customFormat="1">
      <c r="A21" s="96"/>
      <c r="B21" s="95" t="s">
        <v>43</v>
      </c>
      <c r="C21" s="105" t="s">
        <v>44</v>
      </c>
      <c r="D21" s="104">
        <v>946699</v>
      </c>
      <c r="E21" s="582">
        <v>930574</v>
      </c>
      <c r="F21" s="583">
        <f t="shared" si="0"/>
        <v>0.98296713105221412</v>
      </c>
      <c r="G21" s="109">
        <v>883178</v>
      </c>
      <c r="H21" s="109">
        <v>883006</v>
      </c>
      <c r="I21" s="112">
        <f t="shared" si="1"/>
        <v>-63521</v>
      </c>
      <c r="J21" s="112">
        <f t="shared" si="2"/>
        <v>-47568</v>
      </c>
      <c r="L21" s="727">
        <f>D21-[28]Т4!D21</f>
        <v>0</v>
      </c>
      <c r="M21" s="727">
        <f>E21-[28]Т4!E21</f>
        <v>0</v>
      </c>
      <c r="N21" s="727">
        <f>F21-[28]Т4!F21</f>
        <v>0</v>
      </c>
      <c r="O21" s="118"/>
      <c r="R21" s="599"/>
      <c r="S21" s="600"/>
    </row>
    <row r="22" spans="1:19" s="109" customFormat="1" ht="17.25" customHeight="1">
      <c r="A22" s="89"/>
      <c r="B22" s="95" t="s">
        <v>45</v>
      </c>
      <c r="C22" s="105" t="s">
        <v>46</v>
      </c>
      <c r="D22" s="104">
        <v>379104</v>
      </c>
      <c r="E22" s="582">
        <v>366756</v>
      </c>
      <c r="F22" s="583">
        <f t="shared" si="0"/>
        <v>0.96742846290200046</v>
      </c>
      <c r="G22" s="109">
        <v>339441</v>
      </c>
      <c r="H22" s="109">
        <v>339277</v>
      </c>
      <c r="I22" s="112">
        <f t="shared" si="1"/>
        <v>-39663</v>
      </c>
      <c r="J22" s="112">
        <f t="shared" si="2"/>
        <v>-27479</v>
      </c>
      <c r="L22" s="727">
        <f>D22-[28]Т4!D22</f>
        <v>0</v>
      </c>
      <c r="M22" s="727">
        <f>E22-[28]Т4!E22</f>
        <v>0</v>
      </c>
      <c r="N22" s="727">
        <f>F22-[28]Т4!F22</f>
        <v>0</v>
      </c>
      <c r="O22" s="118"/>
      <c r="R22" s="599"/>
      <c r="S22" s="600"/>
    </row>
    <row r="23" spans="1:19" s="109" customFormat="1" ht="14.25">
      <c r="A23" s="86" t="s">
        <v>47</v>
      </c>
      <c r="B23" s="90" t="s">
        <v>448</v>
      </c>
      <c r="C23" s="88" t="s">
        <v>48</v>
      </c>
      <c r="D23" s="91">
        <f>SUM(D24:D37)</f>
        <v>4432006.37</v>
      </c>
      <c r="E23" s="91">
        <f>SUM(E24:E37)</f>
        <v>3800738</v>
      </c>
      <c r="F23" s="584">
        <f t="shared" si="0"/>
        <v>0.85756600570950892</v>
      </c>
      <c r="G23" s="109">
        <v>4485792</v>
      </c>
      <c r="H23" s="109">
        <v>4204219</v>
      </c>
      <c r="I23" s="112">
        <f t="shared" si="1"/>
        <v>53785.629999999888</v>
      </c>
      <c r="J23" s="112">
        <f t="shared" si="2"/>
        <v>403481</v>
      </c>
      <c r="L23" s="727">
        <f>D23-[28]Т4!D23</f>
        <v>0</v>
      </c>
      <c r="M23" s="727">
        <f>E23-[28]Т4!E23</f>
        <v>0</v>
      </c>
      <c r="N23" s="727">
        <f>F23-[28]Т4!F23</f>
        <v>0</v>
      </c>
      <c r="O23" s="586"/>
      <c r="R23" s="601"/>
      <c r="S23" s="600"/>
    </row>
    <row r="24" spans="1:19" s="109" customFormat="1">
      <c r="A24" s="86"/>
      <c r="B24" s="97" t="s">
        <v>49</v>
      </c>
      <c r="C24" s="35" t="s">
        <v>50</v>
      </c>
      <c r="D24" s="104">
        <v>0</v>
      </c>
      <c r="E24" s="582">
        <v>0</v>
      </c>
      <c r="F24" s="583"/>
      <c r="G24" s="109">
        <v>711857</v>
      </c>
      <c r="H24" s="109">
        <v>704284</v>
      </c>
      <c r="I24" s="112">
        <f t="shared" si="1"/>
        <v>711857</v>
      </c>
      <c r="J24" s="112">
        <f t="shared" si="2"/>
        <v>704284</v>
      </c>
      <c r="L24" s="727">
        <f>D24-[28]Т4!D24</f>
        <v>0</v>
      </c>
      <c r="M24" s="727">
        <f>E24-[28]Т4!E24</f>
        <v>0</v>
      </c>
      <c r="N24" s="727" t="e">
        <f>F24-[28]Т4!F24</f>
        <v>#DIV/0!</v>
      </c>
      <c r="O24" s="586"/>
      <c r="R24" s="599"/>
      <c r="S24" s="600"/>
    </row>
    <row r="25" spans="1:19" s="109" customFormat="1" ht="30">
      <c r="A25" s="94"/>
      <c r="B25" s="97" t="s">
        <v>51</v>
      </c>
      <c r="C25" s="35" t="s">
        <v>52</v>
      </c>
      <c r="D25" s="104">
        <v>7903</v>
      </c>
      <c r="E25" s="582">
        <v>4122</v>
      </c>
      <c r="F25" s="583">
        <f t="shared" si="0"/>
        <v>0.52157408579020625</v>
      </c>
      <c r="G25" s="109">
        <v>3504</v>
      </c>
      <c r="H25" s="109">
        <v>3412</v>
      </c>
      <c r="I25" s="112">
        <f t="shared" si="1"/>
        <v>-4399</v>
      </c>
      <c r="J25" s="112">
        <f t="shared" si="2"/>
        <v>-710</v>
      </c>
      <c r="L25" s="727">
        <f>D25-[28]Т4!D25</f>
        <v>0</v>
      </c>
      <c r="M25" s="727">
        <f>E25-[28]Т4!E25</f>
        <v>0</v>
      </c>
      <c r="N25" s="727">
        <f>F25-[28]Т4!F25</f>
        <v>0</v>
      </c>
      <c r="O25" s="586"/>
      <c r="R25" s="599"/>
      <c r="S25" s="600"/>
    </row>
    <row r="26" spans="1:19" s="109" customFormat="1">
      <c r="A26" s="94"/>
      <c r="B26" s="97" t="s">
        <v>53</v>
      </c>
      <c r="C26" s="35" t="s">
        <v>54</v>
      </c>
      <c r="D26" s="104">
        <v>802107</v>
      </c>
      <c r="E26" s="582">
        <v>755261</v>
      </c>
      <c r="F26" s="583">
        <f t="shared" si="0"/>
        <v>0.94159632069038168</v>
      </c>
      <c r="G26" s="109">
        <v>679640</v>
      </c>
      <c r="H26" s="109">
        <v>679385</v>
      </c>
      <c r="I26" s="112">
        <f t="shared" si="1"/>
        <v>-122467</v>
      </c>
      <c r="J26" s="112">
        <f t="shared" si="2"/>
        <v>-75876</v>
      </c>
      <c r="L26" s="727">
        <f>D26-[28]Т4!D26</f>
        <v>0</v>
      </c>
      <c r="M26" s="727">
        <f>E26-[28]Т4!E26</f>
        <v>0</v>
      </c>
      <c r="N26" s="727">
        <f>F26-[28]Т4!F26</f>
        <v>0</v>
      </c>
      <c r="O26" s="586"/>
      <c r="R26" s="599"/>
      <c r="S26" s="600"/>
    </row>
    <row r="27" spans="1:19" s="109" customFormat="1">
      <c r="A27" s="94"/>
      <c r="B27" s="97" t="s">
        <v>55</v>
      </c>
      <c r="C27" s="35" t="s">
        <v>56</v>
      </c>
      <c r="D27" s="104">
        <v>1251465</v>
      </c>
      <c r="E27" s="582">
        <v>1203194</v>
      </c>
      <c r="F27" s="583">
        <f t="shared" si="0"/>
        <v>0.9614284059082755</v>
      </c>
      <c r="G27" s="109">
        <v>1074969</v>
      </c>
      <c r="H27" s="109">
        <v>1074772</v>
      </c>
      <c r="I27" s="112">
        <f t="shared" si="1"/>
        <v>-176496</v>
      </c>
      <c r="J27" s="112">
        <f t="shared" si="2"/>
        <v>-128422</v>
      </c>
      <c r="L27" s="727">
        <f>D27-[28]Т4!D27</f>
        <v>0</v>
      </c>
      <c r="M27" s="727">
        <f>E27-[28]Т4!E27</f>
        <v>0</v>
      </c>
      <c r="N27" s="727">
        <f>F27-[28]Т4!F27</f>
        <v>0</v>
      </c>
      <c r="O27" s="586"/>
      <c r="R27" s="599"/>
      <c r="S27" s="600"/>
    </row>
    <row r="28" spans="1:19" s="109" customFormat="1">
      <c r="A28" s="98"/>
      <c r="B28" s="97" t="s">
        <v>57</v>
      </c>
      <c r="C28" s="35" t="s">
        <v>58</v>
      </c>
      <c r="D28" s="104">
        <v>1068568</v>
      </c>
      <c r="E28" s="582">
        <v>1017677</v>
      </c>
      <c r="F28" s="583">
        <f t="shared" si="0"/>
        <v>0.95237457981148599</v>
      </c>
      <c r="G28" s="109">
        <v>926214</v>
      </c>
      <c r="H28" s="109">
        <v>926004</v>
      </c>
      <c r="I28" s="112">
        <f t="shared" si="1"/>
        <v>-142354</v>
      </c>
      <c r="J28" s="112">
        <f t="shared" si="2"/>
        <v>-91673</v>
      </c>
      <c r="L28" s="727">
        <f>D28-[28]Т4!D28</f>
        <v>0</v>
      </c>
      <c r="M28" s="727">
        <f>E28-[28]Т4!E28</f>
        <v>0</v>
      </c>
      <c r="N28" s="727">
        <f>F28-[28]Т4!F28</f>
        <v>0</v>
      </c>
      <c r="O28" s="586"/>
      <c r="R28" s="599"/>
      <c r="S28" s="600"/>
    </row>
    <row r="29" spans="1:19" s="109" customFormat="1">
      <c r="A29" s="94"/>
      <c r="B29" s="97" t="s">
        <v>59</v>
      </c>
      <c r="C29" s="35" t="s">
        <v>60</v>
      </c>
      <c r="D29" s="104">
        <v>200169</v>
      </c>
      <c r="E29" s="582">
        <v>192249</v>
      </c>
      <c r="F29" s="583">
        <f t="shared" si="0"/>
        <v>0.96043343374848256</v>
      </c>
      <c r="G29" s="109">
        <v>103801</v>
      </c>
      <c r="H29" s="109">
        <v>103707</v>
      </c>
      <c r="I29" s="112">
        <f t="shared" si="1"/>
        <v>-96368</v>
      </c>
      <c r="J29" s="112">
        <f t="shared" si="2"/>
        <v>-88542</v>
      </c>
      <c r="L29" s="727">
        <f>D29-[28]Т4!D29</f>
        <v>0</v>
      </c>
      <c r="M29" s="727">
        <f>E29-[28]Т4!E29</f>
        <v>0</v>
      </c>
      <c r="N29" s="727">
        <f>F29-[28]Т4!F29</f>
        <v>0</v>
      </c>
      <c r="O29" s="586"/>
      <c r="R29" s="599"/>
      <c r="S29" s="600"/>
    </row>
    <row r="30" spans="1:19" s="109" customFormat="1" ht="30">
      <c r="A30" s="94"/>
      <c r="B30" s="97" t="s">
        <v>61</v>
      </c>
      <c r="C30" s="35" t="s">
        <v>62</v>
      </c>
      <c r="D30" s="104">
        <v>226493</v>
      </c>
      <c r="E30" s="582">
        <v>201410</v>
      </c>
      <c r="F30" s="583">
        <f t="shared" si="0"/>
        <v>0.88925485555844996</v>
      </c>
      <c r="G30" s="109">
        <v>248637</v>
      </c>
      <c r="H30" s="109">
        <v>247658</v>
      </c>
      <c r="I30" s="112">
        <f t="shared" si="1"/>
        <v>22144</v>
      </c>
      <c r="J30" s="112">
        <f t="shared" si="2"/>
        <v>46248</v>
      </c>
      <c r="L30" s="727">
        <f>D30-[28]Т4!D30</f>
        <v>0</v>
      </c>
      <c r="M30" s="727">
        <f>E30-[28]Т4!E30</f>
        <v>0</v>
      </c>
      <c r="N30" s="727">
        <f>F30-[28]Т4!F30</f>
        <v>0</v>
      </c>
      <c r="O30" s="586"/>
      <c r="R30" s="599"/>
      <c r="S30" s="600"/>
    </row>
    <row r="31" spans="1:19">
      <c r="A31" s="94"/>
      <c r="B31" s="99" t="s">
        <v>63</v>
      </c>
      <c r="C31" s="35" t="s">
        <v>64</v>
      </c>
      <c r="D31" s="104">
        <v>224618</v>
      </c>
      <c r="E31" s="582">
        <v>205571</v>
      </c>
      <c r="F31" s="583">
        <f t="shared" si="0"/>
        <v>0.91520269969459256</v>
      </c>
      <c r="G31" s="106">
        <v>259752</v>
      </c>
      <c r="H31" s="106">
        <v>259360</v>
      </c>
      <c r="I31" s="112">
        <f t="shared" si="1"/>
        <v>35134</v>
      </c>
      <c r="J31" s="112">
        <f t="shared" si="2"/>
        <v>53789</v>
      </c>
      <c r="L31" s="727">
        <f>D31-[28]Т4!D31</f>
        <v>0</v>
      </c>
      <c r="M31" s="727">
        <f>E31-[28]Т4!E31</f>
        <v>0</v>
      </c>
      <c r="N31" s="727">
        <f>F31-[28]Т4!F31</f>
        <v>0</v>
      </c>
      <c r="O31" s="586"/>
      <c r="S31" s="600"/>
    </row>
    <row r="32" spans="1:19" ht="18.75" hidden="1" customHeight="1">
      <c r="A32" s="94"/>
      <c r="B32" s="100" t="s">
        <v>65</v>
      </c>
      <c r="C32" s="35" t="s">
        <v>66</v>
      </c>
      <c r="D32" s="104">
        <v>0</v>
      </c>
      <c r="E32" s="582">
        <v>0</v>
      </c>
      <c r="F32" s="583"/>
      <c r="G32" s="106">
        <v>0</v>
      </c>
      <c r="H32" s="106">
        <v>0</v>
      </c>
      <c r="I32" s="112">
        <f t="shared" si="1"/>
        <v>0</v>
      </c>
      <c r="J32" s="112">
        <f t="shared" si="2"/>
        <v>0</v>
      </c>
      <c r="L32" s="727">
        <f>D32-[28]Т4!D32</f>
        <v>0</v>
      </c>
      <c r="M32" s="727">
        <f>E32-[28]Т4!E32</f>
        <v>0</v>
      </c>
      <c r="N32" s="727" t="e">
        <f>F32-[28]Т4!F32</f>
        <v>#DIV/0!</v>
      </c>
      <c r="O32" s="586"/>
      <c r="S32" s="600"/>
    </row>
    <row r="33" spans="1:19" s="109" customFormat="1" hidden="1">
      <c r="A33" s="94"/>
      <c r="B33" s="99" t="s">
        <v>67</v>
      </c>
      <c r="C33" s="35" t="s">
        <v>68</v>
      </c>
      <c r="D33" s="104">
        <v>0</v>
      </c>
      <c r="E33" s="582">
        <v>0</v>
      </c>
      <c r="F33" s="583"/>
      <c r="G33" s="109">
        <v>0</v>
      </c>
      <c r="H33" s="109">
        <v>0</v>
      </c>
      <c r="I33" s="112">
        <f t="shared" si="1"/>
        <v>0</v>
      </c>
      <c r="J33" s="112">
        <f t="shared" si="2"/>
        <v>0</v>
      </c>
      <c r="L33" s="727">
        <f>D33-[28]Т4!D33</f>
        <v>0</v>
      </c>
      <c r="M33" s="727">
        <f>E33-[28]Т4!E33</f>
        <v>0</v>
      </c>
      <c r="N33" s="727" t="e">
        <f>F33-[28]Т4!F33</f>
        <v>#DIV/0!</v>
      </c>
      <c r="O33" s="586"/>
      <c r="R33" s="599"/>
      <c r="S33" s="600"/>
    </row>
    <row r="34" spans="1:19" ht="18.75" hidden="1" customHeight="1">
      <c r="A34" s="94"/>
      <c r="B34" s="99" t="s">
        <v>69</v>
      </c>
      <c r="C34" s="35" t="s">
        <v>70</v>
      </c>
      <c r="D34" s="104">
        <v>0</v>
      </c>
      <c r="E34" s="582">
        <v>0</v>
      </c>
      <c r="F34" s="583"/>
      <c r="G34" s="106">
        <v>0</v>
      </c>
      <c r="H34" s="106">
        <v>0</v>
      </c>
      <c r="I34" s="112">
        <f t="shared" si="1"/>
        <v>0</v>
      </c>
      <c r="J34" s="112">
        <f t="shared" si="2"/>
        <v>0</v>
      </c>
      <c r="L34" s="727">
        <f>D34-[28]Т4!D34</f>
        <v>0</v>
      </c>
      <c r="M34" s="727">
        <f>E34-[28]Т4!E34</f>
        <v>0</v>
      </c>
      <c r="N34" s="727" t="e">
        <f>F34-[28]Т4!F34</f>
        <v>#DIV/0!</v>
      </c>
      <c r="O34" s="586"/>
      <c r="S34" s="600"/>
    </row>
    <row r="35" spans="1:19" ht="30">
      <c r="A35" s="94"/>
      <c r="B35" s="99" t="s">
        <v>71</v>
      </c>
      <c r="C35" s="35" t="s">
        <v>72</v>
      </c>
      <c r="D35" s="104">
        <v>405892.37</v>
      </c>
      <c r="E35" s="582">
        <v>15982</v>
      </c>
      <c r="F35" s="583">
        <f t="shared" si="0"/>
        <v>3.9374970266132375E-2</v>
      </c>
      <c r="G35" s="106">
        <v>379407</v>
      </c>
      <c r="H35" s="106">
        <v>108204</v>
      </c>
      <c r="I35" s="112">
        <f t="shared" si="1"/>
        <v>-26485.369999999995</v>
      </c>
      <c r="J35" s="112">
        <f t="shared" si="2"/>
        <v>92222</v>
      </c>
      <c r="L35" s="727">
        <f>D35-[28]Т4!D35</f>
        <v>0</v>
      </c>
      <c r="M35" s="727">
        <f>E35-[28]Т4!E35</f>
        <v>0</v>
      </c>
      <c r="N35" s="727">
        <f>F35-[28]Т4!F35</f>
        <v>0</v>
      </c>
      <c r="O35" s="586"/>
      <c r="S35" s="600"/>
    </row>
    <row r="36" spans="1:19" ht="30">
      <c r="A36" s="98"/>
      <c r="B36" s="99" t="s">
        <v>73</v>
      </c>
      <c r="C36" s="35" t="s">
        <v>74</v>
      </c>
      <c r="D36" s="104">
        <v>238946</v>
      </c>
      <c r="E36" s="582">
        <v>199612</v>
      </c>
      <c r="F36" s="583">
        <f t="shared" si="0"/>
        <v>0.83538540088555568</v>
      </c>
      <c r="G36" s="106">
        <v>88827</v>
      </c>
      <c r="H36" s="106">
        <v>88286</v>
      </c>
      <c r="I36" s="112">
        <f t="shared" si="1"/>
        <v>-150119</v>
      </c>
      <c r="J36" s="112">
        <f t="shared" si="2"/>
        <v>-111326</v>
      </c>
      <c r="L36" s="727">
        <f>D36-[28]Т4!D36</f>
        <v>0</v>
      </c>
      <c r="M36" s="727">
        <f>E36-[28]Т4!E36</f>
        <v>0</v>
      </c>
      <c r="N36" s="727">
        <f>F36-[28]Т4!F36</f>
        <v>0</v>
      </c>
      <c r="O36" s="586"/>
      <c r="S36" s="600"/>
    </row>
    <row r="37" spans="1:19" ht="30">
      <c r="A37" s="98"/>
      <c r="B37" s="99" t="s">
        <v>75</v>
      </c>
      <c r="C37" s="35" t="s">
        <v>76</v>
      </c>
      <c r="D37" s="104">
        <v>5845</v>
      </c>
      <c r="E37" s="582">
        <v>5660</v>
      </c>
      <c r="F37" s="583">
        <f t="shared" si="0"/>
        <v>0.96834901625320791</v>
      </c>
      <c r="G37" s="106">
        <v>9184</v>
      </c>
      <c r="H37" s="106">
        <v>9147</v>
      </c>
      <c r="I37" s="112">
        <f t="shared" si="1"/>
        <v>3339</v>
      </c>
      <c r="J37" s="112">
        <f t="shared" si="2"/>
        <v>3487</v>
      </c>
      <c r="L37" s="727">
        <f>D37-[28]Т4!D37</f>
        <v>0</v>
      </c>
      <c r="M37" s="727">
        <f>E37-[28]Т4!E37</f>
        <v>0</v>
      </c>
      <c r="N37" s="727">
        <f>F37-[28]Т4!F37</f>
        <v>0</v>
      </c>
      <c r="O37" s="586"/>
      <c r="S37" s="600"/>
    </row>
    <row r="38" spans="1:19">
      <c r="A38" s="86" t="s">
        <v>77</v>
      </c>
      <c r="B38" s="90" t="s">
        <v>78</v>
      </c>
      <c r="C38" s="144" t="s">
        <v>79</v>
      </c>
      <c r="D38" s="91">
        <f>SUM(D39:D44,D46)</f>
        <v>2174963945</v>
      </c>
      <c r="E38" s="91">
        <f>SUM(E39:E44,E46)</f>
        <v>2167283955</v>
      </c>
      <c r="F38" s="583">
        <f t="shared" si="0"/>
        <v>0.99646891158004924</v>
      </c>
      <c r="G38" s="106">
        <v>1511815604.2280002</v>
      </c>
      <c r="H38" s="106">
        <v>1511780004</v>
      </c>
      <c r="I38" s="112">
        <f t="shared" si="1"/>
        <v>-663148340.77199984</v>
      </c>
      <c r="J38" s="112">
        <f t="shared" si="2"/>
        <v>-655503951</v>
      </c>
      <c r="L38" s="727">
        <f>D38-[28]Т4!D38</f>
        <v>0</v>
      </c>
      <c r="M38" s="727">
        <f>E38-[28]Т4!E38</f>
        <v>0</v>
      </c>
      <c r="N38" s="727">
        <f>F38-[28]Т4!F38</f>
        <v>0</v>
      </c>
      <c r="O38" s="118"/>
    </row>
    <row r="39" spans="1:19" ht="30">
      <c r="A39" s="102" t="s">
        <v>80</v>
      </c>
      <c r="B39" s="93" t="s">
        <v>432</v>
      </c>
      <c r="C39" s="36" t="s">
        <v>81</v>
      </c>
      <c r="D39" s="104">
        <v>158785856</v>
      </c>
      <c r="E39" s="582">
        <v>158453459</v>
      </c>
      <c r="F39" s="583">
        <f t="shared" si="0"/>
        <v>0.99790663344725117</v>
      </c>
      <c r="G39" s="106">
        <v>123491917.748</v>
      </c>
      <c r="H39" s="106">
        <v>123491697</v>
      </c>
      <c r="I39" s="112">
        <f t="shared" si="1"/>
        <v>-35293938.252000004</v>
      </c>
      <c r="J39" s="112">
        <f t="shared" si="2"/>
        <v>-34961762</v>
      </c>
      <c r="L39" s="727">
        <f>D39-[28]Т4!D39</f>
        <v>0</v>
      </c>
      <c r="M39" s="727">
        <f>E39-[28]Т4!E39</f>
        <v>0</v>
      </c>
      <c r="N39" s="727">
        <f>F39-[28]Т4!F39</f>
        <v>0</v>
      </c>
      <c r="O39" s="118"/>
    </row>
    <row r="40" spans="1:19" ht="30">
      <c r="A40" s="102" t="s">
        <v>82</v>
      </c>
      <c r="B40" s="93" t="s">
        <v>433</v>
      </c>
      <c r="C40" s="36" t="s">
        <v>83</v>
      </c>
      <c r="D40" s="104">
        <v>163099039</v>
      </c>
      <c r="E40" s="582">
        <v>163009670</v>
      </c>
      <c r="F40" s="583">
        <f t="shared" si="0"/>
        <v>0.9994520568573062</v>
      </c>
      <c r="G40" s="106">
        <v>133222499.03999998</v>
      </c>
      <c r="H40" s="106">
        <v>133202295</v>
      </c>
      <c r="I40" s="112">
        <f t="shared" si="1"/>
        <v>-29876539.960000023</v>
      </c>
      <c r="J40" s="112">
        <f t="shared" si="2"/>
        <v>-29807375</v>
      </c>
      <c r="L40" s="727">
        <f>D40-[28]Т4!D40</f>
        <v>0</v>
      </c>
      <c r="M40" s="727">
        <f>E40-[28]Т4!E40</f>
        <v>0</v>
      </c>
      <c r="N40" s="727">
        <f>F40-[28]Т4!F40</f>
        <v>0</v>
      </c>
      <c r="O40" s="118"/>
    </row>
    <row r="41" spans="1:19">
      <c r="A41" s="102" t="s">
        <v>84</v>
      </c>
      <c r="B41" s="93" t="s">
        <v>434</v>
      </c>
      <c r="C41" s="36" t="s">
        <v>85</v>
      </c>
      <c r="D41" s="104">
        <v>97130110</v>
      </c>
      <c r="E41" s="582">
        <v>97048078</v>
      </c>
      <c r="F41" s="583">
        <f t="shared" si="0"/>
        <v>0.99915544211779439</v>
      </c>
      <c r="G41" s="106">
        <v>77488511.160000011</v>
      </c>
      <c r="H41" s="106">
        <v>77488301</v>
      </c>
      <c r="I41" s="112">
        <f t="shared" si="1"/>
        <v>-19641598.839999989</v>
      </c>
      <c r="J41" s="112">
        <f t="shared" si="2"/>
        <v>-19559777</v>
      </c>
      <c r="L41" s="727">
        <f>D41-[28]Т4!D41</f>
        <v>0</v>
      </c>
      <c r="M41" s="727">
        <f>E41-[28]Т4!E41</f>
        <v>0</v>
      </c>
      <c r="N41" s="727">
        <f>F41-[28]Т4!F41</f>
        <v>0</v>
      </c>
      <c r="O41" s="118"/>
    </row>
    <row r="42" spans="1:19" ht="30">
      <c r="A42" s="102" t="s">
        <v>86</v>
      </c>
      <c r="B42" s="93" t="s">
        <v>435</v>
      </c>
      <c r="C42" s="36" t="s">
        <v>87</v>
      </c>
      <c r="D42" s="104">
        <v>65539594</v>
      </c>
      <c r="E42" s="582">
        <v>65519675</v>
      </c>
      <c r="F42" s="583">
        <f t="shared" si="0"/>
        <v>0.99969607684783646</v>
      </c>
      <c r="G42" s="106">
        <v>57052463.640000008</v>
      </c>
      <c r="H42" s="106">
        <v>57044957</v>
      </c>
      <c r="I42" s="112">
        <f t="shared" si="1"/>
        <v>-8487130.359999992</v>
      </c>
      <c r="J42" s="112">
        <f t="shared" si="2"/>
        <v>-8474718</v>
      </c>
      <c r="L42" s="727">
        <f>D42-[28]Т4!D42</f>
        <v>0</v>
      </c>
      <c r="M42" s="727">
        <f>E42-[28]Т4!E42</f>
        <v>0</v>
      </c>
      <c r="N42" s="727">
        <f>F42-[28]Т4!F42</f>
        <v>0</v>
      </c>
      <c r="O42" s="118"/>
    </row>
    <row r="43" spans="1:19" ht="45">
      <c r="A43" s="102" t="s">
        <v>88</v>
      </c>
      <c r="B43" s="93" t="s">
        <v>443</v>
      </c>
      <c r="C43" s="36" t="s">
        <v>89</v>
      </c>
      <c r="D43" s="104">
        <v>519799463</v>
      </c>
      <c r="E43" s="582">
        <v>515531003</v>
      </c>
      <c r="F43" s="583">
        <f t="shared" si="0"/>
        <v>0.99178825623373146</v>
      </c>
      <c r="G43" s="106">
        <v>220016924.73000002</v>
      </c>
      <c r="H43" s="106">
        <v>220016912</v>
      </c>
      <c r="I43" s="112">
        <f t="shared" si="1"/>
        <v>-299782538.26999998</v>
      </c>
      <c r="J43" s="112">
        <f t="shared" si="2"/>
        <v>-295514091</v>
      </c>
      <c r="L43" s="727">
        <f>D43-[28]Т4!D43</f>
        <v>0</v>
      </c>
      <c r="M43" s="727">
        <f>E43-[28]Т4!E43</f>
        <v>0</v>
      </c>
      <c r="N43" s="727">
        <f>F43-[28]Т4!F43</f>
        <v>0</v>
      </c>
      <c r="O43" s="118"/>
    </row>
    <row r="44" spans="1:19" ht="30">
      <c r="A44" s="102" t="s">
        <v>90</v>
      </c>
      <c r="B44" s="93" t="s">
        <v>444</v>
      </c>
      <c r="C44" s="36" t="s">
        <v>91</v>
      </c>
      <c r="D44" s="104">
        <v>1166038524</v>
      </c>
      <c r="E44" s="582">
        <v>1163156229</v>
      </c>
      <c r="F44" s="583">
        <f t="shared" si="0"/>
        <v>0.99752813055428691</v>
      </c>
      <c r="G44" s="106">
        <v>899971621.37000012</v>
      </c>
      <c r="H44" s="106">
        <v>899964177</v>
      </c>
      <c r="I44" s="112">
        <f t="shared" si="1"/>
        <v>-266066902.62999988</v>
      </c>
      <c r="J44" s="112">
        <f t="shared" si="2"/>
        <v>-263192052</v>
      </c>
      <c r="L44" s="727">
        <f>D44-[28]Т4!D44</f>
        <v>0</v>
      </c>
      <c r="M44" s="727">
        <f>E44-[28]Т4!E44</f>
        <v>0</v>
      </c>
      <c r="N44" s="727">
        <f>F44-[28]Т4!F44</f>
        <v>0</v>
      </c>
      <c r="O44" s="118"/>
    </row>
    <row r="45" spans="1:19" ht="29.25">
      <c r="A45" s="102" t="s">
        <v>363</v>
      </c>
      <c r="B45" s="85" t="s">
        <v>376</v>
      </c>
      <c r="C45" s="34"/>
      <c r="D45" s="104">
        <v>3335860</v>
      </c>
      <c r="E45" s="582">
        <v>3333020</v>
      </c>
      <c r="F45" s="583">
        <f t="shared" si="0"/>
        <v>0.99914864532684222</v>
      </c>
      <c r="G45" s="106">
        <v>1654840</v>
      </c>
      <c r="H45" s="106">
        <v>1654840</v>
      </c>
      <c r="I45" s="112">
        <f t="shared" si="1"/>
        <v>-1681020</v>
      </c>
      <c r="J45" s="112">
        <f t="shared" si="2"/>
        <v>-1678180</v>
      </c>
      <c r="L45" s="727">
        <f>D45-[28]Т4!D45</f>
        <v>0</v>
      </c>
      <c r="M45" s="727">
        <f>E45-[28]Т4!E45</f>
        <v>0</v>
      </c>
      <c r="N45" s="727">
        <f>F45-[28]Т4!F45</f>
        <v>0</v>
      </c>
      <c r="O45" s="118"/>
    </row>
    <row r="46" spans="1:19" s="149" customFormat="1" ht="28.5">
      <c r="A46" s="145" t="s">
        <v>92</v>
      </c>
      <c r="B46" s="146" t="s">
        <v>456</v>
      </c>
      <c r="C46" s="147" t="s">
        <v>93</v>
      </c>
      <c r="D46" s="148">
        <f>D47</f>
        <v>4571359</v>
      </c>
      <c r="E46" s="148">
        <f>E47</f>
        <v>4565841</v>
      </c>
      <c r="F46" s="585">
        <f t="shared" si="0"/>
        <v>0.998792919129738</v>
      </c>
      <c r="G46" s="149">
        <v>12511018.739999998</v>
      </c>
      <c r="H46" s="149">
        <v>12511008</v>
      </c>
      <c r="I46" s="150">
        <f t="shared" si="1"/>
        <v>7939659.7399999984</v>
      </c>
      <c r="J46" s="150">
        <f t="shared" si="2"/>
        <v>7945167</v>
      </c>
      <c r="L46" s="727">
        <f>D46-[28]Т4!D46</f>
        <v>0</v>
      </c>
      <c r="M46" s="727">
        <f>E46-[28]Т4!E46</f>
        <v>0</v>
      </c>
      <c r="N46" s="727">
        <f>F46-[28]Т4!F46</f>
        <v>0</v>
      </c>
      <c r="O46" s="118"/>
      <c r="R46" s="599"/>
      <c r="S46" s="599"/>
    </row>
    <row r="47" spans="1:19" ht="60">
      <c r="A47" s="103" t="s">
        <v>453</v>
      </c>
      <c r="B47" s="93" t="s">
        <v>664</v>
      </c>
      <c r="C47" s="113"/>
      <c r="D47" s="114">
        <f>1240738+D48</f>
        <v>4571359</v>
      </c>
      <c r="E47" s="114">
        <f>1235234+E48</f>
        <v>4565841</v>
      </c>
      <c r="F47" s="583">
        <f t="shared" si="0"/>
        <v>0.998792919129738</v>
      </c>
      <c r="G47" s="106">
        <v>571666.54</v>
      </c>
      <c r="H47" s="106">
        <v>571665</v>
      </c>
      <c r="I47" s="112">
        <f t="shared" si="1"/>
        <v>-3999692.46</v>
      </c>
      <c r="J47" s="112">
        <f t="shared" si="2"/>
        <v>-3994176</v>
      </c>
      <c r="L47" s="727">
        <f>D47-[28]Т4!D47</f>
        <v>0</v>
      </c>
      <c r="M47" s="727">
        <f>E47-[28]Т4!E47</f>
        <v>0</v>
      </c>
      <c r="N47" s="727">
        <f>F47-[28]Т4!F47</f>
        <v>0</v>
      </c>
      <c r="O47" s="118"/>
    </row>
    <row r="48" spans="1:19" s="715" customFormat="1" ht="35.25" hidden="1" customHeight="1">
      <c r="A48" s="709"/>
      <c r="B48" s="710" t="s">
        <v>604</v>
      </c>
      <c r="C48" s="711"/>
      <c r="D48" s="712">
        <v>3330621</v>
      </c>
      <c r="E48" s="713">
        <v>3330607</v>
      </c>
      <c r="F48" s="714">
        <f t="shared" si="0"/>
        <v>0.99999579657967685</v>
      </c>
      <c r="G48" s="715">
        <v>11939352.200000001</v>
      </c>
      <c r="H48" s="715">
        <v>11939343</v>
      </c>
      <c r="I48" s="716">
        <f t="shared" si="1"/>
        <v>8608731.2000000011</v>
      </c>
      <c r="J48" s="716">
        <f t="shared" si="2"/>
        <v>8608736</v>
      </c>
      <c r="L48" s="717"/>
      <c r="M48" s="717"/>
      <c r="O48" s="718"/>
    </row>
  </sheetData>
  <mergeCells count="16">
    <mergeCell ref="G3:G4"/>
    <mergeCell ref="H3:H4"/>
    <mergeCell ref="P3:P4"/>
    <mergeCell ref="A1:F1"/>
    <mergeCell ref="A3:B4"/>
    <mergeCell ref="C3:C4"/>
    <mergeCell ref="D3:D4"/>
    <mergeCell ref="E3:E4"/>
    <mergeCell ref="K3:K4"/>
    <mergeCell ref="L3:L4"/>
    <mergeCell ref="Q3:Q4"/>
    <mergeCell ref="R3:R4"/>
    <mergeCell ref="S3:S4"/>
    <mergeCell ref="M3:M4"/>
    <mergeCell ref="I3:I4"/>
    <mergeCell ref="J3:J4"/>
  </mergeCells>
  <phoneticPr fontId="3" type="noConversion"/>
  <dataValidations count="1">
    <dataValidation allowBlank="1" showInputMessage="1" showErrorMessage="1" errorTitle="Грешка" error="Въведете стойността в лева" sqref="D3:N3 F4 P3:S3 N4"/>
  </dataValidations>
  <printOptions horizontalCentered="1" verticalCentered="1"/>
  <pageMargins left="0.15748031496062992" right="0.35433070866141736" top="0.19685039370078741" bottom="0.19685039370078741" header="0.15748031496062992" footer="0.15748031496062992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GB125"/>
  <sheetViews>
    <sheetView view="pageBreakPreview" zoomScale="75" zoomScaleNormal="100" workbookViewId="0">
      <pane xSplit="3" ySplit="3" topLeftCell="D4" activePane="bottomRight" state="frozen"/>
      <selection activeCell="L9" sqref="L9"/>
      <selection pane="topRight" activeCell="L9" sqref="L9"/>
      <selection pane="bottomLeft" activeCell="L9" sqref="L9"/>
      <selection pane="bottomRight" activeCell="B2" sqref="B2:C2"/>
    </sheetView>
  </sheetViews>
  <sheetFormatPr defaultRowHeight="15.75"/>
  <cols>
    <col min="1" max="1" width="7.5703125" style="457" customWidth="1"/>
    <col min="2" max="2" width="44.85546875" style="244" customWidth="1"/>
    <col min="3" max="3" width="7.5703125" style="244" customWidth="1"/>
    <col min="4" max="4" width="15" style="244" customWidth="1"/>
    <col min="5" max="5" width="16" style="488" customWidth="1"/>
    <col min="6" max="6" width="14.85546875" style="244" bestFit="1" customWidth="1"/>
    <col min="7" max="7" width="14.85546875" style="489" hidden="1" customWidth="1"/>
    <col min="8" max="8" width="14.85546875" style="471" hidden="1" customWidth="1"/>
    <col min="9" max="9" width="16.140625" style="549" customWidth="1"/>
    <col min="10" max="10" width="14.140625" style="550" hidden="1" customWidth="1"/>
    <col min="11" max="11" width="0.140625" style="551" hidden="1" customWidth="1"/>
    <col min="12" max="12" width="14.5703125" style="288" customWidth="1"/>
    <col min="13" max="13" width="14.85546875" style="550" hidden="1" customWidth="1"/>
    <col min="14" max="14" width="14.7109375" style="551" hidden="1" customWidth="1"/>
    <col min="15" max="15" width="15" style="552" hidden="1" customWidth="1"/>
    <col min="16" max="16" width="14.28515625" style="553" hidden="1" customWidth="1"/>
    <col min="17" max="17" width="13.7109375" style="472" hidden="1" customWidth="1"/>
    <col min="18" max="18" width="15.28515625" style="288" hidden="1" customWidth="1"/>
    <col min="19" max="19" width="14.7109375" style="550" hidden="1" customWidth="1"/>
    <col min="20" max="20" width="16.140625" style="551" hidden="1" customWidth="1"/>
    <col min="21" max="21" width="16.42578125" style="564" customWidth="1"/>
    <col min="22" max="22" width="15.28515625" style="553" hidden="1" customWidth="1"/>
    <col min="23" max="23" width="13.7109375" style="472" hidden="1" customWidth="1"/>
    <col min="24" max="24" width="14.7109375" style="552" customWidth="1"/>
    <col min="25" max="25" width="15.140625" style="553" hidden="1" customWidth="1"/>
    <col min="26" max="26" width="14.7109375" style="472" hidden="1" customWidth="1"/>
    <col min="27" max="27" width="14.140625" style="288" hidden="1" customWidth="1"/>
    <col min="28" max="28" width="18.140625" style="550" hidden="1" customWidth="1"/>
    <col min="29" max="29" width="16.42578125" style="551" hidden="1" customWidth="1"/>
    <col min="30" max="30" width="15.140625" style="288" hidden="1" customWidth="1"/>
    <col min="31" max="31" width="15.28515625" style="550" hidden="1" customWidth="1"/>
    <col min="32" max="32" width="15.140625" style="551" hidden="1" customWidth="1"/>
    <col min="33" max="33" width="19" style="564" customWidth="1"/>
    <col min="34" max="34" width="15" style="553" hidden="1" customWidth="1"/>
    <col min="35" max="35" width="14.7109375" style="472" hidden="1" customWidth="1"/>
    <col min="36" max="36" width="15.5703125" style="552" customWidth="1"/>
    <col min="37" max="37" width="14.85546875" style="553" hidden="1" customWidth="1"/>
    <col min="38" max="38" width="14.85546875" style="472" hidden="1" customWidth="1"/>
    <col min="39" max="39" width="14.7109375" style="564" customWidth="1"/>
    <col min="40" max="40" width="13" style="553" hidden="1" customWidth="1"/>
    <col min="41" max="41" width="12.85546875" style="472" hidden="1" customWidth="1"/>
    <col min="42" max="42" width="15.5703125" style="552" customWidth="1"/>
    <col min="43" max="43" width="16" style="553" hidden="1" customWidth="1"/>
    <col min="44" max="44" width="15.140625" style="472" hidden="1" customWidth="1"/>
    <col min="45" max="45" width="13.5703125" style="564" customWidth="1"/>
    <col min="46" max="47" width="15.140625" style="472" hidden="1" customWidth="1"/>
    <col min="48" max="48" width="15.140625" style="472" customWidth="1"/>
    <col min="49" max="49" width="15.140625" style="472" hidden="1" customWidth="1"/>
    <col min="50" max="50" width="15.140625" style="552" hidden="1" customWidth="1"/>
    <col min="51" max="51" width="16.42578125" style="564" customWidth="1"/>
    <col min="52" max="52" width="13.5703125" style="552" hidden="1" customWidth="1"/>
    <col min="53" max="53" width="14.42578125" style="552" hidden="1" customWidth="1"/>
    <col min="54" max="54" width="15.7109375" style="552" customWidth="1"/>
    <col min="55" max="55" width="16.5703125" style="552" hidden="1" customWidth="1"/>
    <col min="56" max="56" width="15.5703125" style="552" hidden="1" customWidth="1"/>
    <col min="57" max="57" width="15.5703125" style="552" customWidth="1"/>
    <col min="58" max="58" width="18.140625" style="552" hidden="1" customWidth="1"/>
    <col min="59" max="59" width="14.42578125" style="552" hidden="1" customWidth="1"/>
    <col min="60" max="60" width="16.85546875" style="552" hidden="1" customWidth="1"/>
    <col min="61" max="61" width="14.5703125" style="552" hidden="1" customWidth="1"/>
    <col min="62" max="62" width="15.5703125" style="552" hidden="1" customWidth="1"/>
    <col min="63" max="63" width="18.28515625" style="552" hidden="1" customWidth="1"/>
    <col min="64" max="64" width="13" style="244" hidden="1" customWidth="1"/>
    <col min="65" max="65" width="10.140625" style="244" hidden="1" customWidth="1"/>
    <col min="66" max="66" width="9.5703125" style="244" hidden="1" customWidth="1"/>
    <col min="67" max="67" width="11.85546875" style="343" hidden="1" customWidth="1"/>
    <col min="68" max="68" width="10.140625" style="244" hidden="1" customWidth="1"/>
    <col min="69" max="69" width="12.5703125" style="244" hidden="1" customWidth="1"/>
    <col min="70" max="70" width="16.28515625" style="244" hidden="1" customWidth="1"/>
    <col min="71" max="73" width="8.85546875" style="244" hidden="1" customWidth="1"/>
    <col min="74" max="74" width="8.85546875" style="562" hidden="1" customWidth="1"/>
    <col min="75" max="75" width="10.85546875" style="244" hidden="1" customWidth="1"/>
    <col min="76" max="76" width="10.140625" style="244" hidden="1" customWidth="1"/>
    <col min="77" max="77" width="10.85546875" style="244" hidden="1" customWidth="1"/>
    <col min="78" max="80" width="8.85546875" style="244" hidden="1" customWidth="1"/>
    <col min="81" max="81" width="10.85546875" style="244" hidden="1" customWidth="1"/>
    <col min="82" max="82" width="10.140625" style="244" hidden="1" customWidth="1"/>
    <col min="83" max="84" width="10.85546875" style="244" hidden="1" customWidth="1"/>
    <col min="85" max="86" width="8.85546875" style="244" hidden="1" customWidth="1"/>
    <col min="87" max="87" width="10.85546875" style="244" hidden="1" customWidth="1"/>
    <col min="88" max="88" width="10.140625" style="244" hidden="1" customWidth="1"/>
    <col min="89" max="90" width="10.85546875" style="244" hidden="1" customWidth="1"/>
    <col min="91" max="92" width="8.85546875" style="244" hidden="1" customWidth="1"/>
    <col min="93" max="93" width="10.85546875" style="244" hidden="1" customWidth="1"/>
    <col min="94" max="94" width="10.140625" style="244" hidden="1" customWidth="1"/>
    <col min="95" max="96" width="10.85546875" style="244" hidden="1" customWidth="1"/>
    <col min="97" max="97" width="10.5703125" style="244" hidden="1" customWidth="1"/>
    <col min="98" max="99" width="8.85546875" style="244" hidden="1" customWidth="1"/>
    <col min="100" max="100" width="10.85546875" style="244" hidden="1" customWidth="1"/>
    <col min="101" max="101" width="10.140625" style="244" hidden="1" customWidth="1"/>
    <col min="102" max="102" width="10.85546875" style="244" hidden="1" customWidth="1"/>
    <col min="103" max="103" width="10.5703125" style="244" hidden="1" customWidth="1"/>
    <col min="104" max="105" width="8.85546875" style="244" hidden="1" customWidth="1"/>
    <col min="106" max="106" width="10.85546875" style="244" hidden="1" customWidth="1"/>
    <col min="107" max="107" width="10.140625" style="244" hidden="1" customWidth="1"/>
    <col min="108" max="108" width="10.85546875" style="244" hidden="1" customWidth="1"/>
    <col min="109" max="109" width="11" style="244" customWidth="1"/>
    <col min="110" max="111" width="8.85546875" style="244" customWidth="1"/>
    <col min="112" max="112" width="10.85546875" style="244" customWidth="1"/>
    <col min="113" max="113" width="10.140625" style="244" customWidth="1"/>
    <col min="114" max="114" width="10.85546875" style="244" customWidth="1"/>
    <col min="115" max="115" width="12.28515625" style="244" customWidth="1"/>
    <col min="116" max="116" width="12" style="244" customWidth="1"/>
    <col min="117" max="118" width="9.140625" style="244"/>
    <col min="119" max="119" width="12.7109375" style="244" customWidth="1"/>
    <col min="120" max="121" width="9.28515625" style="244" bestFit="1" customWidth="1"/>
    <col min="122" max="122" width="9.140625" style="244"/>
    <col min="123" max="123" width="13.42578125" style="244" bestFit="1" customWidth="1"/>
    <col min="124" max="125" width="9.140625" style="244"/>
    <col min="126" max="126" width="5.5703125" style="244" customWidth="1"/>
    <col min="127" max="127" width="14.7109375" style="244" customWidth="1"/>
    <col min="128" max="128" width="13.7109375" style="244" bestFit="1" customWidth="1"/>
    <col min="129" max="130" width="9.140625" style="244"/>
    <col min="131" max="131" width="11.7109375" style="244" bestFit="1" customWidth="1"/>
    <col min="132" max="133" width="9.28515625" style="244" bestFit="1" customWidth="1"/>
    <col min="134" max="137" width="9.140625" style="244"/>
    <col min="138" max="139" width="10.42578125" style="244" bestFit="1" customWidth="1"/>
    <col min="140" max="142" width="9.140625" style="244"/>
    <col min="143" max="143" width="11.7109375" style="244" bestFit="1" customWidth="1"/>
    <col min="144" max="145" width="10.42578125" style="244" bestFit="1" customWidth="1"/>
    <col min="146" max="148" width="9.140625" style="244"/>
    <col min="149" max="149" width="11.7109375" style="244" bestFit="1" customWidth="1"/>
    <col min="150" max="151" width="10.42578125" style="244" bestFit="1" customWidth="1"/>
    <col min="152" max="154" width="9.140625" style="244"/>
    <col min="155" max="155" width="11.7109375" style="244" bestFit="1" customWidth="1"/>
    <col min="156" max="157" width="10.42578125" style="244" bestFit="1" customWidth="1"/>
    <col min="158" max="160" width="9.140625" style="244"/>
    <col min="161" max="161" width="11.7109375" style="244" bestFit="1" customWidth="1"/>
    <col min="162" max="163" width="10.42578125" style="244" bestFit="1" customWidth="1"/>
    <col min="164" max="174" width="9.140625" style="244"/>
    <col min="175" max="175" width="12.140625" style="244" bestFit="1" customWidth="1"/>
    <col min="176" max="16384" width="9.140625" style="244"/>
  </cols>
  <sheetData>
    <row r="1" spans="1:184" s="288" customFormat="1" ht="27.75" customHeight="1">
      <c r="A1" s="701" t="s">
        <v>661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  <c r="X1" s="702"/>
      <c r="Y1" s="702"/>
      <c r="Z1" s="702"/>
      <c r="AA1" s="702"/>
      <c r="AB1" s="702"/>
      <c r="AC1" s="702"/>
      <c r="AD1" s="702"/>
      <c r="AE1" s="702"/>
      <c r="AF1" s="702"/>
      <c r="AG1" s="702"/>
      <c r="AH1" s="702"/>
      <c r="AI1" s="702"/>
      <c r="AJ1" s="702"/>
      <c r="AK1" s="702"/>
      <c r="AL1" s="702"/>
      <c r="AM1" s="702"/>
      <c r="AN1" s="702"/>
      <c r="AO1" s="702"/>
      <c r="AP1" s="702"/>
      <c r="AQ1" s="702"/>
      <c r="AR1" s="702"/>
      <c r="AS1" s="702"/>
      <c r="AT1" s="702"/>
      <c r="AU1" s="702"/>
      <c r="AV1" s="702"/>
      <c r="AW1" s="702"/>
      <c r="AX1" s="702"/>
      <c r="AY1" s="702"/>
      <c r="AZ1" s="702"/>
      <c r="BA1" s="702"/>
      <c r="BB1" s="703"/>
      <c r="BC1" s="238"/>
      <c r="BD1" s="238"/>
      <c r="BE1" s="238"/>
      <c r="BF1" s="238"/>
      <c r="BG1" s="241"/>
      <c r="BH1" s="241"/>
      <c r="BI1" s="238"/>
      <c r="BJ1" s="238"/>
      <c r="BK1" s="238"/>
      <c r="BL1" s="238"/>
      <c r="BM1" s="238"/>
      <c r="BN1" s="238"/>
      <c r="BO1" s="239"/>
      <c r="BP1" s="699"/>
      <c r="BQ1" s="699"/>
      <c r="BR1" s="238"/>
      <c r="BS1" s="238"/>
      <c r="BT1" s="241"/>
      <c r="BU1" s="238"/>
      <c r="BV1" s="565"/>
      <c r="BW1" s="238"/>
      <c r="BX1" s="700"/>
      <c r="BY1" s="700"/>
      <c r="BZ1" s="238"/>
      <c r="CA1" s="241"/>
      <c r="CB1" s="241"/>
      <c r="CC1" s="238"/>
      <c r="CD1" s="700"/>
      <c r="CE1" s="700"/>
      <c r="CF1" s="238"/>
      <c r="CG1" s="241"/>
      <c r="CH1" s="241"/>
      <c r="CI1" s="240"/>
      <c r="CJ1" s="700"/>
      <c r="CK1" s="700"/>
      <c r="CL1" s="238"/>
      <c r="CM1" s="241"/>
      <c r="CN1" s="241"/>
      <c r="CO1" s="240"/>
      <c r="CP1" s="700"/>
      <c r="CQ1" s="700"/>
      <c r="CR1" s="238"/>
      <c r="CS1" s="238"/>
      <c r="CT1" s="241"/>
      <c r="CU1" s="241"/>
      <c r="CV1" s="238"/>
      <c r="CW1" s="700"/>
      <c r="CX1" s="700"/>
      <c r="CY1" s="238"/>
      <c r="CZ1" s="241"/>
      <c r="DA1" s="241"/>
      <c r="DB1" s="238"/>
      <c r="DC1" s="700"/>
      <c r="DD1" s="700"/>
      <c r="DE1" s="238"/>
      <c r="DF1" s="241"/>
      <c r="DG1" s="241"/>
      <c r="DH1" s="242"/>
      <c r="DI1" s="698"/>
      <c r="DJ1" s="698"/>
      <c r="DK1" s="238"/>
      <c r="DL1" s="243"/>
      <c r="DM1" s="243"/>
      <c r="DN1" s="243"/>
      <c r="DO1" s="243"/>
      <c r="DP1" s="243"/>
      <c r="DQ1" s="243"/>
      <c r="DR1" s="243"/>
      <c r="DS1" s="243"/>
      <c r="DT1" s="243"/>
      <c r="DU1" s="243"/>
      <c r="DV1" s="243"/>
      <c r="DW1" s="243"/>
      <c r="DX1" s="243"/>
      <c r="DY1" s="243"/>
      <c r="DZ1" s="243"/>
      <c r="EA1" s="243"/>
      <c r="EB1" s="243"/>
      <c r="EC1" s="243"/>
      <c r="ED1" s="243"/>
      <c r="EE1" s="243"/>
      <c r="EF1" s="243"/>
    </row>
    <row r="2" spans="1:184" ht="116.25" customHeight="1">
      <c r="A2" s="245"/>
      <c r="B2" s="685" t="s">
        <v>464</v>
      </c>
      <c r="C2" s="685"/>
      <c r="D2" s="692" t="s">
        <v>601</v>
      </c>
      <c r="E2" s="686" t="s">
        <v>617</v>
      </c>
      <c r="F2" s="692" t="s">
        <v>618</v>
      </c>
      <c r="G2" s="247" t="s">
        <v>290</v>
      </c>
      <c r="H2" s="248" t="s">
        <v>291</v>
      </c>
      <c r="I2" s="686" t="s">
        <v>619</v>
      </c>
      <c r="J2" s="688" t="s">
        <v>620</v>
      </c>
      <c r="K2" s="690" t="s">
        <v>621</v>
      </c>
      <c r="L2" s="692" t="s">
        <v>622</v>
      </c>
      <c r="M2" s="247" t="s">
        <v>290</v>
      </c>
      <c r="N2" s="248" t="s">
        <v>291</v>
      </c>
      <c r="O2" s="694" t="s">
        <v>623</v>
      </c>
      <c r="P2" s="688" t="s">
        <v>624</v>
      </c>
      <c r="Q2" s="690" t="s">
        <v>625</v>
      </c>
      <c r="R2" s="694" t="s">
        <v>626</v>
      </c>
      <c r="S2" s="247" t="s">
        <v>290</v>
      </c>
      <c r="T2" s="248" t="s">
        <v>291</v>
      </c>
      <c r="U2" s="686" t="s">
        <v>627</v>
      </c>
      <c r="V2" s="688" t="s">
        <v>628</v>
      </c>
      <c r="W2" s="690" t="s">
        <v>629</v>
      </c>
      <c r="X2" s="692" t="s">
        <v>630</v>
      </c>
      <c r="Y2" s="247" t="s">
        <v>290</v>
      </c>
      <c r="Z2" s="248" t="s">
        <v>291</v>
      </c>
      <c r="AA2" s="694" t="s">
        <v>631</v>
      </c>
      <c r="AB2" s="688" t="s">
        <v>632</v>
      </c>
      <c r="AC2" s="690" t="s">
        <v>633</v>
      </c>
      <c r="AD2" s="694" t="s">
        <v>634</v>
      </c>
      <c r="AE2" s="247" t="s">
        <v>290</v>
      </c>
      <c r="AF2" s="248" t="s">
        <v>291</v>
      </c>
      <c r="AG2" s="686" t="s">
        <v>699</v>
      </c>
      <c r="AH2" s="688" t="s">
        <v>632</v>
      </c>
      <c r="AI2" s="690" t="s">
        <v>633</v>
      </c>
      <c r="AJ2" s="692" t="s">
        <v>634</v>
      </c>
      <c r="AK2" s="247" t="s">
        <v>290</v>
      </c>
      <c r="AL2" s="248" t="s">
        <v>291</v>
      </c>
      <c r="AM2" s="686" t="s">
        <v>700</v>
      </c>
      <c r="AN2" s="688" t="s">
        <v>635</v>
      </c>
      <c r="AO2" s="690" t="s">
        <v>636</v>
      </c>
      <c r="AP2" s="692" t="s">
        <v>637</v>
      </c>
      <c r="AQ2" s="247" t="s">
        <v>290</v>
      </c>
      <c r="AR2" s="248" t="s">
        <v>291</v>
      </c>
      <c r="AS2" s="686" t="s">
        <v>638</v>
      </c>
      <c r="AT2" s="688" t="s">
        <v>639</v>
      </c>
      <c r="AU2" s="690" t="s">
        <v>640</v>
      </c>
      <c r="AV2" s="692" t="s">
        <v>641</v>
      </c>
      <c r="AW2" s="247" t="s">
        <v>290</v>
      </c>
      <c r="AX2" s="248" t="s">
        <v>291</v>
      </c>
      <c r="AY2" s="686" t="s">
        <v>697</v>
      </c>
      <c r="AZ2" s="688" t="s">
        <v>639</v>
      </c>
      <c r="BA2" s="690" t="s">
        <v>640</v>
      </c>
      <c r="BB2" s="692" t="s">
        <v>698</v>
      </c>
      <c r="BC2" s="247" t="s">
        <v>290</v>
      </c>
      <c r="BD2" s="248" t="s">
        <v>291</v>
      </c>
      <c r="BE2" s="692"/>
      <c r="BF2" s="692" t="s">
        <v>601</v>
      </c>
      <c r="BG2" s="686" t="s">
        <v>617</v>
      </c>
      <c r="BH2" s="692" t="s">
        <v>618</v>
      </c>
      <c r="BI2" s="247" t="s">
        <v>290</v>
      </c>
      <c r="BJ2" s="248" t="s">
        <v>291</v>
      </c>
      <c r="BK2" s="686" t="s">
        <v>619</v>
      </c>
      <c r="BL2" s="688" t="s">
        <v>620</v>
      </c>
      <c r="BM2" s="690" t="s">
        <v>621</v>
      </c>
      <c r="BN2" s="692" t="s">
        <v>622</v>
      </c>
      <c r="BO2" s="247" t="s">
        <v>290</v>
      </c>
      <c r="BP2" s="248" t="s">
        <v>291</v>
      </c>
      <c r="BQ2" s="694" t="s">
        <v>623</v>
      </c>
      <c r="BR2" s="688" t="s">
        <v>624</v>
      </c>
      <c r="BS2" s="690" t="s">
        <v>625</v>
      </c>
      <c r="BT2" s="694" t="s">
        <v>626</v>
      </c>
      <c r="BU2" s="247" t="s">
        <v>290</v>
      </c>
      <c r="BV2" s="248" t="s">
        <v>291</v>
      </c>
      <c r="BW2" s="686" t="s">
        <v>627</v>
      </c>
      <c r="BX2" s="688" t="s">
        <v>628</v>
      </c>
      <c r="BY2" s="690" t="s">
        <v>629</v>
      </c>
      <c r="BZ2" s="692" t="s">
        <v>630</v>
      </c>
      <c r="CA2" s="247" t="s">
        <v>290</v>
      </c>
      <c r="CB2" s="248" t="s">
        <v>291</v>
      </c>
      <c r="CC2" s="694" t="s">
        <v>631</v>
      </c>
      <c r="CD2" s="688" t="s">
        <v>632</v>
      </c>
      <c r="CE2" s="690" t="s">
        <v>633</v>
      </c>
      <c r="CF2" s="694" t="s">
        <v>634</v>
      </c>
      <c r="CG2" s="247" t="s">
        <v>290</v>
      </c>
      <c r="CH2" s="248" t="s">
        <v>291</v>
      </c>
      <c r="CI2" s="686" t="s">
        <v>699</v>
      </c>
      <c r="CJ2" s="688" t="s">
        <v>632</v>
      </c>
      <c r="CK2" s="690" t="s">
        <v>633</v>
      </c>
      <c r="CL2" s="692" t="s">
        <v>634</v>
      </c>
      <c r="CM2" s="247" t="s">
        <v>290</v>
      </c>
      <c r="CN2" s="248" t="s">
        <v>291</v>
      </c>
      <c r="CO2" s="686" t="s">
        <v>700</v>
      </c>
      <c r="CP2" s="688" t="s">
        <v>635</v>
      </c>
      <c r="CQ2" s="690" t="s">
        <v>636</v>
      </c>
      <c r="CR2" s="692" t="s">
        <v>637</v>
      </c>
      <c r="CS2" s="247" t="s">
        <v>290</v>
      </c>
      <c r="CT2" s="248" t="s">
        <v>291</v>
      </c>
      <c r="CU2" s="686" t="s">
        <v>638</v>
      </c>
      <c r="CV2" s="688" t="s">
        <v>639</v>
      </c>
      <c r="CW2" s="690" t="s">
        <v>640</v>
      </c>
      <c r="CX2" s="692" t="s">
        <v>641</v>
      </c>
      <c r="CY2" s="247" t="s">
        <v>290</v>
      </c>
      <c r="CZ2" s="248" t="s">
        <v>291</v>
      </c>
      <c r="DA2" s="686" t="s">
        <v>697</v>
      </c>
      <c r="DB2" s="688" t="s">
        <v>639</v>
      </c>
      <c r="DC2" s="690" t="s">
        <v>640</v>
      </c>
      <c r="DD2" s="692" t="s">
        <v>698</v>
      </c>
      <c r="DE2" s="249"/>
      <c r="DF2" s="249"/>
      <c r="DG2" s="696"/>
      <c r="DH2" s="696"/>
      <c r="DI2" s="696"/>
      <c r="DJ2" s="250"/>
      <c r="DK2" s="250"/>
      <c r="DL2" s="681"/>
      <c r="DM2" s="681"/>
      <c r="DN2" s="681"/>
      <c r="DO2" s="681"/>
      <c r="DP2" s="251"/>
      <c r="DQ2" s="251"/>
      <c r="DR2" s="681"/>
      <c r="DS2" s="681"/>
      <c r="DT2" s="681"/>
      <c r="DU2" s="681"/>
      <c r="DV2" s="251"/>
      <c r="DW2" s="251"/>
      <c r="DX2" s="681"/>
      <c r="DY2" s="681"/>
      <c r="DZ2" s="681"/>
      <c r="EA2" s="681"/>
      <c r="EB2" s="251"/>
      <c r="EC2" s="251"/>
      <c r="ED2" s="681"/>
      <c r="EE2" s="681"/>
      <c r="EF2" s="681"/>
      <c r="EG2" s="681"/>
      <c r="EH2" s="251"/>
      <c r="EI2" s="251"/>
      <c r="EJ2" s="681"/>
      <c r="EK2" s="681"/>
      <c r="EL2" s="681"/>
      <c r="EM2" s="681"/>
      <c r="EN2" s="251"/>
      <c r="EO2" s="251"/>
      <c r="EP2" s="681"/>
      <c r="EQ2" s="681"/>
      <c r="ER2" s="681"/>
      <c r="ES2" s="681"/>
      <c r="ET2" s="251"/>
      <c r="EU2" s="251"/>
      <c r="EV2" s="681"/>
      <c r="EW2" s="681"/>
      <c r="EX2" s="681"/>
      <c r="EY2" s="681"/>
      <c r="EZ2" s="251"/>
      <c r="FA2" s="251"/>
      <c r="FB2" s="681"/>
      <c r="FC2" s="681"/>
      <c r="FD2" s="681"/>
      <c r="FE2" s="681"/>
      <c r="FF2" s="251"/>
      <c r="FG2" s="251"/>
      <c r="FH2" s="252"/>
      <c r="FI2" s="252"/>
      <c r="FJ2" s="682"/>
      <c r="FK2" s="253"/>
      <c r="FL2" s="253"/>
      <c r="FM2" s="682"/>
      <c r="FN2" s="682"/>
      <c r="FO2" s="682"/>
      <c r="FP2" s="682"/>
      <c r="FQ2" s="253"/>
      <c r="FR2" s="253"/>
      <c r="FS2" s="254"/>
      <c r="FT2" s="254"/>
      <c r="FU2" s="254"/>
      <c r="FV2" s="254"/>
      <c r="FW2" s="254"/>
      <c r="FX2" s="254"/>
      <c r="FY2" s="254"/>
      <c r="FZ2" s="254"/>
      <c r="GA2" s="254"/>
      <c r="GB2" s="254"/>
    </row>
    <row r="3" spans="1:184" ht="54.75" customHeight="1">
      <c r="A3" s="245"/>
      <c r="B3" s="693" t="s">
        <v>292</v>
      </c>
      <c r="C3" s="693"/>
      <c r="D3" s="692"/>
      <c r="E3" s="687"/>
      <c r="F3" s="692"/>
      <c r="G3" s="255">
        <v>40544</v>
      </c>
      <c r="H3" s="256">
        <v>40544</v>
      </c>
      <c r="I3" s="687"/>
      <c r="J3" s="689"/>
      <c r="K3" s="691"/>
      <c r="L3" s="692"/>
      <c r="M3" s="255">
        <v>40634</v>
      </c>
      <c r="N3" s="256">
        <v>40634</v>
      </c>
      <c r="O3" s="695"/>
      <c r="P3" s="689"/>
      <c r="Q3" s="691"/>
      <c r="R3" s="694"/>
      <c r="S3" s="255">
        <v>40695</v>
      </c>
      <c r="T3" s="256">
        <v>40695</v>
      </c>
      <c r="U3" s="687"/>
      <c r="V3" s="689"/>
      <c r="W3" s="691"/>
      <c r="X3" s="692"/>
      <c r="Y3" s="255">
        <v>40725</v>
      </c>
      <c r="Z3" s="256">
        <v>40725</v>
      </c>
      <c r="AA3" s="695"/>
      <c r="AB3" s="688"/>
      <c r="AC3" s="690"/>
      <c r="AD3" s="694"/>
      <c r="AE3" s="255">
        <v>40817</v>
      </c>
      <c r="AF3" s="256">
        <v>40817</v>
      </c>
      <c r="AG3" s="687"/>
      <c r="AH3" s="688"/>
      <c r="AI3" s="690"/>
      <c r="AJ3" s="692"/>
      <c r="AK3" s="255">
        <v>40817</v>
      </c>
      <c r="AL3" s="256">
        <v>40817</v>
      </c>
      <c r="AM3" s="686"/>
      <c r="AN3" s="688"/>
      <c r="AO3" s="690"/>
      <c r="AP3" s="692"/>
      <c r="AQ3" s="255">
        <v>40848</v>
      </c>
      <c r="AR3" s="256">
        <v>40848</v>
      </c>
      <c r="AS3" s="686"/>
      <c r="AT3" s="688"/>
      <c r="AU3" s="690"/>
      <c r="AV3" s="692"/>
      <c r="AW3" s="255">
        <v>40878</v>
      </c>
      <c r="AX3" s="256">
        <v>40878</v>
      </c>
      <c r="AY3" s="686"/>
      <c r="AZ3" s="688"/>
      <c r="BA3" s="690"/>
      <c r="BB3" s="692"/>
      <c r="BC3" s="255">
        <v>40878</v>
      </c>
      <c r="BD3" s="256">
        <v>40878</v>
      </c>
      <c r="BE3" s="692"/>
      <c r="BF3" s="692"/>
      <c r="BG3" s="687"/>
      <c r="BH3" s="692"/>
      <c r="BI3" s="255">
        <v>40544</v>
      </c>
      <c r="BJ3" s="256">
        <v>40544</v>
      </c>
      <c r="BK3" s="687"/>
      <c r="BL3" s="689"/>
      <c r="BM3" s="691"/>
      <c r="BN3" s="692"/>
      <c r="BO3" s="255">
        <v>40634</v>
      </c>
      <c r="BP3" s="256">
        <v>40634</v>
      </c>
      <c r="BQ3" s="695"/>
      <c r="BR3" s="689"/>
      <c r="BS3" s="691"/>
      <c r="BT3" s="694"/>
      <c r="BU3" s="255">
        <v>40695</v>
      </c>
      <c r="BV3" s="256">
        <v>40695</v>
      </c>
      <c r="BW3" s="687"/>
      <c r="BX3" s="689"/>
      <c r="BY3" s="691"/>
      <c r="BZ3" s="692"/>
      <c r="CA3" s="255">
        <v>40725</v>
      </c>
      <c r="CB3" s="256">
        <v>40725</v>
      </c>
      <c r="CC3" s="695"/>
      <c r="CD3" s="688"/>
      <c r="CE3" s="690"/>
      <c r="CF3" s="694"/>
      <c r="CG3" s="255">
        <v>40817</v>
      </c>
      <c r="CH3" s="256">
        <v>40817</v>
      </c>
      <c r="CI3" s="687"/>
      <c r="CJ3" s="688"/>
      <c r="CK3" s="690"/>
      <c r="CL3" s="692"/>
      <c r="CM3" s="255">
        <v>40817</v>
      </c>
      <c r="CN3" s="256">
        <v>40817</v>
      </c>
      <c r="CO3" s="686"/>
      <c r="CP3" s="688"/>
      <c r="CQ3" s="690"/>
      <c r="CR3" s="692"/>
      <c r="CS3" s="255">
        <v>40848</v>
      </c>
      <c r="CT3" s="256">
        <v>40848</v>
      </c>
      <c r="CU3" s="686"/>
      <c r="CV3" s="688"/>
      <c r="CW3" s="690"/>
      <c r="CX3" s="692"/>
      <c r="CY3" s="255">
        <v>40878</v>
      </c>
      <c r="CZ3" s="256">
        <v>40878</v>
      </c>
      <c r="DA3" s="686"/>
      <c r="DB3" s="688"/>
      <c r="DC3" s="690"/>
      <c r="DD3" s="692"/>
      <c r="DE3" s="257"/>
      <c r="DF3" s="257"/>
      <c r="DG3" s="696"/>
      <c r="DH3" s="697"/>
      <c r="DI3" s="696"/>
      <c r="DJ3" s="258"/>
      <c r="DK3" s="258"/>
      <c r="DL3" s="684"/>
      <c r="DM3" s="684"/>
      <c r="DN3" s="684"/>
      <c r="DO3" s="681"/>
      <c r="DP3" s="259"/>
      <c r="DQ3" s="259"/>
      <c r="DR3" s="684"/>
      <c r="DS3" s="684"/>
      <c r="DT3" s="684"/>
      <c r="DU3" s="681"/>
      <c r="DV3" s="259"/>
      <c r="DW3" s="259"/>
      <c r="DX3" s="684"/>
      <c r="DY3" s="684"/>
      <c r="DZ3" s="684"/>
      <c r="EA3" s="681"/>
      <c r="EB3" s="259"/>
      <c r="EC3" s="259"/>
      <c r="ED3" s="684"/>
      <c r="EE3" s="681"/>
      <c r="EF3" s="681"/>
      <c r="EG3" s="681"/>
      <c r="EH3" s="259"/>
      <c r="EI3" s="259"/>
      <c r="EJ3" s="684"/>
      <c r="EK3" s="681"/>
      <c r="EL3" s="681"/>
      <c r="EM3" s="681"/>
      <c r="EN3" s="259"/>
      <c r="EO3" s="259"/>
      <c r="EP3" s="681"/>
      <c r="EQ3" s="681"/>
      <c r="ER3" s="681"/>
      <c r="ES3" s="681"/>
      <c r="ET3" s="259"/>
      <c r="EU3" s="259"/>
      <c r="EV3" s="681"/>
      <c r="EW3" s="681"/>
      <c r="EX3" s="681"/>
      <c r="EY3" s="681"/>
      <c r="EZ3" s="259"/>
      <c r="FA3" s="259"/>
      <c r="FB3" s="681"/>
      <c r="FC3" s="681"/>
      <c r="FD3" s="681"/>
      <c r="FE3" s="681"/>
      <c r="FF3" s="259"/>
      <c r="FG3" s="259"/>
      <c r="FH3" s="260"/>
      <c r="FI3" s="260"/>
      <c r="FJ3" s="682"/>
      <c r="FK3" s="261"/>
      <c r="FL3" s="261"/>
      <c r="FM3" s="683"/>
      <c r="FN3" s="683"/>
      <c r="FO3" s="683"/>
      <c r="FP3" s="682"/>
      <c r="FQ3" s="261"/>
      <c r="FR3" s="261"/>
      <c r="FS3" s="254"/>
      <c r="FT3" s="254"/>
      <c r="FU3" s="254"/>
      <c r="FV3" s="254"/>
      <c r="FW3" s="254"/>
      <c r="FX3" s="254"/>
      <c r="FY3" s="254"/>
      <c r="FZ3" s="254"/>
      <c r="GA3" s="254"/>
      <c r="GB3" s="254"/>
    </row>
    <row r="4" spans="1:184" s="272" customFormat="1" hidden="1">
      <c r="A4" s="262" t="s">
        <v>293</v>
      </c>
      <c r="B4" s="263" t="s">
        <v>294</v>
      </c>
      <c r="C4" s="264"/>
      <c r="D4" s="265">
        <v>2633729601.9968071</v>
      </c>
      <c r="E4" s="266">
        <v>0</v>
      </c>
      <c r="F4" s="265">
        <v>2633729601.9968071</v>
      </c>
      <c r="G4" s="265">
        <v>1188344301.9968071</v>
      </c>
      <c r="H4" s="265">
        <v>1445385300</v>
      </c>
      <c r="I4" s="266">
        <v>0</v>
      </c>
      <c r="J4" s="265">
        <v>0</v>
      </c>
      <c r="K4" s="265">
        <v>0</v>
      </c>
      <c r="L4" s="265">
        <v>2633729601.9968071</v>
      </c>
      <c r="M4" s="265">
        <v>1188344301.9968071</v>
      </c>
      <c r="N4" s="265">
        <v>1445385300</v>
      </c>
      <c r="O4" s="265">
        <v>0</v>
      </c>
      <c r="P4" s="265">
        <v>0</v>
      </c>
      <c r="Q4" s="265">
        <v>0</v>
      </c>
      <c r="R4" s="265">
        <v>2633729601.9968071</v>
      </c>
      <c r="S4" s="265">
        <v>1188344301.9968071</v>
      </c>
      <c r="T4" s="265">
        <v>1445385300</v>
      </c>
      <c r="U4" s="266">
        <v>0</v>
      </c>
      <c r="V4" s="265">
        <v>0</v>
      </c>
      <c r="W4" s="265">
        <v>0</v>
      </c>
      <c r="X4" s="265">
        <v>2633729601.9968071</v>
      </c>
      <c r="Y4" s="265">
        <v>1188344301.9968071</v>
      </c>
      <c r="Z4" s="265">
        <v>1445385300</v>
      </c>
      <c r="AA4" s="265">
        <v>0</v>
      </c>
      <c r="AB4" s="265">
        <v>0</v>
      </c>
      <c r="AC4" s="265">
        <v>0</v>
      </c>
      <c r="AD4" s="265">
        <v>2633729601.9968071</v>
      </c>
      <c r="AE4" s="265">
        <v>1188344301.9968071</v>
      </c>
      <c r="AF4" s="265">
        <v>1445385300</v>
      </c>
      <c r="AG4" s="266">
        <v>0</v>
      </c>
      <c r="AH4" s="265">
        <v>0</v>
      </c>
      <c r="AI4" s="265">
        <v>0</v>
      </c>
      <c r="AJ4" s="265">
        <v>2633729601.9968071</v>
      </c>
      <c r="AK4" s="265">
        <v>1188344301.9968071</v>
      </c>
      <c r="AL4" s="265">
        <v>1445385300</v>
      </c>
      <c r="AM4" s="266">
        <v>0</v>
      </c>
      <c r="AN4" s="265">
        <v>0</v>
      </c>
      <c r="AO4" s="265">
        <v>0</v>
      </c>
      <c r="AP4" s="265">
        <v>2633729601.9968071</v>
      </c>
      <c r="AQ4" s="265">
        <v>1188344301.9968071</v>
      </c>
      <c r="AR4" s="265">
        <v>1445385300</v>
      </c>
      <c r="AS4" s="266">
        <v>0</v>
      </c>
      <c r="AT4" s="265">
        <v>0</v>
      </c>
      <c r="AU4" s="265">
        <v>0</v>
      </c>
      <c r="AV4" s="265">
        <v>2633729601.9968071</v>
      </c>
      <c r="AW4" s="265">
        <v>1188344301.9968071</v>
      </c>
      <c r="AX4" s="265">
        <v>1445385300</v>
      </c>
      <c r="AY4" s="266">
        <v>0</v>
      </c>
      <c r="AZ4" s="265">
        <v>0</v>
      </c>
      <c r="BA4" s="265">
        <v>0</v>
      </c>
      <c r="BB4" s="265">
        <v>2633729601.9968071</v>
      </c>
      <c r="BC4" s="265">
        <v>1188344301.9968071</v>
      </c>
      <c r="BD4" s="265">
        <v>1445385300</v>
      </c>
      <c r="BE4" s="265"/>
      <c r="BF4" s="267"/>
      <c r="BG4" s="267"/>
      <c r="BH4" s="267"/>
      <c r="BI4" s="267"/>
      <c r="BJ4" s="267"/>
      <c r="BK4" s="267"/>
      <c r="BL4" s="267"/>
      <c r="BM4" s="267"/>
      <c r="BN4" s="267"/>
      <c r="BO4" s="267"/>
      <c r="BP4" s="267"/>
      <c r="BQ4" s="267"/>
      <c r="BR4" s="267"/>
      <c r="BS4" s="267"/>
      <c r="BT4" s="267"/>
      <c r="BU4" s="267"/>
      <c r="BV4" s="267"/>
      <c r="BW4" s="267"/>
      <c r="BX4" s="267"/>
      <c r="BY4" s="267"/>
      <c r="BZ4" s="267"/>
      <c r="CA4" s="267"/>
      <c r="CB4" s="267"/>
      <c r="CC4" s="267"/>
      <c r="CD4" s="267"/>
      <c r="CE4" s="267"/>
      <c r="CF4" s="267"/>
      <c r="CG4" s="267"/>
      <c r="CH4" s="267"/>
      <c r="CI4" s="267"/>
      <c r="CJ4" s="267"/>
      <c r="CK4" s="267"/>
      <c r="CL4" s="268"/>
      <c r="CM4" s="268"/>
      <c r="CN4" s="268"/>
      <c r="CO4" s="269"/>
      <c r="CP4" s="270"/>
      <c r="CQ4" s="270"/>
      <c r="CR4" s="269"/>
      <c r="CS4" s="268"/>
      <c r="CT4" s="268"/>
      <c r="CU4" s="268"/>
      <c r="CV4" s="269"/>
      <c r="CW4" s="270"/>
      <c r="CX4" s="270"/>
      <c r="CY4" s="268"/>
      <c r="CZ4" s="268"/>
      <c r="DA4" s="268"/>
      <c r="DB4" s="269"/>
      <c r="DC4" s="270"/>
      <c r="DD4" s="270"/>
      <c r="DE4" s="268"/>
      <c r="DF4" s="268"/>
      <c r="DG4" s="271"/>
      <c r="DH4" s="271"/>
      <c r="DI4" s="271"/>
      <c r="DJ4" s="271"/>
      <c r="DK4" s="271"/>
      <c r="DL4" s="271"/>
      <c r="DM4" s="271"/>
      <c r="DN4" s="271"/>
      <c r="DO4" s="271"/>
      <c r="DP4" s="271"/>
      <c r="DQ4" s="271"/>
      <c r="DR4" s="271"/>
      <c r="DS4" s="271"/>
      <c r="DT4" s="271"/>
      <c r="DU4" s="271"/>
      <c r="DV4" s="271"/>
      <c r="DW4" s="271"/>
      <c r="DX4" s="271"/>
      <c r="DY4" s="271"/>
      <c r="DZ4" s="271"/>
      <c r="EA4" s="271"/>
      <c r="EB4" s="271"/>
      <c r="EC4" s="271"/>
      <c r="ED4" s="271"/>
      <c r="EE4" s="271"/>
      <c r="EF4" s="271"/>
      <c r="EG4" s="271"/>
      <c r="EH4" s="271"/>
      <c r="EI4" s="271"/>
      <c r="EJ4" s="271"/>
      <c r="EK4" s="271"/>
      <c r="EL4" s="271"/>
      <c r="EM4" s="271"/>
      <c r="EN4" s="271"/>
      <c r="EO4" s="271"/>
      <c r="EP4" s="271"/>
      <c r="EQ4" s="271"/>
      <c r="ER4" s="271"/>
      <c r="ES4" s="271"/>
      <c r="ET4" s="271"/>
      <c r="EU4" s="271"/>
      <c r="EV4" s="271"/>
      <c r="EW4" s="271"/>
      <c r="EX4" s="271"/>
      <c r="EY4" s="271"/>
      <c r="EZ4" s="271"/>
      <c r="FA4" s="271"/>
      <c r="FB4" s="271"/>
      <c r="FC4" s="271"/>
      <c r="FD4" s="271"/>
      <c r="FE4" s="271"/>
      <c r="FF4" s="271"/>
      <c r="FG4" s="271"/>
      <c r="FS4" s="273"/>
      <c r="FT4" s="273"/>
    </row>
    <row r="5" spans="1:184" s="272" customFormat="1" hidden="1">
      <c r="A5" s="262"/>
      <c r="B5" s="263" t="s">
        <v>295</v>
      </c>
      <c r="C5" s="264"/>
      <c r="D5" s="265">
        <v>2616229601.9968071</v>
      </c>
      <c r="E5" s="266">
        <v>0</v>
      </c>
      <c r="F5" s="265">
        <v>2616229601.9968071</v>
      </c>
      <c r="G5" s="265">
        <v>1170844301.9968071</v>
      </c>
      <c r="H5" s="265">
        <v>1445385300</v>
      </c>
      <c r="I5" s="266">
        <v>0</v>
      </c>
      <c r="J5" s="265">
        <v>0</v>
      </c>
      <c r="K5" s="265">
        <v>0</v>
      </c>
      <c r="L5" s="265">
        <v>2616229601.9968071</v>
      </c>
      <c r="M5" s="265">
        <v>1170844301.9968071</v>
      </c>
      <c r="N5" s="265">
        <v>1445385300</v>
      </c>
      <c r="O5" s="265">
        <v>0</v>
      </c>
      <c r="P5" s="265">
        <v>0</v>
      </c>
      <c r="Q5" s="265">
        <v>0</v>
      </c>
      <c r="R5" s="265">
        <v>2616229601.9968071</v>
      </c>
      <c r="S5" s="265">
        <v>1170844301.9968071</v>
      </c>
      <c r="T5" s="265">
        <v>1445385300</v>
      </c>
      <c r="U5" s="266">
        <v>0</v>
      </c>
      <c r="V5" s="265">
        <v>0</v>
      </c>
      <c r="W5" s="265">
        <v>0</v>
      </c>
      <c r="X5" s="265">
        <v>2616229601.9968071</v>
      </c>
      <c r="Y5" s="265">
        <v>1170844301.9968071</v>
      </c>
      <c r="Z5" s="265">
        <v>1445385300</v>
      </c>
      <c r="AA5" s="265">
        <v>0</v>
      </c>
      <c r="AB5" s="265">
        <v>0</v>
      </c>
      <c r="AC5" s="265">
        <v>0</v>
      </c>
      <c r="AD5" s="265">
        <v>2616229601.9968071</v>
      </c>
      <c r="AE5" s="265">
        <v>1170844301.9968071</v>
      </c>
      <c r="AF5" s="265">
        <v>1445385300</v>
      </c>
      <c r="AG5" s="266">
        <v>0</v>
      </c>
      <c r="AH5" s="265">
        <v>0</v>
      </c>
      <c r="AI5" s="265">
        <v>0</v>
      </c>
      <c r="AJ5" s="265">
        <v>2616229601.9968071</v>
      </c>
      <c r="AK5" s="265">
        <v>1170844301.9968071</v>
      </c>
      <c r="AL5" s="265">
        <v>1445385300</v>
      </c>
      <c r="AM5" s="266">
        <v>0</v>
      </c>
      <c r="AN5" s="265">
        <v>0</v>
      </c>
      <c r="AO5" s="265">
        <v>0</v>
      </c>
      <c r="AP5" s="265">
        <v>2616229601.9968071</v>
      </c>
      <c r="AQ5" s="265">
        <v>1170844301.9968071</v>
      </c>
      <c r="AR5" s="265">
        <v>1445385300</v>
      </c>
      <c r="AS5" s="266">
        <v>0</v>
      </c>
      <c r="AT5" s="265">
        <v>0</v>
      </c>
      <c r="AU5" s="265">
        <v>0</v>
      </c>
      <c r="AV5" s="265">
        <v>2616229601.9968071</v>
      </c>
      <c r="AW5" s="265">
        <v>1170844301.9968071</v>
      </c>
      <c r="AX5" s="265">
        <v>1445385300</v>
      </c>
      <c r="AY5" s="266">
        <v>0</v>
      </c>
      <c r="AZ5" s="265">
        <v>0</v>
      </c>
      <c r="BA5" s="265">
        <v>0</v>
      </c>
      <c r="BB5" s="265">
        <v>2616229601.9968071</v>
      </c>
      <c r="BC5" s="265">
        <v>1170844301.9968071</v>
      </c>
      <c r="BD5" s="265">
        <v>1445385300</v>
      </c>
      <c r="BE5" s="265"/>
      <c r="BF5" s="267"/>
      <c r="BG5" s="267"/>
      <c r="BH5" s="267"/>
      <c r="BI5" s="267"/>
      <c r="BJ5" s="267"/>
      <c r="BK5" s="267"/>
      <c r="BL5" s="267"/>
      <c r="BM5" s="267"/>
      <c r="BN5" s="267"/>
      <c r="BO5" s="267"/>
      <c r="BP5" s="267"/>
      <c r="BQ5" s="267"/>
      <c r="BR5" s="267"/>
      <c r="BS5" s="267"/>
      <c r="BT5" s="267"/>
      <c r="BU5" s="267"/>
      <c r="BV5" s="267"/>
      <c r="BW5" s="267"/>
      <c r="BX5" s="267"/>
      <c r="BY5" s="267"/>
      <c r="BZ5" s="267"/>
      <c r="CA5" s="267"/>
      <c r="CB5" s="267"/>
      <c r="CC5" s="267"/>
      <c r="CD5" s="267"/>
      <c r="CE5" s="267"/>
      <c r="CF5" s="267"/>
      <c r="CG5" s="267"/>
      <c r="CH5" s="267"/>
      <c r="CI5" s="267"/>
      <c r="CJ5" s="267"/>
      <c r="CK5" s="267"/>
      <c r="CL5" s="274"/>
      <c r="CM5" s="274"/>
      <c r="CN5" s="274"/>
      <c r="CO5" s="275"/>
      <c r="CP5" s="276"/>
      <c r="CQ5" s="276"/>
      <c r="CR5" s="275"/>
      <c r="CS5" s="274"/>
      <c r="CT5" s="274"/>
      <c r="CU5" s="274"/>
      <c r="CV5" s="275"/>
      <c r="CW5" s="276"/>
      <c r="CX5" s="276"/>
      <c r="CY5" s="274"/>
      <c r="CZ5" s="274"/>
      <c r="DA5" s="274"/>
      <c r="DB5" s="275"/>
      <c r="DC5" s="276"/>
      <c r="DD5" s="276"/>
      <c r="DE5" s="277"/>
      <c r="DF5" s="278"/>
      <c r="DG5" s="271"/>
      <c r="DH5" s="271"/>
      <c r="DI5" s="271"/>
      <c r="DJ5" s="271"/>
      <c r="DK5" s="271"/>
      <c r="DL5" s="271"/>
      <c r="DM5" s="271"/>
      <c r="DN5" s="271"/>
      <c r="DO5" s="271"/>
      <c r="DP5" s="271"/>
      <c r="DQ5" s="271"/>
      <c r="DR5" s="271"/>
      <c r="DS5" s="271"/>
      <c r="DT5" s="271"/>
      <c r="DU5" s="271"/>
      <c r="DV5" s="271"/>
      <c r="DW5" s="271"/>
      <c r="DX5" s="271"/>
      <c r="DY5" s="271"/>
      <c r="DZ5" s="271"/>
      <c r="EA5" s="271"/>
      <c r="EB5" s="271"/>
      <c r="EC5" s="271"/>
      <c r="ED5" s="271"/>
      <c r="EE5" s="271"/>
      <c r="EF5" s="271"/>
      <c r="EG5" s="271"/>
      <c r="EH5" s="271"/>
      <c r="EI5" s="271"/>
      <c r="EJ5" s="271"/>
      <c r="EK5" s="271"/>
      <c r="EL5" s="271"/>
      <c r="EM5" s="271"/>
      <c r="EN5" s="271"/>
      <c r="EO5" s="271"/>
      <c r="EP5" s="271"/>
      <c r="EQ5" s="271"/>
      <c r="ER5" s="271"/>
      <c r="ES5" s="271"/>
      <c r="ET5" s="271"/>
      <c r="EU5" s="271"/>
      <c r="EV5" s="271"/>
      <c r="EW5" s="271"/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S5" s="273"/>
      <c r="FT5" s="273"/>
    </row>
    <row r="6" spans="1:184" s="288" customFormat="1" hidden="1">
      <c r="A6" s="245">
        <v>1</v>
      </c>
      <c r="B6" s="279" t="s">
        <v>296</v>
      </c>
      <c r="C6" s="246"/>
      <c r="D6" s="280">
        <v>2602679101.9968071</v>
      </c>
      <c r="E6" s="281">
        <v>0</v>
      </c>
      <c r="F6" s="280">
        <v>2602679101.9968071</v>
      </c>
      <c r="G6" s="280">
        <v>1163793801.9968071</v>
      </c>
      <c r="H6" s="280">
        <v>1438885300</v>
      </c>
      <c r="I6" s="281">
        <v>0</v>
      </c>
      <c r="J6" s="280">
        <v>0</v>
      </c>
      <c r="K6" s="280">
        <v>0</v>
      </c>
      <c r="L6" s="280">
        <v>2602679101.9968071</v>
      </c>
      <c r="M6" s="280">
        <v>1163793801.9968071</v>
      </c>
      <c r="N6" s="280">
        <v>1438885300</v>
      </c>
      <c r="O6" s="280">
        <v>0</v>
      </c>
      <c r="P6" s="280">
        <v>0</v>
      </c>
      <c r="Q6" s="280">
        <v>0</v>
      </c>
      <c r="R6" s="280">
        <v>2602679101.9968071</v>
      </c>
      <c r="S6" s="280">
        <v>1163793801.9968071</v>
      </c>
      <c r="T6" s="280">
        <v>1438885300</v>
      </c>
      <c r="U6" s="281">
        <v>0</v>
      </c>
      <c r="V6" s="280">
        <v>0</v>
      </c>
      <c r="W6" s="280">
        <v>0</v>
      </c>
      <c r="X6" s="280">
        <v>2602679101.9968071</v>
      </c>
      <c r="Y6" s="280">
        <v>1163793801.9968071</v>
      </c>
      <c r="Z6" s="280">
        <v>1438885300</v>
      </c>
      <c r="AA6" s="280">
        <v>0</v>
      </c>
      <c r="AB6" s="280">
        <v>0</v>
      </c>
      <c r="AC6" s="280">
        <v>0</v>
      </c>
      <c r="AD6" s="280">
        <v>2602679101.9968071</v>
      </c>
      <c r="AE6" s="280">
        <v>1163793801.9968071</v>
      </c>
      <c r="AF6" s="280">
        <v>1438885300</v>
      </c>
      <c r="AG6" s="281">
        <v>0</v>
      </c>
      <c r="AH6" s="280">
        <v>0</v>
      </c>
      <c r="AI6" s="280">
        <v>0</v>
      </c>
      <c r="AJ6" s="280">
        <v>2602679101.9968071</v>
      </c>
      <c r="AK6" s="280">
        <v>1163793801.9968071</v>
      </c>
      <c r="AL6" s="280">
        <v>1438885300</v>
      </c>
      <c r="AM6" s="281">
        <v>0</v>
      </c>
      <c r="AN6" s="280">
        <v>0</v>
      </c>
      <c r="AO6" s="280">
        <v>0</v>
      </c>
      <c r="AP6" s="280">
        <v>2602679101.9968071</v>
      </c>
      <c r="AQ6" s="280">
        <v>1163793801.9968071</v>
      </c>
      <c r="AR6" s="280">
        <v>1438885300</v>
      </c>
      <c r="AS6" s="281">
        <v>0</v>
      </c>
      <c r="AT6" s="280">
        <v>0</v>
      </c>
      <c r="AU6" s="280">
        <v>0</v>
      </c>
      <c r="AV6" s="280">
        <v>2602679101.9968071</v>
      </c>
      <c r="AW6" s="280">
        <v>1163793801.9968071</v>
      </c>
      <c r="AX6" s="280">
        <v>1438885300</v>
      </c>
      <c r="AY6" s="281">
        <v>0</v>
      </c>
      <c r="AZ6" s="280">
        <v>0</v>
      </c>
      <c r="BA6" s="280">
        <v>0</v>
      </c>
      <c r="BB6" s="280">
        <v>2602679101.9968071</v>
      </c>
      <c r="BC6" s="280">
        <v>1163793801.9968071</v>
      </c>
      <c r="BD6" s="280">
        <v>1438885300</v>
      </c>
      <c r="BE6" s="280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82"/>
      <c r="BQ6" s="282"/>
      <c r="BR6" s="282"/>
      <c r="BS6" s="282"/>
      <c r="BT6" s="282"/>
      <c r="BU6" s="282"/>
      <c r="BV6" s="282"/>
      <c r="BW6" s="282"/>
      <c r="BX6" s="282"/>
      <c r="BY6" s="282"/>
      <c r="BZ6" s="282"/>
      <c r="CA6" s="282"/>
      <c r="CB6" s="282"/>
      <c r="CC6" s="267"/>
      <c r="CD6" s="267"/>
      <c r="CE6" s="267"/>
      <c r="CF6" s="282"/>
      <c r="CG6" s="282"/>
      <c r="CH6" s="282"/>
      <c r="CI6" s="282"/>
      <c r="CJ6" s="282"/>
      <c r="CK6" s="282"/>
      <c r="CL6" s="283"/>
      <c r="CM6" s="283"/>
      <c r="CN6" s="283"/>
      <c r="CO6" s="284"/>
      <c r="CP6" s="285"/>
      <c r="CQ6" s="285"/>
      <c r="CR6" s="284"/>
      <c r="CS6" s="283"/>
      <c r="CT6" s="283"/>
      <c r="CU6" s="283"/>
      <c r="CV6" s="284"/>
      <c r="CW6" s="285"/>
      <c r="CX6" s="285"/>
      <c r="CY6" s="283"/>
      <c r="CZ6" s="283"/>
      <c r="DA6" s="283"/>
      <c r="DB6" s="284"/>
      <c r="DC6" s="285"/>
      <c r="DD6" s="285"/>
      <c r="DE6" s="286"/>
      <c r="DF6" s="287"/>
      <c r="DG6" s="271"/>
      <c r="DH6" s="271"/>
      <c r="DI6" s="271"/>
      <c r="DJ6" s="271"/>
      <c r="DK6" s="271"/>
      <c r="DL6" s="271"/>
      <c r="DM6" s="271"/>
      <c r="DN6" s="271"/>
      <c r="DO6" s="271"/>
      <c r="DP6" s="271"/>
      <c r="DQ6" s="271"/>
      <c r="DR6" s="271"/>
      <c r="DS6" s="271"/>
      <c r="DT6" s="271"/>
      <c r="DU6" s="271"/>
      <c r="DV6" s="271"/>
      <c r="DW6" s="271"/>
      <c r="DX6" s="271"/>
      <c r="DY6" s="271"/>
      <c r="DZ6" s="271"/>
      <c r="EA6" s="271"/>
      <c r="EB6" s="271"/>
      <c r="EC6" s="271"/>
      <c r="ED6" s="271"/>
      <c r="EE6" s="271"/>
      <c r="EF6" s="271"/>
      <c r="EG6" s="271"/>
      <c r="EH6" s="271"/>
      <c r="EI6" s="271"/>
      <c r="EJ6" s="271"/>
      <c r="EK6" s="271"/>
      <c r="EL6" s="271"/>
      <c r="EM6" s="271"/>
      <c r="EN6" s="271"/>
      <c r="EO6" s="271"/>
      <c r="EP6" s="271"/>
      <c r="EQ6" s="271"/>
      <c r="ER6" s="271"/>
      <c r="ES6" s="271"/>
      <c r="ET6" s="271"/>
      <c r="EU6" s="271"/>
      <c r="EV6" s="271"/>
      <c r="EW6" s="271"/>
      <c r="EX6" s="271"/>
      <c r="EY6" s="271"/>
      <c r="EZ6" s="271"/>
      <c r="FA6" s="271"/>
      <c r="FB6" s="271"/>
      <c r="FC6" s="271"/>
      <c r="FD6" s="271"/>
      <c r="FE6" s="271"/>
      <c r="FF6" s="271"/>
      <c r="FG6" s="271"/>
      <c r="FS6" s="273"/>
      <c r="FT6" s="273"/>
    </row>
    <row r="7" spans="1:184" hidden="1">
      <c r="A7" s="245" t="s">
        <v>297</v>
      </c>
      <c r="B7" s="289" t="s">
        <v>127</v>
      </c>
      <c r="C7" s="246" t="s">
        <v>48</v>
      </c>
      <c r="D7" s="280">
        <v>1661553114</v>
      </c>
      <c r="E7" s="281">
        <v>0</v>
      </c>
      <c r="F7" s="280">
        <v>1661553114</v>
      </c>
      <c r="G7" s="280">
        <v>222667814</v>
      </c>
      <c r="H7" s="280">
        <v>1438885300</v>
      </c>
      <c r="I7" s="281">
        <v>0</v>
      </c>
      <c r="J7" s="280">
        <v>0</v>
      </c>
      <c r="K7" s="280">
        <v>0</v>
      </c>
      <c r="L7" s="280">
        <v>1661553114</v>
      </c>
      <c r="M7" s="280">
        <v>222667814</v>
      </c>
      <c r="N7" s="280">
        <v>1438885300</v>
      </c>
      <c r="O7" s="280">
        <v>0</v>
      </c>
      <c r="P7" s="280">
        <v>0</v>
      </c>
      <c r="Q7" s="280">
        <v>0</v>
      </c>
      <c r="R7" s="280">
        <v>1661553114</v>
      </c>
      <c r="S7" s="280">
        <v>222667814</v>
      </c>
      <c r="T7" s="280">
        <v>1438885300</v>
      </c>
      <c r="U7" s="281">
        <v>0</v>
      </c>
      <c r="V7" s="280">
        <v>0</v>
      </c>
      <c r="W7" s="280">
        <v>0</v>
      </c>
      <c r="X7" s="280">
        <v>1661553114</v>
      </c>
      <c r="Y7" s="280">
        <v>222667814</v>
      </c>
      <c r="Z7" s="280">
        <v>1438885300</v>
      </c>
      <c r="AA7" s="280">
        <v>0</v>
      </c>
      <c r="AB7" s="280">
        <v>0</v>
      </c>
      <c r="AC7" s="280">
        <v>0</v>
      </c>
      <c r="AD7" s="280">
        <v>1661553114</v>
      </c>
      <c r="AE7" s="280">
        <v>222667814</v>
      </c>
      <c r="AF7" s="280">
        <v>1438885300</v>
      </c>
      <c r="AG7" s="281">
        <v>0</v>
      </c>
      <c r="AH7" s="280">
        <v>0</v>
      </c>
      <c r="AI7" s="280">
        <v>0</v>
      </c>
      <c r="AJ7" s="280">
        <v>1661553114</v>
      </c>
      <c r="AK7" s="280">
        <v>222667814</v>
      </c>
      <c r="AL7" s="280">
        <v>1438885300</v>
      </c>
      <c r="AM7" s="281">
        <v>0</v>
      </c>
      <c r="AN7" s="280">
        <v>0</v>
      </c>
      <c r="AO7" s="280">
        <v>0</v>
      </c>
      <c r="AP7" s="280">
        <v>1661553114</v>
      </c>
      <c r="AQ7" s="280">
        <v>222667814</v>
      </c>
      <c r="AR7" s="280">
        <v>1438885300</v>
      </c>
      <c r="AS7" s="281">
        <v>0</v>
      </c>
      <c r="AT7" s="280">
        <v>0</v>
      </c>
      <c r="AU7" s="280">
        <v>0</v>
      </c>
      <c r="AV7" s="280">
        <v>1661553114</v>
      </c>
      <c r="AW7" s="280">
        <v>222667814</v>
      </c>
      <c r="AX7" s="280">
        <v>1438885300</v>
      </c>
      <c r="AY7" s="281">
        <v>0</v>
      </c>
      <c r="AZ7" s="280">
        <v>0</v>
      </c>
      <c r="BA7" s="280">
        <v>0</v>
      </c>
      <c r="BB7" s="280">
        <v>1661553114</v>
      </c>
      <c r="BC7" s="280">
        <v>222667814</v>
      </c>
      <c r="BD7" s="280">
        <v>1438885300</v>
      </c>
      <c r="BE7" s="280"/>
      <c r="BF7" s="282"/>
      <c r="BG7" s="282"/>
      <c r="BH7" s="282"/>
      <c r="BI7" s="282"/>
      <c r="BJ7" s="282"/>
      <c r="BK7" s="282"/>
      <c r="BL7" s="282"/>
      <c r="BM7" s="282"/>
      <c r="BN7" s="282"/>
      <c r="BO7" s="282"/>
      <c r="BP7" s="282"/>
      <c r="BQ7" s="282"/>
      <c r="BR7" s="282"/>
      <c r="BS7" s="282"/>
      <c r="BT7" s="282"/>
      <c r="BU7" s="282"/>
      <c r="BV7" s="282"/>
      <c r="BW7" s="282"/>
      <c r="BX7" s="282"/>
      <c r="BY7" s="282"/>
      <c r="BZ7" s="282"/>
      <c r="CA7" s="282"/>
      <c r="CB7" s="282"/>
      <c r="CC7" s="267"/>
      <c r="CD7" s="267"/>
      <c r="CE7" s="267"/>
      <c r="CF7" s="282"/>
      <c r="CG7" s="282"/>
      <c r="CH7" s="282"/>
      <c r="CI7" s="282"/>
      <c r="CJ7" s="282"/>
      <c r="CK7" s="282"/>
      <c r="CL7" s="286"/>
      <c r="CM7" s="286"/>
      <c r="CN7" s="286"/>
      <c r="CO7" s="284"/>
      <c r="CP7" s="285"/>
      <c r="CQ7" s="285"/>
      <c r="CR7" s="284"/>
      <c r="CS7" s="286"/>
      <c r="CT7" s="286"/>
      <c r="CU7" s="286"/>
      <c r="CV7" s="284"/>
      <c r="CW7" s="285"/>
      <c r="CX7" s="285"/>
      <c r="CY7" s="286"/>
      <c r="CZ7" s="286"/>
      <c r="DA7" s="286"/>
      <c r="DB7" s="284"/>
      <c r="DC7" s="285"/>
      <c r="DD7" s="285"/>
      <c r="DE7" s="286"/>
      <c r="DF7" s="287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71"/>
      <c r="DR7" s="271"/>
      <c r="DS7" s="271"/>
      <c r="DT7" s="271"/>
      <c r="DU7" s="271"/>
      <c r="DV7" s="271"/>
      <c r="DW7" s="271"/>
      <c r="DX7" s="271"/>
      <c r="DY7" s="271"/>
      <c r="DZ7" s="271"/>
      <c r="EA7" s="271"/>
      <c r="EB7" s="271"/>
      <c r="EC7" s="271"/>
      <c r="ED7" s="271"/>
      <c r="EE7" s="271"/>
      <c r="EF7" s="271"/>
      <c r="EG7" s="271"/>
      <c r="EH7" s="271"/>
      <c r="EI7" s="271"/>
      <c r="EJ7" s="271"/>
      <c r="EK7" s="271"/>
      <c r="EL7" s="271"/>
      <c r="EM7" s="271"/>
      <c r="EN7" s="271"/>
      <c r="EO7" s="271"/>
      <c r="EP7" s="271"/>
      <c r="EQ7" s="271"/>
      <c r="ER7" s="271"/>
      <c r="ES7" s="271"/>
      <c r="ET7" s="271"/>
      <c r="EU7" s="271"/>
      <c r="EV7" s="271"/>
      <c r="EW7" s="271"/>
      <c r="EX7" s="271"/>
      <c r="EY7" s="271"/>
      <c r="EZ7" s="271"/>
      <c r="FA7" s="271"/>
      <c r="FB7" s="271"/>
      <c r="FC7" s="271"/>
      <c r="FD7" s="271"/>
      <c r="FE7" s="271"/>
      <c r="FF7" s="271"/>
      <c r="FG7" s="271"/>
      <c r="FS7" s="273"/>
      <c r="FT7" s="273"/>
    </row>
    <row r="8" spans="1:184" ht="31.5" hidden="1">
      <c r="A8" s="245" t="s">
        <v>298</v>
      </c>
      <c r="B8" s="290" t="s">
        <v>299</v>
      </c>
      <c r="C8" s="291" t="s">
        <v>300</v>
      </c>
      <c r="D8" s="292">
        <v>898280114</v>
      </c>
      <c r="E8" s="293">
        <v>0</v>
      </c>
      <c r="F8" s="292">
        <v>898280114</v>
      </c>
      <c r="G8" s="294">
        <v>179656014</v>
      </c>
      <c r="H8" s="295">
        <v>718624100</v>
      </c>
      <c r="I8" s="296">
        <v>0</v>
      </c>
      <c r="J8" s="297"/>
      <c r="K8" s="298"/>
      <c r="L8" s="292">
        <v>898280114</v>
      </c>
      <c r="M8" s="299">
        <v>179656014</v>
      </c>
      <c r="N8" s="300">
        <v>718624100</v>
      </c>
      <c r="O8" s="301">
        <v>0</v>
      </c>
      <c r="P8" s="297"/>
      <c r="Q8" s="298"/>
      <c r="R8" s="292">
        <v>898280114</v>
      </c>
      <c r="S8" s="299">
        <v>179656014</v>
      </c>
      <c r="T8" s="300">
        <v>718624100</v>
      </c>
      <c r="U8" s="296">
        <v>0</v>
      </c>
      <c r="V8" s="297"/>
      <c r="W8" s="298"/>
      <c r="X8" s="292">
        <v>898280114</v>
      </c>
      <c r="Y8" s="299">
        <v>179656014</v>
      </c>
      <c r="Z8" s="300">
        <v>718624100</v>
      </c>
      <c r="AA8" s="301">
        <v>0</v>
      </c>
      <c r="AB8" s="297"/>
      <c r="AC8" s="298"/>
      <c r="AD8" s="302">
        <v>898280114</v>
      </c>
      <c r="AE8" s="299">
        <v>179656014</v>
      </c>
      <c r="AF8" s="300">
        <v>718624100</v>
      </c>
      <c r="AG8" s="296">
        <v>0</v>
      </c>
      <c r="AH8" s="297"/>
      <c r="AI8" s="298"/>
      <c r="AJ8" s="292">
        <v>898280114</v>
      </c>
      <c r="AK8" s="299">
        <v>179656014</v>
      </c>
      <c r="AL8" s="300">
        <v>718624100</v>
      </c>
      <c r="AM8" s="296">
        <v>0</v>
      </c>
      <c r="AN8" s="297"/>
      <c r="AO8" s="298"/>
      <c r="AP8" s="292">
        <v>898280114</v>
      </c>
      <c r="AQ8" s="299">
        <v>179656014</v>
      </c>
      <c r="AR8" s="300">
        <v>718624100</v>
      </c>
      <c r="AS8" s="296">
        <v>0</v>
      </c>
      <c r="AT8" s="297"/>
      <c r="AU8" s="298"/>
      <c r="AV8" s="292">
        <v>898280114</v>
      </c>
      <c r="AW8" s="299">
        <v>179656014</v>
      </c>
      <c r="AX8" s="300">
        <v>718624100</v>
      </c>
      <c r="AY8" s="293">
        <v>0</v>
      </c>
      <c r="AZ8" s="292"/>
      <c r="BA8" s="292"/>
      <c r="BB8" s="292">
        <v>898280114</v>
      </c>
      <c r="BC8" s="292">
        <v>179656014</v>
      </c>
      <c r="BD8" s="292">
        <v>718624100</v>
      </c>
      <c r="BE8" s="292"/>
      <c r="BF8" s="303"/>
      <c r="BG8" s="303"/>
      <c r="BH8" s="303"/>
      <c r="BI8" s="304"/>
      <c r="BJ8" s="304"/>
      <c r="BK8" s="304"/>
      <c r="BL8" s="305"/>
      <c r="BM8" s="305"/>
      <c r="BN8" s="305"/>
      <c r="BO8" s="306"/>
      <c r="BP8" s="306"/>
      <c r="BQ8" s="306"/>
      <c r="BR8" s="307"/>
      <c r="BS8" s="307"/>
      <c r="BT8" s="307"/>
      <c r="BU8" s="307"/>
      <c r="BV8" s="307"/>
      <c r="BW8" s="308"/>
      <c r="BX8" s="308"/>
      <c r="BY8" s="308"/>
      <c r="BZ8" s="307"/>
      <c r="CA8" s="307"/>
      <c r="CB8" s="307"/>
      <c r="CC8" s="267"/>
      <c r="CD8" s="267"/>
      <c r="CE8" s="267"/>
      <c r="CF8" s="307"/>
      <c r="CG8" s="307"/>
      <c r="CH8" s="307"/>
      <c r="CI8" s="308"/>
      <c r="CJ8" s="308"/>
      <c r="CK8" s="308"/>
      <c r="CL8" s="309"/>
      <c r="CM8" s="309"/>
      <c r="CN8" s="309"/>
      <c r="CO8" s="284"/>
      <c r="CP8" s="285"/>
      <c r="CQ8" s="285"/>
      <c r="CR8" s="284"/>
      <c r="CS8" s="309"/>
      <c r="CT8" s="309"/>
      <c r="CU8" s="309"/>
      <c r="CV8" s="284"/>
      <c r="CW8" s="285"/>
      <c r="CX8" s="285"/>
      <c r="CY8" s="309"/>
      <c r="CZ8" s="309"/>
      <c r="DA8" s="309"/>
      <c r="DB8" s="284"/>
      <c r="DC8" s="285"/>
      <c r="DD8" s="285"/>
      <c r="DE8" s="286"/>
      <c r="DF8" s="287"/>
      <c r="DG8" s="271"/>
      <c r="DH8" s="271"/>
      <c r="DI8" s="271"/>
      <c r="DJ8" s="271"/>
      <c r="DK8" s="271"/>
      <c r="DL8" s="271"/>
      <c r="DM8" s="271"/>
      <c r="DN8" s="271"/>
      <c r="DO8" s="271"/>
      <c r="DP8" s="271"/>
      <c r="DQ8" s="271"/>
      <c r="DR8" s="271"/>
      <c r="DS8" s="271"/>
      <c r="DT8" s="271"/>
      <c r="DU8" s="271"/>
      <c r="DV8" s="271"/>
      <c r="DW8" s="271"/>
      <c r="DX8" s="271"/>
      <c r="DY8" s="271"/>
      <c r="DZ8" s="271"/>
      <c r="EA8" s="271"/>
      <c r="EB8" s="271"/>
      <c r="EC8" s="271"/>
      <c r="ED8" s="271"/>
      <c r="EE8" s="271"/>
      <c r="EF8" s="271"/>
      <c r="EG8" s="271"/>
      <c r="EH8" s="271"/>
      <c r="EI8" s="271"/>
      <c r="EJ8" s="271"/>
      <c r="EK8" s="271"/>
      <c r="EL8" s="271"/>
      <c r="EM8" s="271"/>
      <c r="EN8" s="271"/>
      <c r="EO8" s="271"/>
      <c r="EP8" s="271"/>
      <c r="EQ8" s="271"/>
      <c r="ER8" s="271"/>
      <c r="ES8" s="271"/>
      <c r="ET8" s="271"/>
      <c r="EU8" s="271"/>
      <c r="EV8" s="271"/>
      <c r="EW8" s="271"/>
      <c r="EX8" s="271"/>
      <c r="EY8" s="271"/>
      <c r="EZ8" s="271"/>
      <c r="FA8" s="271"/>
      <c r="FB8" s="271"/>
      <c r="FC8" s="271"/>
      <c r="FD8" s="271"/>
      <c r="FE8" s="271"/>
      <c r="FF8" s="271"/>
      <c r="FG8" s="271"/>
      <c r="FS8" s="273"/>
      <c r="FT8" s="273"/>
    </row>
    <row r="9" spans="1:184" ht="101.25" hidden="1" customHeight="1">
      <c r="A9" s="245" t="s">
        <v>301</v>
      </c>
      <c r="B9" s="290" t="s">
        <v>302</v>
      </c>
      <c r="C9" s="291" t="s">
        <v>303</v>
      </c>
      <c r="D9" s="292">
        <v>506022000</v>
      </c>
      <c r="E9" s="293">
        <v>0</v>
      </c>
      <c r="F9" s="292">
        <v>506022000</v>
      </c>
      <c r="G9" s="294">
        <v>43011800</v>
      </c>
      <c r="H9" s="295">
        <v>463010200</v>
      </c>
      <c r="I9" s="296">
        <v>0</v>
      </c>
      <c r="J9" s="297"/>
      <c r="K9" s="298"/>
      <c r="L9" s="292">
        <v>506022000</v>
      </c>
      <c r="M9" s="299">
        <v>43011800</v>
      </c>
      <c r="N9" s="300">
        <v>463010200</v>
      </c>
      <c r="O9" s="301">
        <v>0</v>
      </c>
      <c r="P9" s="297"/>
      <c r="Q9" s="298"/>
      <c r="R9" s="292">
        <v>506022000</v>
      </c>
      <c r="S9" s="299">
        <v>43011800</v>
      </c>
      <c r="T9" s="300">
        <v>463010200</v>
      </c>
      <c r="U9" s="296">
        <v>0</v>
      </c>
      <c r="V9" s="297"/>
      <c r="W9" s="298"/>
      <c r="X9" s="292">
        <v>506022000</v>
      </c>
      <c r="Y9" s="299">
        <v>43011800</v>
      </c>
      <c r="Z9" s="300">
        <v>463010200</v>
      </c>
      <c r="AA9" s="301">
        <v>0</v>
      </c>
      <c r="AB9" s="297"/>
      <c r="AC9" s="298"/>
      <c r="AD9" s="302">
        <v>506022000</v>
      </c>
      <c r="AE9" s="299">
        <v>43011800</v>
      </c>
      <c r="AF9" s="300">
        <v>463010200</v>
      </c>
      <c r="AG9" s="296">
        <v>0</v>
      </c>
      <c r="AH9" s="297"/>
      <c r="AI9" s="298"/>
      <c r="AJ9" s="292">
        <v>506022000</v>
      </c>
      <c r="AK9" s="299">
        <v>43011800</v>
      </c>
      <c r="AL9" s="300">
        <v>463010200</v>
      </c>
      <c r="AM9" s="296">
        <v>0</v>
      </c>
      <c r="AN9" s="297"/>
      <c r="AO9" s="298"/>
      <c r="AP9" s="292">
        <v>506022000</v>
      </c>
      <c r="AQ9" s="299">
        <v>43011800</v>
      </c>
      <c r="AR9" s="300">
        <v>463010200</v>
      </c>
      <c r="AS9" s="296">
        <v>0</v>
      </c>
      <c r="AT9" s="297"/>
      <c r="AU9" s="298"/>
      <c r="AV9" s="292">
        <v>506022000</v>
      </c>
      <c r="AW9" s="299">
        <v>43011800</v>
      </c>
      <c r="AX9" s="300">
        <v>463010200</v>
      </c>
      <c r="AY9" s="293">
        <v>0</v>
      </c>
      <c r="AZ9" s="292"/>
      <c r="BA9" s="292"/>
      <c r="BB9" s="292">
        <v>506022000</v>
      </c>
      <c r="BC9" s="292">
        <v>43011800</v>
      </c>
      <c r="BD9" s="292">
        <v>463010200</v>
      </c>
      <c r="BE9" s="292"/>
      <c r="BF9" s="303"/>
      <c r="BG9" s="303"/>
      <c r="BH9" s="303"/>
      <c r="BI9" s="304"/>
      <c r="BJ9" s="304"/>
      <c r="BK9" s="304"/>
      <c r="BL9" s="305"/>
      <c r="BM9" s="305"/>
      <c r="BN9" s="305"/>
      <c r="BO9" s="306"/>
      <c r="BP9" s="306"/>
      <c r="BQ9" s="306"/>
      <c r="BR9" s="307"/>
      <c r="BS9" s="307"/>
      <c r="BT9" s="307"/>
      <c r="BU9" s="307"/>
      <c r="BV9" s="307"/>
      <c r="BW9" s="308"/>
      <c r="BX9" s="308"/>
      <c r="BY9" s="308"/>
      <c r="BZ9" s="307"/>
      <c r="CA9" s="307"/>
      <c r="CB9" s="307"/>
      <c r="CC9" s="267"/>
      <c r="CD9" s="267"/>
      <c r="CE9" s="267"/>
      <c r="CF9" s="307"/>
      <c r="CG9" s="307"/>
      <c r="CH9" s="307"/>
      <c r="CI9" s="308"/>
      <c r="CJ9" s="308"/>
      <c r="CK9" s="308"/>
      <c r="CL9" s="309"/>
      <c r="CM9" s="309"/>
      <c r="CN9" s="309"/>
      <c r="CO9" s="284"/>
      <c r="CP9" s="285"/>
      <c r="CQ9" s="285"/>
      <c r="CR9" s="284"/>
      <c r="CS9" s="309"/>
      <c r="CT9" s="309"/>
      <c r="CU9" s="309"/>
      <c r="CV9" s="284"/>
      <c r="CW9" s="285"/>
      <c r="CX9" s="285"/>
      <c r="CY9" s="309"/>
      <c r="CZ9" s="309"/>
      <c r="DA9" s="309"/>
      <c r="DB9" s="284"/>
      <c r="DC9" s="285"/>
      <c r="DD9" s="285"/>
      <c r="DE9" s="286"/>
      <c r="DF9" s="287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71"/>
      <c r="DR9" s="271"/>
      <c r="DS9" s="271"/>
      <c r="DT9" s="271"/>
      <c r="DU9" s="271"/>
      <c r="DV9" s="271"/>
      <c r="DW9" s="271"/>
      <c r="DX9" s="271"/>
      <c r="DY9" s="271"/>
      <c r="DZ9" s="271"/>
      <c r="EA9" s="271"/>
      <c r="EB9" s="271"/>
      <c r="EC9" s="271"/>
      <c r="ED9" s="271"/>
      <c r="EE9" s="271"/>
      <c r="EF9" s="271"/>
      <c r="EG9" s="271"/>
      <c r="EH9" s="271"/>
      <c r="EI9" s="271"/>
      <c r="EJ9" s="271"/>
      <c r="EK9" s="271"/>
      <c r="EL9" s="271"/>
      <c r="EM9" s="271"/>
      <c r="EN9" s="271"/>
      <c r="EO9" s="271"/>
      <c r="EP9" s="271"/>
      <c r="EQ9" s="271"/>
      <c r="ER9" s="271"/>
      <c r="ES9" s="271"/>
      <c r="ET9" s="271"/>
      <c r="EU9" s="271"/>
      <c r="EV9" s="271"/>
      <c r="EW9" s="271"/>
      <c r="EX9" s="271"/>
      <c r="EY9" s="271"/>
      <c r="EZ9" s="271"/>
      <c r="FA9" s="271"/>
      <c r="FB9" s="271"/>
      <c r="FC9" s="271"/>
      <c r="FD9" s="271"/>
      <c r="FE9" s="271"/>
      <c r="FF9" s="271"/>
      <c r="FG9" s="271"/>
      <c r="FS9" s="273"/>
      <c r="FT9" s="273"/>
    </row>
    <row r="10" spans="1:184" ht="31.5" hidden="1">
      <c r="A10" s="245" t="s">
        <v>304</v>
      </c>
      <c r="B10" s="290" t="s">
        <v>305</v>
      </c>
      <c r="C10" s="291" t="s">
        <v>306</v>
      </c>
      <c r="D10" s="292">
        <v>256651000</v>
      </c>
      <c r="E10" s="293">
        <v>0</v>
      </c>
      <c r="F10" s="292">
        <v>256651000</v>
      </c>
      <c r="G10" s="294">
        <v>0</v>
      </c>
      <c r="H10" s="295">
        <v>256651000</v>
      </c>
      <c r="I10" s="296">
        <v>0</v>
      </c>
      <c r="J10" s="297"/>
      <c r="K10" s="298"/>
      <c r="L10" s="292">
        <v>256651000</v>
      </c>
      <c r="M10" s="299">
        <v>0</v>
      </c>
      <c r="N10" s="300">
        <v>256651000</v>
      </c>
      <c r="O10" s="301">
        <v>0</v>
      </c>
      <c r="P10" s="297"/>
      <c r="Q10" s="298"/>
      <c r="R10" s="292">
        <v>256651000</v>
      </c>
      <c r="S10" s="299">
        <v>0</v>
      </c>
      <c r="T10" s="300">
        <v>256651000</v>
      </c>
      <c r="U10" s="296">
        <v>0</v>
      </c>
      <c r="V10" s="297"/>
      <c r="W10" s="298"/>
      <c r="X10" s="292">
        <v>256651000</v>
      </c>
      <c r="Y10" s="299">
        <v>0</v>
      </c>
      <c r="Z10" s="300">
        <v>256651000</v>
      </c>
      <c r="AA10" s="301">
        <v>0</v>
      </c>
      <c r="AB10" s="297"/>
      <c r="AC10" s="298"/>
      <c r="AD10" s="302">
        <v>256651000</v>
      </c>
      <c r="AE10" s="299">
        <v>0</v>
      </c>
      <c r="AF10" s="300">
        <v>256651000</v>
      </c>
      <c r="AG10" s="296">
        <v>0</v>
      </c>
      <c r="AH10" s="297"/>
      <c r="AI10" s="298"/>
      <c r="AJ10" s="292">
        <v>256651000</v>
      </c>
      <c r="AK10" s="299">
        <v>0</v>
      </c>
      <c r="AL10" s="300">
        <v>256651000</v>
      </c>
      <c r="AM10" s="296">
        <v>0</v>
      </c>
      <c r="AN10" s="297"/>
      <c r="AO10" s="298"/>
      <c r="AP10" s="292">
        <v>256651000</v>
      </c>
      <c r="AQ10" s="299">
        <v>0</v>
      </c>
      <c r="AR10" s="300">
        <v>256651000</v>
      </c>
      <c r="AS10" s="296">
        <v>0</v>
      </c>
      <c r="AT10" s="297"/>
      <c r="AU10" s="298"/>
      <c r="AV10" s="292">
        <v>256651000</v>
      </c>
      <c r="AW10" s="299">
        <v>0</v>
      </c>
      <c r="AX10" s="300">
        <v>256651000</v>
      </c>
      <c r="AY10" s="293">
        <v>0</v>
      </c>
      <c r="AZ10" s="292"/>
      <c r="BA10" s="292"/>
      <c r="BB10" s="292">
        <v>256651000</v>
      </c>
      <c r="BC10" s="292">
        <v>0</v>
      </c>
      <c r="BD10" s="292">
        <v>256651000</v>
      </c>
      <c r="BE10" s="292"/>
      <c r="BF10" s="303"/>
      <c r="BG10" s="303"/>
      <c r="BH10" s="303"/>
      <c r="BI10" s="304"/>
      <c r="BJ10" s="304"/>
      <c r="BK10" s="304"/>
      <c r="BL10" s="305"/>
      <c r="BM10" s="305"/>
      <c r="BN10" s="305"/>
      <c r="BO10" s="306"/>
      <c r="BP10" s="306"/>
      <c r="BQ10" s="306"/>
      <c r="BR10" s="307"/>
      <c r="BS10" s="307"/>
      <c r="BT10" s="307"/>
      <c r="BU10" s="307"/>
      <c r="BV10" s="307"/>
      <c r="BW10" s="308"/>
      <c r="BX10" s="308"/>
      <c r="BY10" s="308"/>
      <c r="BZ10" s="307"/>
      <c r="CA10" s="307"/>
      <c r="CB10" s="307"/>
      <c r="CC10" s="267"/>
      <c r="CD10" s="267"/>
      <c r="CE10" s="267"/>
      <c r="CF10" s="307"/>
      <c r="CG10" s="307"/>
      <c r="CH10" s="307"/>
      <c r="CI10" s="308"/>
      <c r="CJ10" s="308"/>
      <c r="CK10" s="308"/>
      <c r="CL10" s="309"/>
      <c r="CM10" s="309"/>
      <c r="CN10" s="309"/>
      <c r="CO10" s="284"/>
      <c r="CP10" s="285"/>
      <c r="CQ10" s="285"/>
      <c r="CR10" s="284"/>
      <c r="CS10" s="309"/>
      <c r="CT10" s="309"/>
      <c r="CU10" s="309"/>
      <c r="CV10" s="284"/>
      <c r="CW10" s="285"/>
      <c r="CX10" s="285"/>
      <c r="CY10" s="309"/>
      <c r="CZ10" s="309"/>
      <c r="DA10" s="309"/>
      <c r="DB10" s="284"/>
      <c r="DC10" s="285"/>
      <c r="DD10" s="285"/>
      <c r="DE10" s="286"/>
      <c r="DF10" s="287"/>
      <c r="DG10" s="271"/>
      <c r="DH10" s="271"/>
      <c r="DI10" s="271"/>
      <c r="DJ10" s="271"/>
      <c r="DK10" s="271"/>
      <c r="DL10" s="271"/>
      <c r="DM10" s="271"/>
      <c r="DN10" s="271"/>
      <c r="DO10" s="271"/>
      <c r="DP10" s="271"/>
      <c r="DQ10" s="271"/>
      <c r="DR10" s="271"/>
      <c r="DS10" s="271"/>
      <c r="DT10" s="271"/>
      <c r="DU10" s="271"/>
      <c r="DV10" s="271"/>
      <c r="DW10" s="271"/>
      <c r="DX10" s="271"/>
      <c r="DY10" s="271"/>
      <c r="DZ10" s="271"/>
      <c r="EA10" s="271"/>
      <c r="EB10" s="271"/>
      <c r="EC10" s="271"/>
      <c r="ED10" s="271"/>
      <c r="EE10" s="271"/>
      <c r="EF10" s="271"/>
      <c r="EG10" s="271"/>
      <c r="EH10" s="271"/>
      <c r="EI10" s="271"/>
      <c r="EJ10" s="271"/>
      <c r="EK10" s="271"/>
      <c r="EL10" s="271"/>
      <c r="EM10" s="271"/>
      <c r="EN10" s="271"/>
      <c r="EO10" s="271"/>
      <c r="EP10" s="271"/>
      <c r="EQ10" s="271"/>
      <c r="ER10" s="271"/>
      <c r="ES10" s="271"/>
      <c r="ET10" s="271"/>
      <c r="EU10" s="271"/>
      <c r="EV10" s="271"/>
      <c r="EW10" s="271"/>
      <c r="EX10" s="271"/>
      <c r="EY10" s="271"/>
      <c r="EZ10" s="271"/>
      <c r="FA10" s="271"/>
      <c r="FB10" s="271"/>
      <c r="FC10" s="271"/>
      <c r="FD10" s="271"/>
      <c r="FE10" s="271"/>
      <c r="FF10" s="271"/>
      <c r="FG10" s="271"/>
      <c r="FS10" s="273"/>
      <c r="FT10" s="273"/>
    </row>
    <row r="11" spans="1:184" ht="31.5" hidden="1">
      <c r="A11" s="245" t="s">
        <v>307</v>
      </c>
      <c r="B11" s="290" t="s">
        <v>308</v>
      </c>
      <c r="C11" s="158">
        <v>1007</v>
      </c>
      <c r="D11" s="292">
        <v>600000</v>
      </c>
      <c r="E11" s="293">
        <v>0</v>
      </c>
      <c r="F11" s="292">
        <v>600000</v>
      </c>
      <c r="G11" s="294">
        <v>0</v>
      </c>
      <c r="H11" s="295">
        <v>600000</v>
      </c>
      <c r="I11" s="296">
        <v>0</v>
      </c>
      <c r="J11" s="297"/>
      <c r="K11" s="298"/>
      <c r="L11" s="292">
        <v>600000</v>
      </c>
      <c r="M11" s="299">
        <v>0</v>
      </c>
      <c r="N11" s="300">
        <v>600000</v>
      </c>
      <c r="O11" s="301">
        <v>0</v>
      </c>
      <c r="P11" s="297"/>
      <c r="Q11" s="298"/>
      <c r="R11" s="292">
        <v>600000</v>
      </c>
      <c r="S11" s="299">
        <v>0</v>
      </c>
      <c r="T11" s="300">
        <v>600000</v>
      </c>
      <c r="U11" s="296">
        <v>0</v>
      </c>
      <c r="V11" s="297"/>
      <c r="W11" s="298"/>
      <c r="X11" s="292">
        <v>600000</v>
      </c>
      <c r="Y11" s="299">
        <v>0</v>
      </c>
      <c r="Z11" s="300">
        <v>600000</v>
      </c>
      <c r="AA11" s="301">
        <v>0</v>
      </c>
      <c r="AB11" s="297"/>
      <c r="AC11" s="298"/>
      <c r="AD11" s="302">
        <v>600000</v>
      </c>
      <c r="AE11" s="299">
        <v>0</v>
      </c>
      <c r="AF11" s="300">
        <v>600000</v>
      </c>
      <c r="AG11" s="296">
        <v>0</v>
      </c>
      <c r="AH11" s="297"/>
      <c r="AI11" s="298"/>
      <c r="AJ11" s="292">
        <v>600000</v>
      </c>
      <c r="AK11" s="299">
        <v>0</v>
      </c>
      <c r="AL11" s="300">
        <v>600000</v>
      </c>
      <c r="AM11" s="296">
        <v>0</v>
      </c>
      <c r="AN11" s="297"/>
      <c r="AO11" s="298"/>
      <c r="AP11" s="292">
        <v>600000</v>
      </c>
      <c r="AQ11" s="299">
        <v>0</v>
      </c>
      <c r="AR11" s="300">
        <v>600000</v>
      </c>
      <c r="AS11" s="296">
        <v>0</v>
      </c>
      <c r="AT11" s="297"/>
      <c r="AU11" s="298"/>
      <c r="AV11" s="292">
        <v>600000</v>
      </c>
      <c r="AW11" s="299">
        <v>0</v>
      </c>
      <c r="AX11" s="300">
        <v>600000</v>
      </c>
      <c r="AY11" s="293">
        <v>0</v>
      </c>
      <c r="AZ11" s="292"/>
      <c r="BA11" s="292"/>
      <c r="BB11" s="292">
        <v>600000</v>
      </c>
      <c r="BC11" s="292">
        <v>0</v>
      </c>
      <c r="BD11" s="292">
        <v>600000</v>
      </c>
      <c r="BE11" s="292"/>
      <c r="BF11" s="303"/>
      <c r="BG11" s="303"/>
      <c r="BH11" s="303"/>
      <c r="BI11" s="304"/>
      <c r="BJ11" s="304"/>
      <c r="BK11" s="304"/>
      <c r="BL11" s="305"/>
      <c r="BM11" s="305"/>
      <c r="BN11" s="305"/>
      <c r="BO11" s="306"/>
      <c r="BP11" s="306"/>
      <c r="BQ11" s="306"/>
      <c r="BR11" s="307"/>
      <c r="BS11" s="307"/>
      <c r="BT11" s="307"/>
      <c r="BU11" s="307"/>
      <c r="BV11" s="307"/>
      <c r="BW11" s="308"/>
      <c r="BX11" s="308"/>
      <c r="BY11" s="308"/>
      <c r="BZ11" s="307"/>
      <c r="CA11" s="307"/>
      <c r="CB11" s="307"/>
      <c r="CC11" s="267"/>
      <c r="CD11" s="267"/>
      <c r="CE11" s="267"/>
      <c r="CF11" s="307"/>
      <c r="CG11" s="307"/>
      <c r="CH11" s="307"/>
      <c r="CI11" s="308"/>
      <c r="CJ11" s="308"/>
      <c r="CK11" s="308"/>
      <c r="CL11" s="309"/>
      <c r="CM11" s="309"/>
      <c r="CN11" s="309"/>
      <c r="CO11" s="284"/>
      <c r="CP11" s="285"/>
      <c r="CQ11" s="285"/>
      <c r="CR11" s="284"/>
      <c r="CS11" s="309"/>
      <c r="CT11" s="309"/>
      <c r="CU11" s="309"/>
      <c r="CV11" s="284"/>
      <c r="CW11" s="285"/>
      <c r="CX11" s="285"/>
      <c r="CY11" s="309"/>
      <c r="CZ11" s="309"/>
      <c r="DA11" s="309"/>
      <c r="DB11" s="284"/>
      <c r="DC11" s="285"/>
      <c r="DD11" s="285"/>
      <c r="DE11" s="286"/>
      <c r="DF11" s="287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S11" s="273"/>
      <c r="FT11" s="273"/>
    </row>
    <row r="12" spans="1:184" s="312" customFormat="1" hidden="1">
      <c r="A12" s="245" t="s">
        <v>309</v>
      </c>
      <c r="B12" s="310" t="s">
        <v>465</v>
      </c>
      <c r="C12" s="159" t="s">
        <v>642</v>
      </c>
      <c r="D12" s="280">
        <v>941125987.99680722</v>
      </c>
      <c r="E12" s="281">
        <v>0</v>
      </c>
      <c r="F12" s="280">
        <v>941125987.99680722</v>
      </c>
      <c r="G12" s="280">
        <v>941125987.99680722</v>
      </c>
      <c r="H12" s="280">
        <v>0</v>
      </c>
      <c r="I12" s="281">
        <v>0</v>
      </c>
      <c r="J12" s="280">
        <v>0</v>
      </c>
      <c r="K12" s="280">
        <v>0</v>
      </c>
      <c r="L12" s="280">
        <v>941125987.99680722</v>
      </c>
      <c r="M12" s="280">
        <v>941125987.99680722</v>
      </c>
      <c r="N12" s="280">
        <v>0</v>
      </c>
      <c r="O12" s="280">
        <v>0</v>
      </c>
      <c r="P12" s="280">
        <v>0</v>
      </c>
      <c r="Q12" s="280">
        <v>0</v>
      </c>
      <c r="R12" s="280">
        <v>941125987.99680722</v>
      </c>
      <c r="S12" s="280">
        <v>941125987.99680722</v>
      </c>
      <c r="T12" s="280">
        <v>0</v>
      </c>
      <c r="U12" s="281">
        <v>0</v>
      </c>
      <c r="V12" s="280">
        <v>0</v>
      </c>
      <c r="W12" s="280">
        <v>0</v>
      </c>
      <c r="X12" s="280">
        <v>941125987.99680722</v>
      </c>
      <c r="Y12" s="280">
        <v>941125987.99680722</v>
      </c>
      <c r="Z12" s="280">
        <v>0</v>
      </c>
      <c r="AA12" s="280">
        <v>0</v>
      </c>
      <c r="AB12" s="280">
        <v>0</v>
      </c>
      <c r="AC12" s="280">
        <v>0</v>
      </c>
      <c r="AD12" s="302">
        <v>941125987.99680722</v>
      </c>
      <c r="AE12" s="299">
        <v>941125987.99680722</v>
      </c>
      <c r="AF12" s="300">
        <v>0</v>
      </c>
      <c r="AG12" s="281">
        <v>0</v>
      </c>
      <c r="AH12" s="280">
        <v>0</v>
      </c>
      <c r="AI12" s="280">
        <v>0</v>
      </c>
      <c r="AJ12" s="280">
        <v>941125987.99680722</v>
      </c>
      <c r="AK12" s="280">
        <v>941125987.99680722</v>
      </c>
      <c r="AL12" s="280">
        <v>0</v>
      </c>
      <c r="AM12" s="281">
        <v>0</v>
      </c>
      <c r="AN12" s="280"/>
      <c r="AO12" s="280"/>
      <c r="AP12" s="280">
        <v>941125987.99680722</v>
      </c>
      <c r="AQ12" s="280">
        <v>941125987.99680722</v>
      </c>
      <c r="AR12" s="280">
        <v>0</v>
      </c>
      <c r="AS12" s="281">
        <v>0</v>
      </c>
      <c r="AT12" s="280"/>
      <c r="AU12" s="280"/>
      <c r="AV12" s="280">
        <v>941125987.99680722</v>
      </c>
      <c r="AW12" s="280">
        <v>941125987.99680722</v>
      </c>
      <c r="AX12" s="280">
        <v>0</v>
      </c>
      <c r="AY12" s="293">
        <v>0</v>
      </c>
      <c r="AZ12" s="280"/>
      <c r="BA12" s="280"/>
      <c r="BB12" s="292">
        <v>941125987.99680722</v>
      </c>
      <c r="BC12" s="292">
        <v>941125987.99680722</v>
      </c>
      <c r="BD12" s="292">
        <v>0</v>
      </c>
      <c r="BE12" s="292"/>
      <c r="BF12" s="282"/>
      <c r="BG12" s="282"/>
      <c r="BH12" s="282"/>
      <c r="BI12" s="282"/>
      <c r="BJ12" s="282"/>
      <c r="BK12" s="282"/>
      <c r="BL12" s="282"/>
      <c r="BM12" s="282"/>
      <c r="BN12" s="282"/>
      <c r="BO12" s="282"/>
      <c r="BP12" s="282"/>
      <c r="BQ12" s="282"/>
      <c r="BR12" s="282"/>
      <c r="BS12" s="282"/>
      <c r="BT12" s="282"/>
      <c r="BU12" s="282"/>
      <c r="BV12" s="282"/>
      <c r="BW12" s="282"/>
      <c r="BX12" s="282"/>
      <c r="BY12" s="282"/>
      <c r="BZ12" s="282"/>
      <c r="CA12" s="282"/>
      <c r="CB12" s="282"/>
      <c r="CC12" s="267"/>
      <c r="CD12" s="267"/>
      <c r="CE12" s="267"/>
      <c r="CF12" s="282"/>
      <c r="CG12" s="282"/>
      <c r="CH12" s="282"/>
      <c r="CI12" s="282"/>
      <c r="CJ12" s="282"/>
      <c r="CK12" s="282"/>
      <c r="CL12" s="283"/>
      <c r="CM12" s="283"/>
      <c r="CN12" s="283"/>
      <c r="CO12" s="284"/>
      <c r="CP12" s="285"/>
      <c r="CQ12" s="285"/>
      <c r="CR12" s="284"/>
      <c r="CS12" s="283"/>
      <c r="CT12" s="283"/>
      <c r="CU12" s="283"/>
      <c r="CV12" s="284"/>
      <c r="CW12" s="285"/>
      <c r="CX12" s="285"/>
      <c r="CY12" s="283"/>
      <c r="CZ12" s="283"/>
      <c r="DA12" s="283"/>
      <c r="DB12" s="284"/>
      <c r="DC12" s="285"/>
      <c r="DD12" s="285"/>
      <c r="DE12" s="286"/>
      <c r="DF12" s="311"/>
      <c r="DG12" s="271"/>
      <c r="DH12" s="271"/>
      <c r="DI12" s="271"/>
      <c r="DJ12" s="271"/>
      <c r="DK12" s="271"/>
      <c r="DL12" s="271"/>
      <c r="DM12" s="271"/>
      <c r="DN12" s="271"/>
      <c r="DO12" s="271"/>
      <c r="DP12" s="271"/>
      <c r="DQ12" s="271"/>
      <c r="DR12" s="271"/>
      <c r="DS12" s="271"/>
      <c r="DT12" s="271"/>
      <c r="DU12" s="271"/>
      <c r="DV12" s="271"/>
      <c r="DW12" s="271"/>
      <c r="DX12" s="271"/>
      <c r="DY12" s="271"/>
      <c r="DZ12" s="271"/>
      <c r="EA12" s="271"/>
      <c r="EB12" s="271"/>
      <c r="EC12" s="271"/>
      <c r="ED12" s="271"/>
      <c r="EE12" s="271"/>
      <c r="EF12" s="271"/>
      <c r="EG12" s="271"/>
      <c r="EH12" s="271"/>
      <c r="EI12" s="271"/>
      <c r="EJ12" s="271"/>
      <c r="EK12" s="271"/>
      <c r="EL12" s="271"/>
      <c r="EM12" s="271"/>
      <c r="EN12" s="271"/>
      <c r="EO12" s="271"/>
      <c r="EP12" s="271"/>
      <c r="EQ12" s="271"/>
      <c r="ER12" s="271"/>
      <c r="ES12" s="271"/>
      <c r="ET12" s="271"/>
      <c r="EU12" s="271"/>
      <c r="EV12" s="271"/>
      <c r="EW12" s="271"/>
      <c r="EX12" s="271"/>
      <c r="EY12" s="271"/>
      <c r="EZ12" s="271"/>
      <c r="FA12" s="271"/>
      <c r="FB12" s="271"/>
      <c r="FC12" s="271"/>
      <c r="FD12" s="271"/>
      <c r="FE12" s="271"/>
      <c r="FF12" s="271"/>
      <c r="FG12" s="271"/>
      <c r="FS12" s="273"/>
      <c r="FT12" s="273"/>
    </row>
    <row r="13" spans="1:184" s="337" customFormat="1" hidden="1">
      <c r="A13" s="313" t="s">
        <v>310</v>
      </c>
      <c r="B13" s="314" t="s">
        <v>311</v>
      </c>
      <c r="C13" s="315"/>
      <c r="D13" s="316">
        <v>517408440</v>
      </c>
      <c r="E13" s="317">
        <v>0</v>
      </c>
      <c r="F13" s="316">
        <v>517408440</v>
      </c>
      <c r="G13" s="318">
        <v>517408440</v>
      </c>
      <c r="H13" s="319">
        <v>0</v>
      </c>
      <c r="I13" s="320">
        <v>0</v>
      </c>
      <c r="J13" s="321"/>
      <c r="K13" s="322"/>
      <c r="L13" s="316">
        <v>517408440</v>
      </c>
      <c r="M13" s="323">
        <v>517408440</v>
      </c>
      <c r="N13" s="324">
        <v>0</v>
      </c>
      <c r="O13" s="325">
        <v>0</v>
      </c>
      <c r="P13" s="321"/>
      <c r="Q13" s="322"/>
      <c r="R13" s="316">
        <v>517408440</v>
      </c>
      <c r="S13" s="323">
        <v>517408440</v>
      </c>
      <c r="T13" s="324">
        <v>0</v>
      </c>
      <c r="U13" s="320">
        <v>0</v>
      </c>
      <c r="V13" s="321"/>
      <c r="W13" s="322"/>
      <c r="X13" s="316">
        <v>517408440</v>
      </c>
      <c r="Y13" s="323">
        <v>517408440</v>
      </c>
      <c r="Z13" s="324">
        <v>0</v>
      </c>
      <c r="AA13" s="326">
        <v>0</v>
      </c>
      <c r="AB13" s="321"/>
      <c r="AC13" s="322"/>
      <c r="AD13" s="327">
        <v>517408440</v>
      </c>
      <c r="AE13" s="323">
        <v>517408440</v>
      </c>
      <c r="AF13" s="324">
        <v>0</v>
      </c>
      <c r="AG13" s="320">
        <v>0</v>
      </c>
      <c r="AH13" s="321"/>
      <c r="AI13" s="322"/>
      <c r="AJ13" s="316">
        <v>517408440</v>
      </c>
      <c r="AK13" s="323">
        <v>517408440</v>
      </c>
      <c r="AL13" s="324">
        <v>0</v>
      </c>
      <c r="AM13" s="320">
        <v>0</v>
      </c>
      <c r="AN13" s="321"/>
      <c r="AO13" s="322"/>
      <c r="AP13" s="316">
        <v>517408440</v>
      </c>
      <c r="AQ13" s="323">
        <v>517408440</v>
      </c>
      <c r="AR13" s="324">
        <v>0</v>
      </c>
      <c r="AS13" s="320">
        <v>0</v>
      </c>
      <c r="AT13" s="321"/>
      <c r="AU13" s="322"/>
      <c r="AV13" s="316">
        <v>517408440</v>
      </c>
      <c r="AW13" s="323">
        <v>517408440</v>
      </c>
      <c r="AX13" s="324">
        <v>0</v>
      </c>
      <c r="AY13" s="317"/>
      <c r="AZ13" s="316"/>
      <c r="BA13" s="316"/>
      <c r="BB13" s="316"/>
      <c r="BC13" s="316"/>
      <c r="BD13" s="316"/>
      <c r="BE13" s="316"/>
      <c r="BF13" s="328"/>
      <c r="BG13" s="328"/>
      <c r="BH13" s="328"/>
      <c r="BI13" s="329"/>
      <c r="BJ13" s="329"/>
      <c r="BK13" s="329"/>
      <c r="BL13" s="328"/>
      <c r="BM13" s="328"/>
      <c r="BN13" s="328"/>
      <c r="BO13" s="329"/>
      <c r="BP13" s="329"/>
      <c r="BQ13" s="329"/>
      <c r="BR13" s="328"/>
      <c r="BS13" s="328"/>
      <c r="BT13" s="328"/>
      <c r="BU13" s="328"/>
      <c r="BV13" s="328"/>
      <c r="BW13" s="329"/>
      <c r="BX13" s="329"/>
      <c r="BY13" s="329"/>
      <c r="BZ13" s="328"/>
      <c r="CA13" s="328"/>
      <c r="CB13" s="328"/>
      <c r="CC13" s="330"/>
      <c r="CD13" s="330"/>
      <c r="CE13" s="330"/>
      <c r="CF13" s="328"/>
      <c r="CG13" s="328"/>
      <c r="CH13" s="328"/>
      <c r="CI13" s="329"/>
      <c r="CJ13" s="329"/>
      <c r="CK13" s="329"/>
      <c r="CL13" s="331"/>
      <c r="CM13" s="331"/>
      <c r="CN13" s="331"/>
      <c r="CO13" s="332"/>
      <c r="CP13" s="333"/>
      <c r="CQ13" s="333"/>
      <c r="CR13" s="332"/>
      <c r="CS13" s="331"/>
      <c r="CT13" s="331"/>
      <c r="CU13" s="331"/>
      <c r="CV13" s="332"/>
      <c r="CW13" s="333"/>
      <c r="CX13" s="333"/>
      <c r="CY13" s="331"/>
      <c r="CZ13" s="331"/>
      <c r="DA13" s="331"/>
      <c r="DB13" s="332"/>
      <c r="DC13" s="333"/>
      <c r="DD13" s="333"/>
      <c r="DE13" s="334"/>
      <c r="DF13" s="335"/>
      <c r="DG13" s="336"/>
      <c r="DH13" s="336"/>
      <c r="DI13" s="336"/>
      <c r="DJ13" s="336"/>
      <c r="DK13" s="336"/>
      <c r="DL13" s="336"/>
      <c r="DM13" s="336"/>
      <c r="DN13" s="336"/>
      <c r="DO13" s="336"/>
      <c r="DP13" s="336"/>
      <c r="DQ13" s="336"/>
      <c r="DR13" s="336"/>
      <c r="DS13" s="336"/>
      <c r="DT13" s="336"/>
      <c r="DU13" s="336"/>
      <c r="DV13" s="336"/>
      <c r="DW13" s="336"/>
      <c r="DX13" s="336"/>
      <c r="DY13" s="336"/>
      <c r="DZ13" s="336"/>
      <c r="EA13" s="336"/>
      <c r="EB13" s="336"/>
      <c r="EC13" s="336"/>
      <c r="ED13" s="336"/>
      <c r="EE13" s="336"/>
      <c r="EF13" s="336"/>
      <c r="EG13" s="336"/>
      <c r="EH13" s="336"/>
      <c r="EI13" s="336"/>
      <c r="EJ13" s="336"/>
      <c r="EK13" s="336"/>
      <c r="EL13" s="336"/>
      <c r="EM13" s="336"/>
      <c r="EN13" s="336"/>
      <c r="EO13" s="336"/>
      <c r="EP13" s="336"/>
      <c r="EQ13" s="336"/>
      <c r="ER13" s="336"/>
      <c r="ES13" s="336"/>
      <c r="ET13" s="336"/>
      <c r="EU13" s="336"/>
      <c r="EV13" s="336"/>
      <c r="EW13" s="336"/>
      <c r="EX13" s="336"/>
      <c r="EY13" s="336"/>
      <c r="EZ13" s="336"/>
      <c r="FA13" s="336"/>
      <c r="FB13" s="336"/>
      <c r="FC13" s="336"/>
      <c r="FD13" s="336"/>
      <c r="FE13" s="336"/>
      <c r="FF13" s="336"/>
      <c r="FG13" s="336"/>
      <c r="FS13" s="338"/>
      <c r="FT13" s="338"/>
    </row>
    <row r="14" spans="1:184" s="337" customFormat="1" hidden="1">
      <c r="A14" s="313" t="s">
        <v>312</v>
      </c>
      <c r="B14" s="314" t="s">
        <v>313</v>
      </c>
      <c r="C14" s="315"/>
      <c r="D14" s="316">
        <v>54366874.120007291</v>
      </c>
      <c r="E14" s="317">
        <v>0</v>
      </c>
      <c r="F14" s="316">
        <v>54366874.120007291</v>
      </c>
      <c r="G14" s="318">
        <v>54366874.120007291</v>
      </c>
      <c r="H14" s="319">
        <v>0</v>
      </c>
      <c r="I14" s="320">
        <v>0</v>
      </c>
      <c r="J14" s="321"/>
      <c r="K14" s="322"/>
      <c r="L14" s="316">
        <v>54366874.120007291</v>
      </c>
      <c r="M14" s="323">
        <v>54366874.120007291</v>
      </c>
      <c r="N14" s="324">
        <v>0</v>
      </c>
      <c r="O14" s="325">
        <v>0</v>
      </c>
      <c r="P14" s="321"/>
      <c r="Q14" s="322"/>
      <c r="R14" s="316">
        <v>54366874.120007291</v>
      </c>
      <c r="S14" s="323">
        <v>54366874.120007291</v>
      </c>
      <c r="T14" s="324">
        <v>0</v>
      </c>
      <c r="U14" s="320">
        <v>0</v>
      </c>
      <c r="V14" s="321"/>
      <c r="W14" s="322"/>
      <c r="X14" s="316">
        <v>54366874.120007291</v>
      </c>
      <c r="Y14" s="323">
        <v>54366874.120007291</v>
      </c>
      <c r="Z14" s="324">
        <v>0</v>
      </c>
      <c r="AA14" s="326">
        <v>0</v>
      </c>
      <c r="AB14" s="321"/>
      <c r="AC14" s="322"/>
      <c r="AD14" s="327">
        <v>54366874.120007291</v>
      </c>
      <c r="AE14" s="323">
        <v>54366874.120007291</v>
      </c>
      <c r="AF14" s="324">
        <v>0</v>
      </c>
      <c r="AG14" s="320">
        <v>0</v>
      </c>
      <c r="AH14" s="321"/>
      <c r="AI14" s="322"/>
      <c r="AJ14" s="316">
        <v>54366874.120007291</v>
      </c>
      <c r="AK14" s="323">
        <v>54366874.120007291</v>
      </c>
      <c r="AL14" s="324">
        <v>0</v>
      </c>
      <c r="AM14" s="320">
        <v>0</v>
      </c>
      <c r="AN14" s="321"/>
      <c r="AO14" s="322"/>
      <c r="AP14" s="316">
        <v>54366874.120007291</v>
      </c>
      <c r="AQ14" s="323">
        <v>54366874.120007291</v>
      </c>
      <c r="AR14" s="324">
        <v>0</v>
      </c>
      <c r="AS14" s="320">
        <v>0</v>
      </c>
      <c r="AT14" s="321"/>
      <c r="AU14" s="322"/>
      <c r="AV14" s="316">
        <v>54366874.120007291</v>
      </c>
      <c r="AW14" s="323">
        <v>54366874.120007291</v>
      </c>
      <c r="AX14" s="324">
        <v>0</v>
      </c>
      <c r="AY14" s="317"/>
      <c r="AZ14" s="316"/>
      <c r="BA14" s="316"/>
      <c r="BB14" s="316"/>
      <c r="BC14" s="316"/>
      <c r="BD14" s="316"/>
      <c r="BE14" s="316"/>
      <c r="BF14" s="328"/>
      <c r="BG14" s="328"/>
      <c r="BH14" s="328"/>
      <c r="BI14" s="329"/>
      <c r="BJ14" s="329"/>
      <c r="BK14" s="329"/>
      <c r="BL14" s="328"/>
      <c r="BM14" s="328"/>
      <c r="BN14" s="328"/>
      <c r="BO14" s="329"/>
      <c r="BP14" s="329"/>
      <c r="BQ14" s="329"/>
      <c r="BR14" s="328"/>
      <c r="BS14" s="328"/>
      <c r="BT14" s="328"/>
      <c r="BU14" s="328"/>
      <c r="BV14" s="328"/>
      <c r="BW14" s="329"/>
      <c r="BX14" s="329"/>
      <c r="BY14" s="329"/>
      <c r="BZ14" s="328"/>
      <c r="CA14" s="328"/>
      <c r="CB14" s="328"/>
      <c r="CC14" s="330"/>
      <c r="CD14" s="330"/>
      <c r="CE14" s="330"/>
      <c r="CF14" s="328"/>
      <c r="CG14" s="328"/>
      <c r="CH14" s="328"/>
      <c r="CI14" s="329"/>
      <c r="CJ14" s="329"/>
      <c r="CK14" s="329"/>
      <c r="CL14" s="331"/>
      <c r="CM14" s="331"/>
      <c r="CN14" s="331"/>
      <c r="CO14" s="332"/>
      <c r="CP14" s="333"/>
      <c r="CQ14" s="333"/>
      <c r="CR14" s="332"/>
      <c r="CS14" s="331"/>
      <c r="CT14" s="331"/>
      <c r="CU14" s="331"/>
      <c r="CV14" s="332"/>
      <c r="CW14" s="333"/>
      <c r="CX14" s="333"/>
      <c r="CY14" s="331"/>
      <c r="CZ14" s="331"/>
      <c r="DA14" s="331"/>
      <c r="DB14" s="332"/>
      <c r="DC14" s="333"/>
      <c r="DD14" s="333"/>
      <c r="DE14" s="334"/>
      <c r="DF14" s="335"/>
      <c r="DG14" s="336"/>
      <c r="DH14" s="336"/>
      <c r="DI14" s="336"/>
      <c r="DJ14" s="336"/>
      <c r="DK14" s="336"/>
      <c r="DL14" s="336"/>
      <c r="DM14" s="336"/>
      <c r="DN14" s="336"/>
      <c r="DO14" s="336"/>
      <c r="DP14" s="336"/>
      <c r="DQ14" s="336"/>
      <c r="DR14" s="336"/>
      <c r="DS14" s="336"/>
      <c r="DT14" s="336"/>
      <c r="DU14" s="336"/>
      <c r="DV14" s="336"/>
      <c r="DW14" s="336"/>
      <c r="DX14" s="336"/>
      <c r="DY14" s="336"/>
      <c r="DZ14" s="336"/>
      <c r="EA14" s="336"/>
      <c r="EB14" s="336"/>
      <c r="EC14" s="336"/>
      <c r="ED14" s="336"/>
      <c r="EE14" s="336"/>
      <c r="EF14" s="336"/>
      <c r="EG14" s="336"/>
      <c r="EH14" s="336"/>
      <c r="EI14" s="336"/>
      <c r="EJ14" s="336"/>
      <c r="EK14" s="336"/>
      <c r="EL14" s="336"/>
      <c r="EM14" s="336"/>
      <c r="EN14" s="336"/>
      <c r="EO14" s="336"/>
      <c r="EP14" s="336"/>
      <c r="EQ14" s="336"/>
      <c r="ER14" s="336"/>
      <c r="ES14" s="336"/>
      <c r="ET14" s="336"/>
      <c r="EU14" s="336"/>
      <c r="EV14" s="336"/>
      <c r="EW14" s="336"/>
      <c r="EX14" s="336"/>
      <c r="EY14" s="336"/>
      <c r="EZ14" s="336"/>
      <c r="FA14" s="336"/>
      <c r="FB14" s="336"/>
      <c r="FC14" s="336"/>
      <c r="FD14" s="336"/>
      <c r="FE14" s="336"/>
      <c r="FF14" s="336"/>
      <c r="FG14" s="336"/>
      <c r="FS14" s="338"/>
      <c r="FT14" s="338"/>
    </row>
    <row r="15" spans="1:184" s="337" customFormat="1" ht="47.25" hidden="1">
      <c r="A15" s="313" t="s">
        <v>314</v>
      </c>
      <c r="B15" s="314" t="s">
        <v>315</v>
      </c>
      <c r="C15" s="315"/>
      <c r="D15" s="316">
        <v>330624000</v>
      </c>
      <c r="E15" s="317">
        <v>0</v>
      </c>
      <c r="F15" s="316">
        <v>330624000</v>
      </c>
      <c r="G15" s="318">
        <v>330624000</v>
      </c>
      <c r="H15" s="319">
        <v>0</v>
      </c>
      <c r="I15" s="320">
        <v>0</v>
      </c>
      <c r="J15" s="321"/>
      <c r="K15" s="322"/>
      <c r="L15" s="316">
        <v>330624000</v>
      </c>
      <c r="M15" s="323">
        <v>330624000</v>
      </c>
      <c r="N15" s="324">
        <v>0</v>
      </c>
      <c r="O15" s="325">
        <v>0</v>
      </c>
      <c r="P15" s="321"/>
      <c r="Q15" s="322"/>
      <c r="R15" s="316">
        <v>330624000</v>
      </c>
      <c r="S15" s="323">
        <v>330624000</v>
      </c>
      <c r="T15" s="324">
        <v>0</v>
      </c>
      <c r="U15" s="320">
        <v>0</v>
      </c>
      <c r="V15" s="321"/>
      <c r="W15" s="322"/>
      <c r="X15" s="316">
        <v>330624000</v>
      </c>
      <c r="Y15" s="323">
        <v>330624000</v>
      </c>
      <c r="Z15" s="324">
        <v>0</v>
      </c>
      <c r="AA15" s="326">
        <v>0</v>
      </c>
      <c r="AB15" s="321"/>
      <c r="AC15" s="322"/>
      <c r="AD15" s="327">
        <v>330624000</v>
      </c>
      <c r="AE15" s="323">
        <v>330624000</v>
      </c>
      <c r="AF15" s="324">
        <v>0</v>
      </c>
      <c r="AG15" s="320">
        <v>0</v>
      </c>
      <c r="AH15" s="321"/>
      <c r="AI15" s="322"/>
      <c r="AJ15" s="316">
        <v>330624000</v>
      </c>
      <c r="AK15" s="323">
        <v>330624000</v>
      </c>
      <c r="AL15" s="324">
        <v>0</v>
      </c>
      <c r="AM15" s="320">
        <v>0</v>
      </c>
      <c r="AN15" s="321"/>
      <c r="AO15" s="322"/>
      <c r="AP15" s="316">
        <v>330624000</v>
      </c>
      <c r="AQ15" s="323">
        <v>330624000</v>
      </c>
      <c r="AR15" s="324">
        <v>0</v>
      </c>
      <c r="AS15" s="320">
        <v>0</v>
      </c>
      <c r="AT15" s="321"/>
      <c r="AU15" s="322"/>
      <c r="AV15" s="316">
        <v>330624000</v>
      </c>
      <c r="AW15" s="323">
        <v>330624000</v>
      </c>
      <c r="AX15" s="324">
        <v>0</v>
      </c>
      <c r="AY15" s="317"/>
      <c r="AZ15" s="316"/>
      <c r="BA15" s="316"/>
      <c r="BB15" s="316"/>
      <c r="BC15" s="316"/>
      <c r="BD15" s="316"/>
      <c r="BE15" s="316"/>
      <c r="BF15" s="328"/>
      <c r="BG15" s="328"/>
      <c r="BH15" s="328"/>
      <c r="BI15" s="329"/>
      <c r="BJ15" s="329"/>
      <c r="BK15" s="329"/>
      <c r="BL15" s="328"/>
      <c r="BM15" s="328"/>
      <c r="BN15" s="328"/>
      <c r="BO15" s="329"/>
      <c r="BP15" s="329"/>
      <c r="BQ15" s="329"/>
      <c r="BR15" s="328"/>
      <c r="BS15" s="328"/>
      <c r="BT15" s="328"/>
      <c r="BU15" s="328"/>
      <c r="BV15" s="328"/>
      <c r="BW15" s="329"/>
      <c r="BX15" s="329"/>
      <c r="BY15" s="329"/>
      <c r="BZ15" s="328"/>
      <c r="CA15" s="328"/>
      <c r="CB15" s="328"/>
      <c r="CC15" s="330"/>
      <c r="CD15" s="330"/>
      <c r="CE15" s="330"/>
      <c r="CF15" s="328"/>
      <c r="CG15" s="328"/>
      <c r="CH15" s="328"/>
      <c r="CI15" s="329"/>
      <c r="CJ15" s="329"/>
      <c r="CK15" s="329"/>
      <c r="CL15" s="331"/>
      <c r="CM15" s="331"/>
      <c r="CN15" s="331"/>
      <c r="CO15" s="332"/>
      <c r="CP15" s="333"/>
      <c r="CQ15" s="333"/>
      <c r="CR15" s="332"/>
      <c r="CS15" s="331"/>
      <c r="CT15" s="331"/>
      <c r="CU15" s="331"/>
      <c r="CV15" s="332"/>
      <c r="CW15" s="333"/>
      <c r="CX15" s="333"/>
      <c r="CY15" s="331"/>
      <c r="CZ15" s="331"/>
      <c r="DA15" s="331"/>
      <c r="DB15" s="332"/>
      <c r="DC15" s="333"/>
      <c r="DD15" s="333"/>
      <c r="DE15" s="334"/>
      <c r="DF15" s="335"/>
      <c r="DG15" s="336"/>
      <c r="DH15" s="336"/>
      <c r="DI15" s="336"/>
      <c r="DJ15" s="336"/>
      <c r="DK15" s="336"/>
      <c r="DL15" s="336"/>
      <c r="DM15" s="336"/>
      <c r="DN15" s="336"/>
      <c r="DO15" s="336"/>
      <c r="DP15" s="336"/>
      <c r="DQ15" s="336"/>
      <c r="DR15" s="336"/>
      <c r="DS15" s="336"/>
      <c r="DT15" s="336"/>
      <c r="DU15" s="336"/>
      <c r="DV15" s="336"/>
      <c r="DW15" s="336"/>
      <c r="DX15" s="336"/>
      <c r="DY15" s="336"/>
      <c r="DZ15" s="336"/>
      <c r="EA15" s="336"/>
      <c r="EB15" s="336"/>
      <c r="EC15" s="336"/>
      <c r="ED15" s="336"/>
      <c r="EE15" s="336"/>
      <c r="EF15" s="336"/>
      <c r="EG15" s="336"/>
      <c r="EH15" s="336"/>
      <c r="EI15" s="336"/>
      <c r="EJ15" s="336"/>
      <c r="EK15" s="336"/>
      <c r="EL15" s="336"/>
      <c r="EM15" s="336"/>
      <c r="EN15" s="336"/>
      <c r="EO15" s="336"/>
      <c r="EP15" s="336"/>
      <c r="EQ15" s="336"/>
      <c r="ER15" s="336"/>
      <c r="ES15" s="336"/>
      <c r="ET15" s="336"/>
      <c r="EU15" s="336"/>
      <c r="EV15" s="336"/>
      <c r="EW15" s="336"/>
      <c r="EX15" s="336"/>
      <c r="EY15" s="336"/>
      <c r="EZ15" s="336"/>
      <c r="FA15" s="336"/>
      <c r="FB15" s="336"/>
      <c r="FC15" s="336"/>
      <c r="FD15" s="336"/>
      <c r="FE15" s="336"/>
      <c r="FF15" s="336"/>
      <c r="FG15" s="336"/>
      <c r="FS15" s="338"/>
      <c r="FT15" s="338"/>
    </row>
    <row r="16" spans="1:184" s="337" customFormat="1" hidden="1">
      <c r="A16" s="313" t="s">
        <v>316</v>
      </c>
      <c r="B16" s="314" t="s">
        <v>317</v>
      </c>
      <c r="C16" s="315"/>
      <c r="D16" s="316">
        <v>19223930.476799998</v>
      </c>
      <c r="E16" s="317">
        <v>0</v>
      </c>
      <c r="F16" s="316">
        <v>19223930.476799998</v>
      </c>
      <c r="G16" s="318">
        <v>19223930.476799998</v>
      </c>
      <c r="H16" s="319">
        <v>0</v>
      </c>
      <c r="I16" s="320">
        <v>0</v>
      </c>
      <c r="J16" s="321"/>
      <c r="K16" s="322"/>
      <c r="L16" s="316">
        <v>19223930.476799998</v>
      </c>
      <c r="M16" s="323">
        <v>19223930.476799998</v>
      </c>
      <c r="N16" s="324">
        <v>0</v>
      </c>
      <c r="O16" s="325">
        <v>0</v>
      </c>
      <c r="P16" s="321"/>
      <c r="Q16" s="322"/>
      <c r="R16" s="316">
        <v>19223930.476799998</v>
      </c>
      <c r="S16" s="323">
        <v>19223930.476799998</v>
      </c>
      <c r="T16" s="324">
        <v>0</v>
      </c>
      <c r="U16" s="320">
        <v>0</v>
      </c>
      <c r="V16" s="321"/>
      <c r="W16" s="322"/>
      <c r="X16" s="316">
        <v>19223930.476799998</v>
      </c>
      <c r="Y16" s="323">
        <v>19223930.476799998</v>
      </c>
      <c r="Z16" s="324">
        <v>0</v>
      </c>
      <c r="AA16" s="326">
        <v>0</v>
      </c>
      <c r="AB16" s="321"/>
      <c r="AC16" s="322"/>
      <c r="AD16" s="327">
        <v>19223930.476799998</v>
      </c>
      <c r="AE16" s="323">
        <v>19223930.476799998</v>
      </c>
      <c r="AF16" s="324">
        <v>0</v>
      </c>
      <c r="AG16" s="320">
        <v>0</v>
      </c>
      <c r="AH16" s="321"/>
      <c r="AI16" s="322"/>
      <c r="AJ16" s="316">
        <v>19223930.476799998</v>
      </c>
      <c r="AK16" s="323">
        <v>19223930.476799998</v>
      </c>
      <c r="AL16" s="324">
        <v>0</v>
      </c>
      <c r="AM16" s="320">
        <v>0</v>
      </c>
      <c r="AN16" s="321"/>
      <c r="AO16" s="322"/>
      <c r="AP16" s="316">
        <v>19223930.476799998</v>
      </c>
      <c r="AQ16" s="323">
        <v>19223930.476799998</v>
      </c>
      <c r="AR16" s="324">
        <v>0</v>
      </c>
      <c r="AS16" s="320">
        <v>0</v>
      </c>
      <c r="AT16" s="321"/>
      <c r="AU16" s="322"/>
      <c r="AV16" s="316">
        <v>19223930.476799998</v>
      </c>
      <c r="AW16" s="323">
        <v>19223930.476799998</v>
      </c>
      <c r="AX16" s="324">
        <v>0</v>
      </c>
      <c r="AY16" s="317"/>
      <c r="AZ16" s="316"/>
      <c r="BA16" s="316"/>
      <c r="BB16" s="316"/>
      <c r="BC16" s="316"/>
      <c r="BD16" s="316"/>
      <c r="BE16" s="316"/>
      <c r="BF16" s="328"/>
      <c r="BG16" s="328"/>
      <c r="BH16" s="328"/>
      <c r="BI16" s="329"/>
      <c r="BJ16" s="329"/>
      <c r="BK16" s="329"/>
      <c r="BL16" s="328"/>
      <c r="BM16" s="328"/>
      <c r="BN16" s="328"/>
      <c r="BO16" s="329"/>
      <c r="BP16" s="329"/>
      <c r="BQ16" s="329"/>
      <c r="BR16" s="328"/>
      <c r="BS16" s="328"/>
      <c r="BT16" s="328"/>
      <c r="BU16" s="328"/>
      <c r="BV16" s="328"/>
      <c r="BW16" s="329"/>
      <c r="BX16" s="329"/>
      <c r="BY16" s="329"/>
      <c r="BZ16" s="328"/>
      <c r="CA16" s="328"/>
      <c r="CB16" s="328"/>
      <c r="CC16" s="330"/>
      <c r="CD16" s="330"/>
      <c r="CE16" s="330"/>
      <c r="CF16" s="328"/>
      <c r="CG16" s="328"/>
      <c r="CH16" s="328"/>
      <c r="CI16" s="329"/>
      <c r="CJ16" s="329"/>
      <c r="CK16" s="329"/>
      <c r="CL16" s="331"/>
      <c r="CM16" s="331"/>
      <c r="CN16" s="331"/>
      <c r="CO16" s="332"/>
      <c r="CP16" s="333"/>
      <c r="CQ16" s="333"/>
      <c r="CR16" s="332"/>
      <c r="CS16" s="331"/>
      <c r="CT16" s="331"/>
      <c r="CU16" s="331"/>
      <c r="CV16" s="332"/>
      <c r="CW16" s="333"/>
      <c r="CX16" s="333"/>
      <c r="CY16" s="331"/>
      <c r="CZ16" s="331"/>
      <c r="DA16" s="331"/>
      <c r="DB16" s="332"/>
      <c r="DC16" s="333"/>
      <c r="DD16" s="333"/>
      <c r="DE16" s="334"/>
      <c r="DF16" s="335"/>
      <c r="DG16" s="336"/>
      <c r="DH16" s="336"/>
      <c r="DI16" s="336"/>
      <c r="DJ16" s="336"/>
      <c r="DK16" s="336"/>
      <c r="DL16" s="336"/>
      <c r="DM16" s="336"/>
      <c r="DN16" s="336"/>
      <c r="DO16" s="336"/>
      <c r="DP16" s="336"/>
      <c r="DQ16" s="336"/>
      <c r="DR16" s="336"/>
      <c r="DS16" s="336"/>
      <c r="DT16" s="336"/>
      <c r="DU16" s="336"/>
      <c r="DV16" s="336"/>
      <c r="DW16" s="336"/>
      <c r="DX16" s="336"/>
      <c r="DY16" s="336"/>
      <c r="DZ16" s="336"/>
      <c r="EA16" s="336"/>
      <c r="EB16" s="336"/>
      <c r="EC16" s="336"/>
      <c r="ED16" s="336"/>
      <c r="EE16" s="336"/>
      <c r="EF16" s="336"/>
      <c r="EG16" s="336"/>
      <c r="EH16" s="336"/>
      <c r="EI16" s="336"/>
      <c r="EJ16" s="336"/>
      <c r="EK16" s="336"/>
      <c r="EL16" s="336"/>
      <c r="EM16" s="336"/>
      <c r="EN16" s="336"/>
      <c r="EO16" s="336"/>
      <c r="EP16" s="336"/>
      <c r="EQ16" s="336"/>
      <c r="ER16" s="336"/>
      <c r="ES16" s="336"/>
      <c r="ET16" s="336"/>
      <c r="EU16" s="336"/>
      <c r="EV16" s="336"/>
      <c r="EW16" s="336"/>
      <c r="EX16" s="336"/>
      <c r="EY16" s="336"/>
      <c r="EZ16" s="336"/>
      <c r="FA16" s="336"/>
      <c r="FB16" s="336"/>
      <c r="FC16" s="336"/>
      <c r="FD16" s="336"/>
      <c r="FE16" s="336"/>
      <c r="FF16" s="336"/>
      <c r="FG16" s="336"/>
      <c r="FS16" s="338"/>
      <c r="FT16" s="338"/>
    </row>
    <row r="17" spans="1:180" s="337" customFormat="1" hidden="1">
      <c r="A17" s="313" t="s">
        <v>318</v>
      </c>
      <c r="B17" s="314" t="s">
        <v>319</v>
      </c>
      <c r="C17" s="315"/>
      <c r="D17" s="316">
        <v>19502743.399999999</v>
      </c>
      <c r="E17" s="317">
        <v>0</v>
      </c>
      <c r="F17" s="316">
        <v>19502743.399999999</v>
      </c>
      <c r="G17" s="318">
        <v>19502743.399999999</v>
      </c>
      <c r="H17" s="319">
        <v>0</v>
      </c>
      <c r="I17" s="320">
        <v>0</v>
      </c>
      <c r="J17" s="321"/>
      <c r="K17" s="322"/>
      <c r="L17" s="316">
        <v>19502743.399999999</v>
      </c>
      <c r="M17" s="323">
        <v>19502743.399999999</v>
      </c>
      <c r="N17" s="324">
        <v>0</v>
      </c>
      <c r="O17" s="325">
        <v>0</v>
      </c>
      <c r="P17" s="321"/>
      <c r="Q17" s="322"/>
      <c r="R17" s="316">
        <v>19502743.399999999</v>
      </c>
      <c r="S17" s="323">
        <v>19502743.399999999</v>
      </c>
      <c r="T17" s="324">
        <v>0</v>
      </c>
      <c r="U17" s="320">
        <v>0</v>
      </c>
      <c r="V17" s="321"/>
      <c r="W17" s="322"/>
      <c r="X17" s="316">
        <v>19502743.399999999</v>
      </c>
      <c r="Y17" s="323">
        <v>19502743.399999999</v>
      </c>
      <c r="Z17" s="324">
        <v>0</v>
      </c>
      <c r="AA17" s="326">
        <v>0</v>
      </c>
      <c r="AB17" s="321"/>
      <c r="AC17" s="322"/>
      <c r="AD17" s="327">
        <v>19502743.399999999</v>
      </c>
      <c r="AE17" s="323">
        <v>19502743.399999999</v>
      </c>
      <c r="AF17" s="324">
        <v>0</v>
      </c>
      <c r="AG17" s="320">
        <v>0</v>
      </c>
      <c r="AH17" s="321"/>
      <c r="AI17" s="322"/>
      <c r="AJ17" s="316">
        <v>19502743.399999999</v>
      </c>
      <c r="AK17" s="323">
        <v>19502743.399999999</v>
      </c>
      <c r="AL17" s="324">
        <v>0</v>
      </c>
      <c r="AM17" s="320">
        <v>0</v>
      </c>
      <c r="AN17" s="321"/>
      <c r="AO17" s="322"/>
      <c r="AP17" s="316">
        <v>19502743.399999999</v>
      </c>
      <c r="AQ17" s="323">
        <v>19502743.399999999</v>
      </c>
      <c r="AR17" s="324">
        <v>0</v>
      </c>
      <c r="AS17" s="320">
        <v>0</v>
      </c>
      <c r="AT17" s="321"/>
      <c r="AU17" s="322"/>
      <c r="AV17" s="316">
        <v>19502743.399999999</v>
      </c>
      <c r="AW17" s="323">
        <v>19502743.399999999</v>
      </c>
      <c r="AX17" s="324">
        <v>0</v>
      </c>
      <c r="AY17" s="317"/>
      <c r="AZ17" s="316"/>
      <c r="BA17" s="316"/>
      <c r="BB17" s="316"/>
      <c r="BC17" s="316"/>
      <c r="BD17" s="316"/>
      <c r="BE17" s="316"/>
      <c r="BF17" s="328"/>
      <c r="BG17" s="328"/>
      <c r="BH17" s="328"/>
      <c r="BI17" s="329"/>
      <c r="BJ17" s="329"/>
      <c r="BK17" s="329"/>
      <c r="BL17" s="328"/>
      <c r="BM17" s="328"/>
      <c r="BN17" s="328"/>
      <c r="BO17" s="329"/>
      <c r="BP17" s="329"/>
      <c r="BQ17" s="329"/>
      <c r="BR17" s="328"/>
      <c r="BS17" s="328"/>
      <c r="BT17" s="328"/>
      <c r="BU17" s="328"/>
      <c r="BV17" s="328"/>
      <c r="BW17" s="329"/>
      <c r="BX17" s="329"/>
      <c r="BY17" s="329"/>
      <c r="BZ17" s="328"/>
      <c r="CA17" s="328"/>
      <c r="CB17" s="328"/>
      <c r="CC17" s="330"/>
      <c r="CD17" s="330"/>
      <c r="CE17" s="330"/>
      <c r="CF17" s="328"/>
      <c r="CG17" s="328"/>
      <c r="CH17" s="328"/>
      <c r="CI17" s="329"/>
      <c r="CJ17" s="329"/>
      <c r="CK17" s="329"/>
      <c r="CL17" s="331"/>
      <c r="CM17" s="331"/>
      <c r="CN17" s="331"/>
      <c r="CO17" s="332"/>
      <c r="CP17" s="333"/>
      <c r="CQ17" s="333"/>
      <c r="CR17" s="332"/>
      <c r="CS17" s="331"/>
      <c r="CT17" s="331"/>
      <c r="CU17" s="331"/>
      <c r="CV17" s="332"/>
      <c r="CW17" s="333"/>
      <c r="CX17" s="333"/>
      <c r="CY17" s="331"/>
      <c r="CZ17" s="331"/>
      <c r="DA17" s="331"/>
      <c r="DB17" s="332"/>
      <c r="DC17" s="333"/>
      <c r="DD17" s="333"/>
      <c r="DE17" s="334"/>
      <c r="DF17" s="335"/>
      <c r="DG17" s="336"/>
      <c r="DH17" s="336"/>
      <c r="DI17" s="336"/>
      <c r="DJ17" s="336"/>
      <c r="DK17" s="336"/>
      <c r="DL17" s="336"/>
      <c r="DM17" s="336"/>
      <c r="DN17" s="336"/>
      <c r="DO17" s="336"/>
      <c r="DP17" s="336"/>
      <c r="DQ17" s="336"/>
      <c r="DR17" s="336"/>
      <c r="DS17" s="336"/>
      <c r="DT17" s="336"/>
      <c r="DU17" s="336"/>
      <c r="DV17" s="336"/>
      <c r="DW17" s="336"/>
      <c r="DX17" s="336"/>
      <c r="DY17" s="336"/>
      <c r="DZ17" s="336"/>
      <c r="EA17" s="336"/>
      <c r="EB17" s="336"/>
      <c r="EC17" s="336"/>
      <c r="ED17" s="336"/>
      <c r="EE17" s="336"/>
      <c r="EF17" s="336"/>
      <c r="EG17" s="336"/>
      <c r="EH17" s="336"/>
      <c r="EI17" s="336"/>
      <c r="EJ17" s="336"/>
      <c r="EK17" s="336"/>
      <c r="EL17" s="336"/>
      <c r="EM17" s="336"/>
      <c r="EN17" s="336"/>
      <c r="EO17" s="336"/>
      <c r="EP17" s="336"/>
      <c r="EQ17" s="336"/>
      <c r="ER17" s="336"/>
      <c r="ES17" s="336"/>
      <c r="ET17" s="336"/>
      <c r="EU17" s="336"/>
      <c r="EV17" s="336"/>
      <c r="EW17" s="336"/>
      <c r="EX17" s="336"/>
      <c r="EY17" s="336"/>
      <c r="EZ17" s="336"/>
      <c r="FA17" s="336"/>
      <c r="FB17" s="336"/>
      <c r="FC17" s="336"/>
      <c r="FD17" s="336"/>
      <c r="FE17" s="336"/>
      <c r="FF17" s="336"/>
      <c r="FG17" s="336"/>
      <c r="FS17" s="338"/>
      <c r="FT17" s="338"/>
    </row>
    <row r="18" spans="1:180" s="343" customFormat="1" hidden="1">
      <c r="A18" s="339" t="s">
        <v>320</v>
      </c>
      <c r="B18" s="340" t="s">
        <v>128</v>
      </c>
      <c r="C18" s="341">
        <v>2400</v>
      </c>
      <c r="D18" s="280">
        <v>1520500</v>
      </c>
      <c r="E18" s="281">
        <v>0</v>
      </c>
      <c r="F18" s="280">
        <v>1520500</v>
      </c>
      <c r="G18" s="280">
        <v>1520500</v>
      </c>
      <c r="H18" s="280">
        <v>0</v>
      </c>
      <c r="I18" s="281">
        <v>0</v>
      </c>
      <c r="J18" s="280">
        <v>0</v>
      </c>
      <c r="K18" s="280">
        <v>0</v>
      </c>
      <c r="L18" s="280">
        <v>1520500</v>
      </c>
      <c r="M18" s="280">
        <v>1520500</v>
      </c>
      <c r="N18" s="280">
        <v>0</v>
      </c>
      <c r="O18" s="280">
        <v>0</v>
      </c>
      <c r="P18" s="280">
        <v>0</v>
      </c>
      <c r="Q18" s="280">
        <v>0</v>
      </c>
      <c r="R18" s="280">
        <v>1520500</v>
      </c>
      <c r="S18" s="280">
        <v>1520500</v>
      </c>
      <c r="T18" s="280">
        <v>0</v>
      </c>
      <c r="U18" s="281">
        <v>0</v>
      </c>
      <c r="V18" s="280">
        <v>0</v>
      </c>
      <c r="W18" s="280">
        <v>0</v>
      </c>
      <c r="X18" s="280">
        <v>1520500</v>
      </c>
      <c r="Y18" s="280">
        <v>1520500</v>
      </c>
      <c r="Z18" s="280">
        <v>0</v>
      </c>
      <c r="AA18" s="280">
        <v>0</v>
      </c>
      <c r="AB18" s="280">
        <v>0</v>
      </c>
      <c r="AC18" s="280">
        <v>0</v>
      </c>
      <c r="AD18" s="280">
        <v>1520500</v>
      </c>
      <c r="AE18" s="280">
        <v>1520500</v>
      </c>
      <c r="AF18" s="280">
        <v>0</v>
      </c>
      <c r="AG18" s="281">
        <v>0</v>
      </c>
      <c r="AH18" s="280">
        <v>0</v>
      </c>
      <c r="AI18" s="280">
        <v>0</v>
      </c>
      <c r="AJ18" s="280">
        <v>1520500</v>
      </c>
      <c r="AK18" s="280">
        <v>1520500</v>
      </c>
      <c r="AL18" s="280">
        <v>0</v>
      </c>
      <c r="AM18" s="281">
        <v>0</v>
      </c>
      <c r="AN18" s="280">
        <v>0</v>
      </c>
      <c r="AO18" s="280">
        <v>0</v>
      </c>
      <c r="AP18" s="280">
        <v>1520500</v>
      </c>
      <c r="AQ18" s="280">
        <v>1520500</v>
      </c>
      <c r="AR18" s="280">
        <v>0</v>
      </c>
      <c r="AS18" s="281">
        <v>0</v>
      </c>
      <c r="AT18" s="280">
        <v>0</v>
      </c>
      <c r="AU18" s="280">
        <v>0</v>
      </c>
      <c r="AV18" s="280">
        <v>1520500</v>
      </c>
      <c r="AW18" s="280">
        <v>1520500</v>
      </c>
      <c r="AX18" s="280">
        <v>0</v>
      </c>
      <c r="AY18" s="281">
        <v>0</v>
      </c>
      <c r="AZ18" s="280">
        <v>0</v>
      </c>
      <c r="BA18" s="280">
        <v>0</v>
      </c>
      <c r="BB18" s="280">
        <v>1520500</v>
      </c>
      <c r="BC18" s="280">
        <v>1520500</v>
      </c>
      <c r="BD18" s="280">
        <v>0</v>
      </c>
      <c r="BE18" s="280"/>
      <c r="BF18" s="342"/>
      <c r="BG18" s="342"/>
      <c r="BH18" s="342"/>
      <c r="BI18" s="342"/>
      <c r="BJ18" s="342"/>
      <c r="BK18" s="342"/>
      <c r="BL18" s="282"/>
      <c r="BM18" s="282"/>
      <c r="BN18" s="282"/>
      <c r="BO18" s="282"/>
      <c r="BP18" s="282"/>
      <c r="BQ18" s="282"/>
      <c r="BR18" s="282"/>
      <c r="BS18" s="282"/>
      <c r="BT18" s="282"/>
      <c r="BU18" s="282"/>
      <c r="BV18" s="282"/>
      <c r="BW18" s="282"/>
      <c r="BX18" s="282"/>
      <c r="BY18" s="282"/>
      <c r="BZ18" s="282"/>
      <c r="CA18" s="282"/>
      <c r="CB18" s="282"/>
      <c r="CC18" s="267"/>
      <c r="CD18" s="267"/>
      <c r="CE18" s="267"/>
      <c r="CF18" s="282"/>
      <c r="CG18" s="282"/>
      <c r="CH18" s="282"/>
      <c r="CI18" s="282"/>
      <c r="CJ18" s="282"/>
      <c r="CK18" s="282"/>
      <c r="CL18" s="283"/>
      <c r="CM18" s="283"/>
      <c r="CN18" s="283"/>
      <c r="CO18" s="284"/>
      <c r="CP18" s="285"/>
      <c r="CQ18" s="285"/>
      <c r="CR18" s="284"/>
      <c r="CS18" s="283"/>
      <c r="CT18" s="283"/>
      <c r="CU18" s="283"/>
      <c r="CV18" s="284"/>
      <c r="CW18" s="285"/>
      <c r="CX18" s="285"/>
      <c r="CY18" s="283"/>
      <c r="CZ18" s="283"/>
      <c r="DA18" s="283"/>
      <c r="DB18" s="284"/>
      <c r="DC18" s="285"/>
      <c r="DD18" s="285"/>
      <c r="DE18" s="286"/>
      <c r="DF18" s="287"/>
      <c r="DG18" s="271"/>
      <c r="DH18" s="271"/>
      <c r="DI18" s="271"/>
      <c r="DJ18" s="271"/>
      <c r="DK18" s="271"/>
      <c r="DL18" s="271"/>
      <c r="DM18" s="271"/>
      <c r="DN18" s="271"/>
      <c r="DO18" s="271"/>
      <c r="DP18" s="271"/>
      <c r="DQ18" s="271"/>
      <c r="DR18" s="271"/>
      <c r="DS18" s="271"/>
      <c r="DT18" s="271"/>
      <c r="DU18" s="271"/>
      <c r="DV18" s="271"/>
      <c r="DW18" s="271"/>
      <c r="DX18" s="271"/>
      <c r="DY18" s="271"/>
      <c r="DZ18" s="271"/>
      <c r="EA18" s="271"/>
      <c r="EB18" s="271"/>
      <c r="EC18" s="271"/>
      <c r="ED18" s="271"/>
      <c r="EE18" s="271"/>
      <c r="EF18" s="271"/>
      <c r="EG18" s="271"/>
      <c r="EH18" s="271"/>
      <c r="EI18" s="271"/>
      <c r="EJ18" s="271"/>
      <c r="EK18" s="271"/>
      <c r="EL18" s="271"/>
      <c r="EM18" s="271"/>
      <c r="EN18" s="271"/>
      <c r="EO18" s="271"/>
      <c r="EP18" s="271"/>
      <c r="EQ18" s="271"/>
      <c r="ER18" s="271"/>
      <c r="ES18" s="271"/>
      <c r="ET18" s="271"/>
      <c r="EU18" s="271"/>
      <c r="EV18" s="271"/>
      <c r="EW18" s="271"/>
      <c r="EX18" s="271"/>
      <c r="EY18" s="271"/>
      <c r="EZ18" s="271"/>
      <c r="FA18" s="271"/>
      <c r="FB18" s="271"/>
      <c r="FC18" s="271"/>
      <c r="FD18" s="271"/>
      <c r="FE18" s="271"/>
      <c r="FF18" s="271"/>
      <c r="FG18" s="271"/>
      <c r="FS18" s="344"/>
      <c r="FT18" s="344"/>
    </row>
    <row r="19" spans="1:180" hidden="1">
      <c r="A19" s="245"/>
      <c r="B19" s="290" t="s">
        <v>321</v>
      </c>
      <c r="C19" s="158">
        <v>2405</v>
      </c>
      <c r="D19" s="292">
        <v>20000</v>
      </c>
      <c r="E19" s="293">
        <v>0</v>
      </c>
      <c r="F19" s="292">
        <v>20000</v>
      </c>
      <c r="G19" s="299">
        <v>20000</v>
      </c>
      <c r="H19" s="345">
        <v>0</v>
      </c>
      <c r="I19" s="296">
        <v>0</v>
      </c>
      <c r="J19" s="297"/>
      <c r="K19" s="298"/>
      <c r="L19" s="292">
        <v>20000</v>
      </c>
      <c r="M19" s="299">
        <v>20000</v>
      </c>
      <c r="N19" s="300">
        <v>0</v>
      </c>
      <c r="O19" s="301">
        <v>0</v>
      </c>
      <c r="P19" s="297"/>
      <c r="Q19" s="298"/>
      <c r="R19" s="292">
        <v>20000</v>
      </c>
      <c r="S19" s="299">
        <v>20000</v>
      </c>
      <c r="T19" s="300">
        <v>0</v>
      </c>
      <c r="U19" s="296">
        <v>0</v>
      </c>
      <c r="V19" s="297"/>
      <c r="W19" s="298"/>
      <c r="X19" s="292">
        <v>20000</v>
      </c>
      <c r="Y19" s="299">
        <v>20000</v>
      </c>
      <c r="Z19" s="300">
        <v>0</v>
      </c>
      <c r="AA19" s="346">
        <v>0</v>
      </c>
      <c r="AB19" s="297"/>
      <c r="AC19" s="298"/>
      <c r="AD19" s="302">
        <v>20000</v>
      </c>
      <c r="AE19" s="347">
        <v>20000</v>
      </c>
      <c r="AF19" s="348">
        <v>0</v>
      </c>
      <c r="AG19" s="349">
        <v>0</v>
      </c>
      <c r="AH19" s="297"/>
      <c r="AI19" s="298"/>
      <c r="AJ19" s="292">
        <v>20000</v>
      </c>
      <c r="AK19" s="347">
        <v>20000</v>
      </c>
      <c r="AL19" s="348">
        <v>0</v>
      </c>
      <c r="AM19" s="296">
        <v>0</v>
      </c>
      <c r="AN19" s="297"/>
      <c r="AO19" s="298"/>
      <c r="AP19" s="292">
        <v>20000</v>
      </c>
      <c r="AQ19" s="299">
        <v>20000</v>
      </c>
      <c r="AR19" s="300">
        <v>0</v>
      </c>
      <c r="AS19" s="296">
        <v>0</v>
      </c>
      <c r="AT19" s="297"/>
      <c r="AU19" s="298"/>
      <c r="AV19" s="292">
        <v>20000</v>
      </c>
      <c r="AW19" s="299">
        <v>20000</v>
      </c>
      <c r="AX19" s="300">
        <v>0</v>
      </c>
      <c r="AY19" s="293">
        <v>0</v>
      </c>
      <c r="AZ19" s="302"/>
      <c r="BA19" s="302"/>
      <c r="BB19" s="302">
        <v>20000</v>
      </c>
      <c r="BC19" s="292">
        <v>20000</v>
      </c>
      <c r="BD19" s="292">
        <v>0</v>
      </c>
      <c r="BE19" s="292"/>
      <c r="BF19" s="303"/>
      <c r="BG19" s="303"/>
      <c r="BH19" s="303"/>
      <c r="BI19" s="342"/>
      <c r="BJ19" s="342"/>
      <c r="BK19" s="342"/>
      <c r="BL19" s="305"/>
      <c r="BM19" s="305"/>
      <c r="BN19" s="305"/>
      <c r="BO19" s="306"/>
      <c r="BP19" s="306"/>
      <c r="BQ19" s="306"/>
      <c r="BR19" s="307"/>
      <c r="BS19" s="307"/>
      <c r="BT19" s="307"/>
      <c r="BU19" s="307"/>
      <c r="BV19" s="307"/>
      <c r="BW19" s="350"/>
      <c r="BX19" s="350"/>
      <c r="BY19" s="350"/>
      <c r="BZ19" s="307"/>
      <c r="CA19" s="307"/>
      <c r="CB19" s="307"/>
      <c r="CC19" s="267"/>
      <c r="CD19" s="267"/>
      <c r="CE19" s="267"/>
      <c r="CF19" s="307"/>
      <c r="CG19" s="307"/>
      <c r="CH19" s="307"/>
      <c r="CI19" s="350"/>
      <c r="CJ19" s="350"/>
      <c r="CK19" s="350"/>
      <c r="CL19" s="309"/>
      <c r="CM19" s="309"/>
      <c r="CN19" s="309"/>
      <c r="CO19" s="284"/>
      <c r="CP19" s="285"/>
      <c r="CQ19" s="285"/>
      <c r="CR19" s="284"/>
      <c r="CS19" s="309"/>
      <c r="CT19" s="309"/>
      <c r="CU19" s="309"/>
      <c r="CV19" s="284"/>
      <c r="CW19" s="285"/>
      <c r="CX19" s="285"/>
      <c r="CY19" s="309"/>
      <c r="CZ19" s="309"/>
      <c r="DA19" s="309"/>
      <c r="DB19" s="284"/>
      <c r="DC19" s="285"/>
      <c r="DD19" s="285"/>
      <c r="DE19" s="286"/>
      <c r="DF19" s="287"/>
      <c r="DG19" s="271"/>
      <c r="DH19" s="271"/>
      <c r="DI19" s="271"/>
      <c r="DJ19" s="271"/>
      <c r="DK19" s="271"/>
      <c r="DL19" s="271"/>
      <c r="DM19" s="271"/>
      <c r="DN19" s="271"/>
      <c r="DO19" s="271"/>
      <c r="DP19" s="271"/>
      <c r="DQ19" s="271"/>
      <c r="DR19" s="271"/>
      <c r="DS19" s="271"/>
      <c r="DT19" s="271"/>
      <c r="DU19" s="271"/>
      <c r="DV19" s="271"/>
      <c r="DW19" s="271"/>
      <c r="DX19" s="271"/>
      <c r="DY19" s="271"/>
      <c r="DZ19" s="271"/>
      <c r="EA19" s="271"/>
      <c r="EB19" s="271"/>
      <c r="EC19" s="271"/>
      <c r="ED19" s="271"/>
      <c r="EE19" s="271"/>
      <c r="EF19" s="271"/>
      <c r="EG19" s="271"/>
      <c r="EH19" s="271"/>
      <c r="EI19" s="271"/>
      <c r="EJ19" s="271"/>
      <c r="EK19" s="271"/>
      <c r="EL19" s="271"/>
      <c r="EM19" s="271"/>
      <c r="EN19" s="271"/>
      <c r="EO19" s="271"/>
      <c r="EP19" s="271"/>
      <c r="EQ19" s="271"/>
      <c r="ER19" s="271"/>
      <c r="ES19" s="271"/>
      <c r="ET19" s="271"/>
      <c r="EU19" s="271"/>
      <c r="EV19" s="271"/>
      <c r="EW19" s="271"/>
      <c r="EX19" s="271"/>
      <c r="EY19" s="271"/>
      <c r="EZ19" s="271"/>
      <c r="FA19" s="271"/>
      <c r="FB19" s="271"/>
      <c r="FC19" s="271"/>
      <c r="FD19" s="271"/>
      <c r="FE19" s="271"/>
      <c r="FF19" s="271"/>
      <c r="FG19" s="271"/>
      <c r="FS19" s="273"/>
      <c r="FT19" s="273"/>
    </row>
    <row r="20" spans="1:180" ht="31.5" hidden="1">
      <c r="A20" s="245"/>
      <c r="B20" s="290" t="s">
        <v>322</v>
      </c>
      <c r="C20" s="158">
        <v>2408</v>
      </c>
      <c r="D20" s="292">
        <v>500</v>
      </c>
      <c r="E20" s="293">
        <v>0</v>
      </c>
      <c r="F20" s="292">
        <v>500</v>
      </c>
      <c r="G20" s="299">
        <v>500</v>
      </c>
      <c r="H20" s="345">
        <v>0</v>
      </c>
      <c r="I20" s="296">
        <v>0</v>
      </c>
      <c r="J20" s="297"/>
      <c r="K20" s="298"/>
      <c r="L20" s="292">
        <v>500</v>
      </c>
      <c r="M20" s="299">
        <v>500</v>
      </c>
      <c r="N20" s="300">
        <v>0</v>
      </c>
      <c r="O20" s="301">
        <v>0</v>
      </c>
      <c r="P20" s="297"/>
      <c r="Q20" s="298"/>
      <c r="R20" s="292">
        <v>500</v>
      </c>
      <c r="S20" s="299">
        <v>500</v>
      </c>
      <c r="T20" s="300">
        <v>0</v>
      </c>
      <c r="U20" s="296">
        <v>0</v>
      </c>
      <c r="V20" s="297"/>
      <c r="W20" s="298"/>
      <c r="X20" s="292">
        <v>500</v>
      </c>
      <c r="Y20" s="299">
        <v>500</v>
      </c>
      <c r="Z20" s="300">
        <v>0</v>
      </c>
      <c r="AA20" s="346">
        <v>0</v>
      </c>
      <c r="AB20" s="297"/>
      <c r="AC20" s="298"/>
      <c r="AD20" s="302">
        <v>500</v>
      </c>
      <c r="AE20" s="347">
        <v>500</v>
      </c>
      <c r="AF20" s="348">
        <v>0</v>
      </c>
      <c r="AG20" s="349">
        <v>0</v>
      </c>
      <c r="AH20" s="297"/>
      <c r="AI20" s="298"/>
      <c r="AJ20" s="292">
        <v>500</v>
      </c>
      <c r="AK20" s="347">
        <v>500</v>
      </c>
      <c r="AL20" s="348">
        <v>0</v>
      </c>
      <c r="AM20" s="296">
        <v>0</v>
      </c>
      <c r="AN20" s="297"/>
      <c r="AO20" s="298"/>
      <c r="AP20" s="292">
        <v>500</v>
      </c>
      <c r="AQ20" s="299">
        <v>500</v>
      </c>
      <c r="AR20" s="300">
        <v>0</v>
      </c>
      <c r="AS20" s="296">
        <v>0</v>
      </c>
      <c r="AT20" s="297"/>
      <c r="AU20" s="298"/>
      <c r="AV20" s="292">
        <v>500</v>
      </c>
      <c r="AW20" s="299">
        <v>500</v>
      </c>
      <c r="AX20" s="300">
        <v>0</v>
      </c>
      <c r="AY20" s="293">
        <v>0</v>
      </c>
      <c r="AZ20" s="302"/>
      <c r="BA20" s="302"/>
      <c r="BB20" s="302">
        <v>500</v>
      </c>
      <c r="BC20" s="292">
        <v>500</v>
      </c>
      <c r="BD20" s="292">
        <v>0</v>
      </c>
      <c r="BE20" s="292"/>
      <c r="BF20" s="303"/>
      <c r="BG20" s="303"/>
      <c r="BH20" s="303"/>
      <c r="BI20" s="342"/>
      <c r="BJ20" s="342"/>
      <c r="BK20" s="342"/>
      <c r="BL20" s="305"/>
      <c r="BM20" s="305"/>
      <c r="BN20" s="305"/>
      <c r="BO20" s="306"/>
      <c r="BP20" s="306"/>
      <c r="BQ20" s="306"/>
      <c r="BR20" s="307"/>
      <c r="BS20" s="307"/>
      <c r="BT20" s="307"/>
      <c r="BU20" s="307"/>
      <c r="BV20" s="307"/>
      <c r="BW20" s="350"/>
      <c r="BX20" s="350"/>
      <c r="BY20" s="350"/>
      <c r="BZ20" s="307"/>
      <c r="CA20" s="307"/>
      <c r="CB20" s="307"/>
      <c r="CC20" s="267"/>
      <c r="CD20" s="267"/>
      <c r="CE20" s="267"/>
      <c r="CF20" s="307"/>
      <c r="CG20" s="307"/>
      <c r="CH20" s="307"/>
      <c r="CI20" s="350"/>
      <c r="CJ20" s="350"/>
      <c r="CK20" s="350"/>
      <c r="CL20" s="309"/>
      <c r="CM20" s="309"/>
      <c r="CN20" s="309"/>
      <c r="CO20" s="284"/>
      <c r="CP20" s="285"/>
      <c r="CQ20" s="285"/>
      <c r="CR20" s="284"/>
      <c r="CS20" s="309"/>
      <c r="CT20" s="309"/>
      <c r="CU20" s="309"/>
      <c r="CV20" s="284"/>
      <c r="CW20" s="285"/>
      <c r="CX20" s="285"/>
      <c r="CY20" s="309"/>
      <c r="CZ20" s="309"/>
      <c r="DA20" s="309"/>
      <c r="DB20" s="284"/>
      <c r="DC20" s="285"/>
      <c r="DD20" s="285"/>
      <c r="DE20" s="286"/>
      <c r="DF20" s="287"/>
      <c r="DG20" s="271"/>
      <c r="DH20" s="271"/>
      <c r="DI20" s="271"/>
      <c r="DJ20" s="271"/>
      <c r="DK20" s="271"/>
      <c r="DL20" s="271"/>
      <c r="DM20" s="271"/>
      <c r="DN20" s="271"/>
      <c r="DO20" s="271"/>
      <c r="DP20" s="271"/>
      <c r="DQ20" s="271"/>
      <c r="DR20" s="271"/>
      <c r="DS20" s="271"/>
      <c r="DT20" s="271"/>
      <c r="DU20" s="271"/>
      <c r="DV20" s="271"/>
      <c r="DW20" s="271"/>
      <c r="DX20" s="271"/>
      <c r="DY20" s="271"/>
      <c r="DZ20" s="271"/>
      <c r="EA20" s="271"/>
      <c r="EB20" s="271"/>
      <c r="EC20" s="271"/>
      <c r="ED20" s="271"/>
      <c r="EE20" s="271"/>
      <c r="EF20" s="271"/>
      <c r="EG20" s="271"/>
      <c r="EH20" s="271"/>
      <c r="EI20" s="271"/>
      <c r="EJ20" s="271"/>
      <c r="EK20" s="271"/>
      <c r="EL20" s="271"/>
      <c r="EM20" s="271"/>
      <c r="EN20" s="271"/>
      <c r="EO20" s="271"/>
      <c r="EP20" s="271"/>
      <c r="EQ20" s="271"/>
      <c r="ER20" s="271"/>
      <c r="ES20" s="271"/>
      <c r="ET20" s="271"/>
      <c r="EU20" s="271"/>
      <c r="EV20" s="271"/>
      <c r="EW20" s="271"/>
      <c r="EX20" s="271"/>
      <c r="EY20" s="271"/>
      <c r="EZ20" s="271"/>
      <c r="FA20" s="271"/>
      <c r="FB20" s="271"/>
      <c r="FC20" s="271"/>
      <c r="FD20" s="271"/>
      <c r="FE20" s="271"/>
      <c r="FF20" s="271"/>
      <c r="FG20" s="271"/>
      <c r="FS20" s="273"/>
      <c r="FT20" s="273"/>
    </row>
    <row r="21" spans="1:180" hidden="1">
      <c r="A21" s="245"/>
      <c r="B21" s="290" t="s">
        <v>323</v>
      </c>
      <c r="C21" s="158">
        <v>2409</v>
      </c>
      <c r="D21" s="292">
        <v>1500000</v>
      </c>
      <c r="E21" s="293">
        <v>0</v>
      </c>
      <c r="F21" s="292">
        <v>1500000</v>
      </c>
      <c r="G21" s="299">
        <v>1500000</v>
      </c>
      <c r="H21" s="345">
        <v>0</v>
      </c>
      <c r="I21" s="296">
        <v>0</v>
      </c>
      <c r="J21" s="297"/>
      <c r="K21" s="298"/>
      <c r="L21" s="292">
        <v>1500000</v>
      </c>
      <c r="M21" s="299">
        <v>1500000</v>
      </c>
      <c r="N21" s="300">
        <v>0</v>
      </c>
      <c r="O21" s="301">
        <v>0</v>
      </c>
      <c r="P21" s="297"/>
      <c r="Q21" s="298"/>
      <c r="R21" s="292">
        <v>1500000</v>
      </c>
      <c r="S21" s="299">
        <v>1500000</v>
      </c>
      <c r="T21" s="300">
        <v>0</v>
      </c>
      <c r="U21" s="296">
        <v>0</v>
      </c>
      <c r="V21" s="297"/>
      <c r="W21" s="298"/>
      <c r="X21" s="292">
        <v>1500000</v>
      </c>
      <c r="Y21" s="299">
        <v>1500000</v>
      </c>
      <c r="Z21" s="300">
        <v>0</v>
      </c>
      <c r="AA21" s="346">
        <v>0</v>
      </c>
      <c r="AB21" s="297"/>
      <c r="AC21" s="298"/>
      <c r="AD21" s="302">
        <v>1500000</v>
      </c>
      <c r="AE21" s="347">
        <v>1500000</v>
      </c>
      <c r="AF21" s="348">
        <v>0</v>
      </c>
      <c r="AG21" s="349">
        <v>0</v>
      </c>
      <c r="AH21" s="297"/>
      <c r="AI21" s="298"/>
      <c r="AJ21" s="292">
        <v>1500000</v>
      </c>
      <c r="AK21" s="347">
        <v>1500000</v>
      </c>
      <c r="AL21" s="348">
        <v>0</v>
      </c>
      <c r="AM21" s="296">
        <v>0</v>
      </c>
      <c r="AN21" s="297"/>
      <c r="AO21" s="298"/>
      <c r="AP21" s="292">
        <v>1500000</v>
      </c>
      <c r="AQ21" s="299">
        <v>1500000</v>
      </c>
      <c r="AR21" s="300">
        <v>0</v>
      </c>
      <c r="AS21" s="296">
        <v>0</v>
      </c>
      <c r="AT21" s="297"/>
      <c r="AU21" s="298"/>
      <c r="AV21" s="292">
        <v>1500000</v>
      </c>
      <c r="AW21" s="299">
        <v>1500000</v>
      </c>
      <c r="AX21" s="300">
        <v>0</v>
      </c>
      <c r="AY21" s="293">
        <v>0</v>
      </c>
      <c r="AZ21" s="292"/>
      <c r="BA21" s="292"/>
      <c r="BB21" s="302">
        <v>1500000</v>
      </c>
      <c r="BC21" s="292">
        <v>1500000</v>
      </c>
      <c r="BD21" s="292">
        <v>0</v>
      </c>
      <c r="BE21" s="292"/>
      <c r="BF21" s="303"/>
      <c r="BG21" s="303"/>
      <c r="BH21" s="303"/>
      <c r="BI21" s="304"/>
      <c r="BJ21" s="304"/>
      <c r="BK21" s="304"/>
      <c r="BL21" s="305"/>
      <c r="BM21" s="305"/>
      <c r="BN21" s="305"/>
      <c r="BO21" s="306"/>
      <c r="BP21" s="306"/>
      <c r="BQ21" s="306"/>
      <c r="BR21" s="307"/>
      <c r="BS21" s="307"/>
      <c r="BT21" s="307"/>
      <c r="BU21" s="307"/>
      <c r="BV21" s="307"/>
      <c r="BW21" s="308"/>
      <c r="BX21" s="308"/>
      <c r="BY21" s="308"/>
      <c r="BZ21" s="307"/>
      <c r="CA21" s="307"/>
      <c r="CB21" s="307"/>
      <c r="CC21" s="267"/>
      <c r="CD21" s="267"/>
      <c r="CE21" s="267"/>
      <c r="CF21" s="307"/>
      <c r="CG21" s="307"/>
      <c r="CH21" s="307"/>
      <c r="CI21" s="308"/>
      <c r="CJ21" s="308"/>
      <c r="CK21" s="308"/>
      <c r="CL21" s="309"/>
      <c r="CM21" s="309"/>
      <c r="CN21" s="309"/>
      <c r="CO21" s="284"/>
      <c r="CP21" s="285"/>
      <c r="CQ21" s="285"/>
      <c r="CR21" s="284"/>
      <c r="CS21" s="309"/>
      <c r="CT21" s="309"/>
      <c r="CU21" s="309"/>
      <c r="CV21" s="284"/>
      <c r="CW21" s="285"/>
      <c r="CX21" s="285"/>
      <c r="CY21" s="309"/>
      <c r="CZ21" s="309"/>
      <c r="DA21" s="309"/>
      <c r="DB21" s="284"/>
      <c r="DC21" s="285"/>
      <c r="DD21" s="285"/>
      <c r="DE21" s="286"/>
      <c r="DF21" s="287"/>
      <c r="DG21" s="271"/>
      <c r="DH21" s="271"/>
      <c r="DI21" s="271"/>
      <c r="DJ21" s="271"/>
      <c r="DK21" s="271"/>
      <c r="DL21" s="271"/>
      <c r="DM21" s="271"/>
      <c r="DN21" s="271"/>
      <c r="DO21" s="271"/>
      <c r="DP21" s="271"/>
      <c r="DQ21" s="271"/>
      <c r="DR21" s="271"/>
      <c r="DS21" s="271"/>
      <c r="DT21" s="271"/>
      <c r="DU21" s="271"/>
      <c r="DV21" s="271"/>
      <c r="DW21" s="271"/>
      <c r="DX21" s="271"/>
      <c r="DY21" s="271"/>
      <c r="DZ21" s="271"/>
      <c r="EA21" s="271"/>
      <c r="EB21" s="271"/>
      <c r="EC21" s="271"/>
      <c r="ED21" s="271"/>
      <c r="EE21" s="271"/>
      <c r="EF21" s="271"/>
      <c r="EG21" s="271"/>
      <c r="EH21" s="271"/>
      <c r="EI21" s="271"/>
      <c r="EJ21" s="271"/>
      <c r="EK21" s="271"/>
      <c r="EL21" s="271"/>
      <c r="EM21" s="271"/>
      <c r="EN21" s="271"/>
      <c r="EO21" s="271"/>
      <c r="EP21" s="271"/>
      <c r="EQ21" s="271"/>
      <c r="ER21" s="271"/>
      <c r="ES21" s="271"/>
      <c r="ET21" s="271"/>
      <c r="EU21" s="271"/>
      <c r="EV21" s="271"/>
      <c r="EW21" s="271"/>
      <c r="EX21" s="271"/>
      <c r="EY21" s="271"/>
      <c r="EZ21" s="271"/>
      <c r="FA21" s="271"/>
      <c r="FB21" s="271"/>
      <c r="FC21" s="271"/>
      <c r="FD21" s="271"/>
      <c r="FE21" s="271"/>
      <c r="FF21" s="271"/>
      <c r="FG21" s="271"/>
      <c r="FS21" s="273"/>
      <c r="FT21" s="273"/>
    </row>
    <row r="22" spans="1:180" hidden="1">
      <c r="A22" s="245" t="s">
        <v>324</v>
      </c>
      <c r="B22" s="351" t="s">
        <v>129</v>
      </c>
      <c r="C22" s="159">
        <v>2800</v>
      </c>
      <c r="D22" s="280">
        <v>12000000</v>
      </c>
      <c r="E22" s="281">
        <v>0</v>
      </c>
      <c r="F22" s="280">
        <v>12000000</v>
      </c>
      <c r="G22" s="280">
        <v>5500000</v>
      </c>
      <c r="H22" s="280">
        <v>6500000</v>
      </c>
      <c r="I22" s="281">
        <v>0</v>
      </c>
      <c r="J22" s="280">
        <v>0</v>
      </c>
      <c r="K22" s="280">
        <v>0</v>
      </c>
      <c r="L22" s="280">
        <v>12000000</v>
      </c>
      <c r="M22" s="280">
        <v>5500000</v>
      </c>
      <c r="N22" s="280">
        <v>6500000</v>
      </c>
      <c r="O22" s="280">
        <v>0</v>
      </c>
      <c r="P22" s="280">
        <v>0</v>
      </c>
      <c r="Q22" s="280">
        <v>0</v>
      </c>
      <c r="R22" s="280">
        <v>12000000</v>
      </c>
      <c r="S22" s="280">
        <v>5500000</v>
      </c>
      <c r="T22" s="280">
        <v>6500000</v>
      </c>
      <c r="U22" s="281">
        <v>0</v>
      </c>
      <c r="V22" s="280">
        <v>0</v>
      </c>
      <c r="W22" s="280">
        <v>0</v>
      </c>
      <c r="X22" s="280">
        <v>12000000</v>
      </c>
      <c r="Y22" s="280">
        <v>5500000</v>
      </c>
      <c r="Z22" s="280">
        <v>6500000</v>
      </c>
      <c r="AA22" s="280">
        <v>0</v>
      </c>
      <c r="AB22" s="280">
        <v>0</v>
      </c>
      <c r="AC22" s="280">
        <v>0</v>
      </c>
      <c r="AD22" s="280">
        <v>12000000</v>
      </c>
      <c r="AE22" s="280">
        <v>5500000</v>
      </c>
      <c r="AF22" s="280">
        <v>6500000</v>
      </c>
      <c r="AG22" s="281">
        <v>0</v>
      </c>
      <c r="AH22" s="280">
        <v>0</v>
      </c>
      <c r="AI22" s="280">
        <v>0</v>
      </c>
      <c r="AJ22" s="280">
        <v>12000000</v>
      </c>
      <c r="AK22" s="280">
        <v>5500000</v>
      </c>
      <c r="AL22" s="280">
        <v>6500000</v>
      </c>
      <c r="AM22" s="281">
        <v>0</v>
      </c>
      <c r="AN22" s="280">
        <v>0</v>
      </c>
      <c r="AO22" s="280">
        <v>0</v>
      </c>
      <c r="AP22" s="280">
        <v>12000000</v>
      </c>
      <c r="AQ22" s="280">
        <v>5500000</v>
      </c>
      <c r="AR22" s="280">
        <v>6500000</v>
      </c>
      <c r="AS22" s="281">
        <v>0</v>
      </c>
      <c r="AT22" s="280">
        <v>0</v>
      </c>
      <c r="AU22" s="280">
        <v>0</v>
      </c>
      <c r="AV22" s="280">
        <v>12000000</v>
      </c>
      <c r="AW22" s="280">
        <v>5500000</v>
      </c>
      <c r="AX22" s="280">
        <v>6500000</v>
      </c>
      <c r="AY22" s="281">
        <v>0</v>
      </c>
      <c r="AZ22" s="280">
        <v>0</v>
      </c>
      <c r="BA22" s="280">
        <v>0</v>
      </c>
      <c r="BB22" s="280">
        <v>12000000</v>
      </c>
      <c r="BC22" s="280">
        <v>5500000</v>
      </c>
      <c r="BD22" s="280">
        <v>6500000</v>
      </c>
      <c r="BE22" s="280"/>
      <c r="BF22" s="282"/>
      <c r="BG22" s="282"/>
      <c r="BH22" s="282"/>
      <c r="BI22" s="282"/>
      <c r="BJ22" s="282"/>
      <c r="BK22" s="282"/>
      <c r="BL22" s="282"/>
      <c r="BM22" s="282"/>
      <c r="BN22" s="282"/>
      <c r="BO22" s="282"/>
      <c r="BP22" s="282"/>
      <c r="BQ22" s="282"/>
      <c r="BR22" s="282"/>
      <c r="BS22" s="282"/>
      <c r="BT22" s="282"/>
      <c r="BU22" s="282"/>
      <c r="BV22" s="282"/>
      <c r="BW22" s="282"/>
      <c r="BX22" s="282"/>
      <c r="BY22" s="282"/>
      <c r="BZ22" s="282"/>
      <c r="CA22" s="282"/>
      <c r="CB22" s="282"/>
      <c r="CC22" s="267"/>
      <c r="CD22" s="267"/>
      <c r="CE22" s="267"/>
      <c r="CF22" s="282"/>
      <c r="CG22" s="282"/>
      <c r="CH22" s="282"/>
      <c r="CI22" s="282"/>
      <c r="CJ22" s="282"/>
      <c r="CK22" s="282"/>
      <c r="CL22" s="283"/>
      <c r="CM22" s="283"/>
      <c r="CN22" s="283"/>
      <c r="CO22" s="284"/>
      <c r="CP22" s="285"/>
      <c r="CQ22" s="285"/>
      <c r="CR22" s="284"/>
      <c r="CS22" s="283"/>
      <c r="CT22" s="283"/>
      <c r="CU22" s="283"/>
      <c r="CV22" s="284"/>
      <c r="CW22" s="285"/>
      <c r="CX22" s="285"/>
      <c r="CY22" s="283"/>
      <c r="CZ22" s="283"/>
      <c r="DA22" s="283"/>
      <c r="DB22" s="284"/>
      <c r="DC22" s="285"/>
      <c r="DD22" s="285"/>
      <c r="DE22" s="286"/>
      <c r="DF22" s="287"/>
      <c r="DG22" s="271"/>
      <c r="DH22" s="271"/>
      <c r="DI22" s="271"/>
      <c r="DJ22" s="271"/>
      <c r="DK22" s="271"/>
      <c r="DL22" s="271"/>
      <c r="DM22" s="271"/>
      <c r="DN22" s="271"/>
      <c r="DO22" s="271"/>
      <c r="DP22" s="271"/>
      <c r="DQ22" s="271"/>
      <c r="DR22" s="271"/>
      <c r="DS22" s="271"/>
      <c r="DT22" s="271"/>
      <c r="DU22" s="271"/>
      <c r="DV22" s="271"/>
      <c r="DW22" s="271"/>
      <c r="DX22" s="271"/>
      <c r="DY22" s="271"/>
      <c r="DZ22" s="271"/>
      <c r="EA22" s="271"/>
      <c r="EB22" s="271"/>
      <c r="EC22" s="271"/>
      <c r="ED22" s="271"/>
      <c r="EE22" s="271"/>
      <c r="EF22" s="271"/>
      <c r="EG22" s="271"/>
      <c r="EH22" s="271"/>
      <c r="EI22" s="271"/>
      <c r="EJ22" s="271"/>
      <c r="EK22" s="271"/>
      <c r="EL22" s="271"/>
      <c r="EM22" s="271"/>
      <c r="EN22" s="271"/>
      <c r="EO22" s="271"/>
      <c r="EP22" s="271"/>
      <c r="EQ22" s="271"/>
      <c r="ER22" s="271"/>
      <c r="ES22" s="271"/>
      <c r="ET22" s="271"/>
      <c r="EU22" s="271"/>
      <c r="EV22" s="271"/>
      <c r="EW22" s="271"/>
      <c r="EX22" s="271"/>
      <c r="EY22" s="271"/>
      <c r="EZ22" s="271"/>
      <c r="FA22" s="271"/>
      <c r="FB22" s="271"/>
      <c r="FC22" s="271"/>
      <c r="FD22" s="271"/>
      <c r="FE22" s="271"/>
      <c r="FF22" s="271"/>
      <c r="FG22" s="271"/>
      <c r="FS22" s="273"/>
      <c r="FT22" s="273"/>
    </row>
    <row r="23" spans="1:180" ht="31.5" hidden="1">
      <c r="A23" s="245"/>
      <c r="B23" s="290" t="s">
        <v>325</v>
      </c>
      <c r="C23" s="158">
        <v>2802</v>
      </c>
      <c r="D23" s="292">
        <v>12000000</v>
      </c>
      <c r="E23" s="293">
        <v>0</v>
      </c>
      <c r="F23" s="292">
        <v>12000000</v>
      </c>
      <c r="G23" s="294">
        <v>5500000</v>
      </c>
      <c r="H23" s="295">
        <v>6500000</v>
      </c>
      <c r="I23" s="296">
        <v>0</v>
      </c>
      <c r="J23" s="352"/>
      <c r="K23" s="353"/>
      <c r="L23" s="292">
        <v>12000000</v>
      </c>
      <c r="M23" s="299">
        <v>5500000</v>
      </c>
      <c r="N23" s="300">
        <v>6500000</v>
      </c>
      <c r="O23" s="301">
        <v>0</v>
      </c>
      <c r="P23" s="352"/>
      <c r="Q23" s="353"/>
      <c r="R23" s="292">
        <v>12000000</v>
      </c>
      <c r="S23" s="299">
        <v>5500000</v>
      </c>
      <c r="T23" s="300">
        <v>6500000</v>
      </c>
      <c r="U23" s="296">
        <v>0</v>
      </c>
      <c r="V23" s="352"/>
      <c r="W23" s="353"/>
      <c r="X23" s="292">
        <v>12000000</v>
      </c>
      <c r="Y23" s="299">
        <v>5500000</v>
      </c>
      <c r="Z23" s="300">
        <v>6500000</v>
      </c>
      <c r="AA23" s="346">
        <v>0</v>
      </c>
      <c r="AB23" s="352"/>
      <c r="AC23" s="353"/>
      <c r="AD23" s="302">
        <v>12000000</v>
      </c>
      <c r="AE23" s="299">
        <v>5500000</v>
      </c>
      <c r="AF23" s="300">
        <v>6500000</v>
      </c>
      <c r="AG23" s="296">
        <v>0</v>
      </c>
      <c r="AH23" s="352"/>
      <c r="AI23" s="353"/>
      <c r="AJ23" s="292">
        <v>12000000</v>
      </c>
      <c r="AK23" s="299">
        <v>5500000</v>
      </c>
      <c r="AL23" s="300">
        <v>6500000</v>
      </c>
      <c r="AM23" s="296">
        <v>0</v>
      </c>
      <c r="AN23" s="352"/>
      <c r="AO23" s="353"/>
      <c r="AP23" s="292">
        <v>12000000</v>
      </c>
      <c r="AQ23" s="299">
        <v>5500000</v>
      </c>
      <c r="AR23" s="300">
        <v>6500000</v>
      </c>
      <c r="AS23" s="296">
        <v>0</v>
      </c>
      <c r="AT23" s="352"/>
      <c r="AU23" s="353"/>
      <c r="AV23" s="292">
        <v>12000000</v>
      </c>
      <c r="AW23" s="299">
        <v>5500000</v>
      </c>
      <c r="AX23" s="300">
        <v>6500000</v>
      </c>
      <c r="AY23" s="293">
        <v>0</v>
      </c>
      <c r="AZ23" s="292"/>
      <c r="BA23" s="292"/>
      <c r="BB23" s="292">
        <v>12000000</v>
      </c>
      <c r="BC23" s="292">
        <v>5500000</v>
      </c>
      <c r="BD23" s="292">
        <v>6500000</v>
      </c>
      <c r="BE23" s="292"/>
      <c r="BF23" s="303"/>
      <c r="BG23" s="354"/>
      <c r="BH23" s="354"/>
      <c r="BI23" s="304"/>
      <c r="BJ23" s="304"/>
      <c r="BK23" s="304"/>
      <c r="BL23" s="305"/>
      <c r="BM23" s="355"/>
      <c r="BN23" s="355"/>
      <c r="BO23" s="306"/>
      <c r="BP23" s="306"/>
      <c r="BQ23" s="306"/>
      <c r="BR23" s="307"/>
      <c r="BS23" s="307"/>
      <c r="BT23" s="356"/>
      <c r="BU23" s="356"/>
      <c r="BV23" s="356"/>
      <c r="BW23" s="308"/>
      <c r="BX23" s="308"/>
      <c r="BY23" s="308"/>
      <c r="BZ23" s="307"/>
      <c r="CA23" s="356"/>
      <c r="CB23" s="356"/>
      <c r="CC23" s="267"/>
      <c r="CD23" s="267"/>
      <c r="CE23" s="267"/>
      <c r="CF23" s="307"/>
      <c r="CG23" s="356"/>
      <c r="CH23" s="356"/>
      <c r="CI23" s="308"/>
      <c r="CJ23" s="308"/>
      <c r="CK23" s="308"/>
      <c r="CL23" s="287"/>
      <c r="CM23" s="287"/>
      <c r="CN23" s="287"/>
      <c r="CO23" s="284"/>
      <c r="CP23" s="285"/>
      <c r="CQ23" s="285"/>
      <c r="CR23" s="284"/>
      <c r="CS23" s="287"/>
      <c r="CT23" s="287"/>
      <c r="CU23" s="287"/>
      <c r="CV23" s="284"/>
      <c r="CW23" s="285"/>
      <c r="CX23" s="285"/>
      <c r="CY23" s="287"/>
      <c r="CZ23" s="287"/>
      <c r="DA23" s="287"/>
      <c r="DB23" s="284"/>
      <c r="DC23" s="285"/>
      <c r="DD23" s="285"/>
      <c r="DE23" s="286"/>
      <c r="DF23" s="287"/>
      <c r="DG23" s="271"/>
      <c r="DH23" s="271"/>
      <c r="DI23" s="271"/>
      <c r="DJ23" s="271"/>
      <c r="DK23" s="271"/>
      <c r="DL23" s="271"/>
      <c r="DM23" s="271"/>
      <c r="DN23" s="271"/>
      <c r="DO23" s="271"/>
      <c r="DP23" s="271"/>
      <c r="DQ23" s="271"/>
      <c r="DR23" s="271"/>
      <c r="DS23" s="271"/>
      <c r="DT23" s="271"/>
      <c r="DU23" s="271"/>
      <c r="DV23" s="271"/>
      <c r="DW23" s="271"/>
      <c r="DX23" s="271"/>
      <c r="DY23" s="271"/>
      <c r="DZ23" s="271"/>
      <c r="EA23" s="271"/>
      <c r="EB23" s="271"/>
      <c r="EC23" s="271"/>
      <c r="ED23" s="271"/>
      <c r="EE23" s="271"/>
      <c r="EF23" s="271"/>
      <c r="EG23" s="271"/>
      <c r="EH23" s="271"/>
      <c r="EI23" s="271"/>
      <c r="EJ23" s="271"/>
      <c r="EK23" s="271"/>
      <c r="EL23" s="271"/>
      <c r="EM23" s="271"/>
      <c r="EN23" s="271"/>
      <c r="EO23" s="271"/>
      <c r="EP23" s="271"/>
      <c r="EQ23" s="271"/>
      <c r="ER23" s="271"/>
      <c r="ES23" s="271"/>
      <c r="ET23" s="271"/>
      <c r="EU23" s="271"/>
      <c r="EV23" s="271"/>
      <c r="EW23" s="271"/>
      <c r="EX23" s="271"/>
      <c r="EY23" s="271"/>
      <c r="EZ23" s="271"/>
      <c r="FA23" s="271"/>
      <c r="FB23" s="271"/>
      <c r="FC23" s="271"/>
      <c r="FD23" s="271"/>
      <c r="FE23" s="271"/>
      <c r="FF23" s="271"/>
      <c r="FG23" s="271"/>
      <c r="FS23" s="273"/>
      <c r="FT23" s="273"/>
    </row>
    <row r="24" spans="1:180" hidden="1">
      <c r="A24" s="245">
        <v>4</v>
      </c>
      <c r="B24" s="351" t="s">
        <v>130</v>
      </c>
      <c r="C24" s="357"/>
      <c r="D24" s="302">
        <v>30000</v>
      </c>
      <c r="E24" s="293">
        <v>0</v>
      </c>
      <c r="F24" s="292">
        <v>30000</v>
      </c>
      <c r="G24" s="347">
        <v>30000</v>
      </c>
      <c r="H24" s="348">
        <v>0</v>
      </c>
      <c r="I24" s="296">
        <v>0</v>
      </c>
      <c r="J24" s="358"/>
      <c r="K24" s="359"/>
      <c r="L24" s="292">
        <v>30000</v>
      </c>
      <c r="M24" s="347">
        <v>30000</v>
      </c>
      <c r="N24" s="348">
        <v>0</v>
      </c>
      <c r="O24" s="346">
        <v>0</v>
      </c>
      <c r="P24" s="358"/>
      <c r="Q24" s="359"/>
      <c r="R24" s="302">
        <v>30000</v>
      </c>
      <c r="S24" s="347">
        <v>30000</v>
      </c>
      <c r="T24" s="348">
        <v>0</v>
      </c>
      <c r="U24" s="349">
        <v>0</v>
      </c>
      <c r="V24" s="358"/>
      <c r="W24" s="359"/>
      <c r="X24" s="302">
        <v>30000</v>
      </c>
      <c r="Y24" s="347">
        <v>30000</v>
      </c>
      <c r="Z24" s="348">
        <v>0</v>
      </c>
      <c r="AA24" s="346">
        <v>0</v>
      </c>
      <c r="AB24" s="358"/>
      <c r="AC24" s="359"/>
      <c r="AD24" s="302">
        <v>30000</v>
      </c>
      <c r="AE24" s="299">
        <v>30000</v>
      </c>
      <c r="AF24" s="300">
        <v>0</v>
      </c>
      <c r="AG24" s="349">
        <v>0</v>
      </c>
      <c r="AH24" s="358"/>
      <c r="AI24" s="359"/>
      <c r="AJ24" s="302">
        <v>30000</v>
      </c>
      <c r="AK24" s="347">
        <v>30000</v>
      </c>
      <c r="AL24" s="348">
        <v>0</v>
      </c>
      <c r="AM24" s="349">
        <v>0</v>
      </c>
      <c r="AN24" s="358"/>
      <c r="AO24" s="359"/>
      <c r="AP24" s="302">
        <v>30000</v>
      </c>
      <c r="AQ24" s="347">
        <v>30000</v>
      </c>
      <c r="AR24" s="348">
        <v>0</v>
      </c>
      <c r="AS24" s="349">
        <v>0</v>
      </c>
      <c r="AT24" s="358"/>
      <c r="AU24" s="359"/>
      <c r="AV24" s="302">
        <v>30000</v>
      </c>
      <c r="AW24" s="347">
        <v>30000</v>
      </c>
      <c r="AX24" s="348">
        <v>0</v>
      </c>
      <c r="AY24" s="281">
        <v>0</v>
      </c>
      <c r="AZ24" s="292"/>
      <c r="BA24" s="292"/>
      <c r="BB24" s="302">
        <v>30000</v>
      </c>
      <c r="BC24" s="302">
        <v>30000</v>
      </c>
      <c r="BD24" s="302">
        <v>0</v>
      </c>
      <c r="BE24" s="302"/>
      <c r="BF24" s="303"/>
      <c r="BG24" s="360"/>
      <c r="BH24" s="360"/>
      <c r="BI24" s="342"/>
      <c r="BJ24" s="342"/>
      <c r="BK24" s="342"/>
      <c r="BL24" s="361"/>
      <c r="BM24" s="361"/>
      <c r="BN24" s="361"/>
      <c r="BO24" s="282"/>
      <c r="BP24" s="282"/>
      <c r="BQ24" s="282"/>
      <c r="BR24" s="362"/>
      <c r="BS24" s="362"/>
      <c r="BT24" s="362"/>
      <c r="BU24" s="362"/>
      <c r="BV24" s="362"/>
      <c r="BW24" s="350"/>
      <c r="BX24" s="350"/>
      <c r="BY24" s="350"/>
      <c r="BZ24" s="362"/>
      <c r="CA24" s="362"/>
      <c r="CB24" s="362"/>
      <c r="CC24" s="267"/>
      <c r="CD24" s="267"/>
      <c r="CE24" s="267"/>
      <c r="CF24" s="362"/>
      <c r="CG24" s="362"/>
      <c r="CH24" s="362"/>
      <c r="CI24" s="350"/>
      <c r="CJ24" s="350"/>
      <c r="CK24" s="350"/>
      <c r="CL24" s="283"/>
      <c r="CM24" s="283"/>
      <c r="CN24" s="283"/>
      <c r="CO24" s="284"/>
      <c r="CP24" s="285"/>
      <c r="CQ24" s="285"/>
      <c r="CR24" s="284"/>
      <c r="CS24" s="283"/>
      <c r="CT24" s="283"/>
      <c r="CU24" s="283"/>
      <c r="CV24" s="284"/>
      <c r="CW24" s="285"/>
      <c r="CX24" s="285"/>
      <c r="CY24" s="283"/>
      <c r="CZ24" s="283"/>
      <c r="DA24" s="283"/>
      <c r="DB24" s="284"/>
      <c r="DC24" s="285"/>
      <c r="DD24" s="285"/>
      <c r="DE24" s="286"/>
      <c r="DF24" s="287"/>
      <c r="DG24" s="271"/>
      <c r="DH24" s="271"/>
      <c r="DI24" s="271"/>
      <c r="DJ24" s="271"/>
      <c r="DK24" s="271"/>
      <c r="DL24" s="271"/>
      <c r="DM24" s="271"/>
      <c r="DN24" s="271"/>
      <c r="DO24" s="271"/>
      <c r="DP24" s="271"/>
      <c r="DQ24" s="271"/>
      <c r="DR24" s="271"/>
      <c r="DS24" s="271"/>
      <c r="DT24" s="271"/>
      <c r="DU24" s="271"/>
      <c r="DV24" s="271"/>
      <c r="DW24" s="271"/>
      <c r="DX24" s="271"/>
      <c r="DY24" s="271"/>
      <c r="DZ24" s="271"/>
      <c r="EA24" s="271"/>
      <c r="EB24" s="271"/>
      <c r="EC24" s="271"/>
      <c r="ED24" s="271"/>
      <c r="EE24" s="271"/>
      <c r="EF24" s="271"/>
      <c r="EG24" s="271"/>
      <c r="EH24" s="271"/>
      <c r="EI24" s="271"/>
      <c r="EJ24" s="271"/>
      <c r="EK24" s="271"/>
      <c r="EL24" s="271"/>
      <c r="EM24" s="271"/>
      <c r="EN24" s="271"/>
      <c r="EO24" s="271"/>
      <c r="EP24" s="271"/>
      <c r="EQ24" s="271"/>
      <c r="ER24" s="271"/>
      <c r="ES24" s="271"/>
      <c r="ET24" s="271"/>
      <c r="EU24" s="271"/>
      <c r="EV24" s="271"/>
      <c r="EW24" s="271"/>
      <c r="EX24" s="271"/>
      <c r="EY24" s="271"/>
      <c r="EZ24" s="271"/>
      <c r="FA24" s="271"/>
      <c r="FB24" s="271"/>
      <c r="FC24" s="271"/>
      <c r="FD24" s="271"/>
      <c r="FE24" s="271"/>
      <c r="FF24" s="271"/>
      <c r="FG24" s="271"/>
      <c r="FS24" s="273"/>
      <c r="FT24" s="273"/>
    </row>
    <row r="25" spans="1:180" s="312" customFormat="1" ht="94.5" hidden="1" customHeight="1">
      <c r="A25" s="245">
        <v>5</v>
      </c>
      <c r="B25" s="310" t="s">
        <v>466</v>
      </c>
      <c r="C25" s="357" t="s">
        <v>125</v>
      </c>
      <c r="D25" s="302">
        <v>17500000</v>
      </c>
      <c r="E25" s="293">
        <v>0</v>
      </c>
      <c r="F25" s="292">
        <v>17500000</v>
      </c>
      <c r="G25" s="347">
        <v>17500000</v>
      </c>
      <c r="H25" s="348">
        <v>0</v>
      </c>
      <c r="I25" s="349">
        <v>0</v>
      </c>
      <c r="J25" s="358"/>
      <c r="K25" s="359"/>
      <c r="L25" s="302">
        <v>17500000</v>
      </c>
      <c r="M25" s="347">
        <v>17500000</v>
      </c>
      <c r="N25" s="348">
        <v>0</v>
      </c>
      <c r="O25" s="346">
        <v>0</v>
      </c>
      <c r="P25" s="358"/>
      <c r="Q25" s="359"/>
      <c r="R25" s="302">
        <v>17500000</v>
      </c>
      <c r="S25" s="347">
        <v>17500000</v>
      </c>
      <c r="T25" s="348">
        <v>0</v>
      </c>
      <c r="U25" s="349">
        <v>0</v>
      </c>
      <c r="V25" s="358"/>
      <c r="W25" s="359"/>
      <c r="X25" s="302">
        <v>17500000</v>
      </c>
      <c r="Y25" s="347">
        <v>17500000</v>
      </c>
      <c r="Z25" s="348">
        <v>0</v>
      </c>
      <c r="AA25" s="346">
        <v>0</v>
      </c>
      <c r="AB25" s="358"/>
      <c r="AC25" s="359"/>
      <c r="AD25" s="302">
        <v>17500000</v>
      </c>
      <c r="AE25" s="347">
        <v>17500000</v>
      </c>
      <c r="AF25" s="348">
        <v>0</v>
      </c>
      <c r="AG25" s="349">
        <v>0</v>
      </c>
      <c r="AH25" s="358"/>
      <c r="AI25" s="359"/>
      <c r="AJ25" s="302">
        <v>17500000</v>
      </c>
      <c r="AK25" s="347">
        <v>17500000</v>
      </c>
      <c r="AL25" s="348">
        <v>0</v>
      </c>
      <c r="AM25" s="349">
        <v>0</v>
      </c>
      <c r="AN25" s="358"/>
      <c r="AO25" s="359"/>
      <c r="AP25" s="302">
        <v>17500000</v>
      </c>
      <c r="AQ25" s="347">
        <v>17500000</v>
      </c>
      <c r="AR25" s="348">
        <v>0</v>
      </c>
      <c r="AS25" s="349">
        <v>0</v>
      </c>
      <c r="AT25" s="358"/>
      <c r="AU25" s="359"/>
      <c r="AV25" s="302">
        <v>17500000</v>
      </c>
      <c r="AW25" s="347">
        <v>17500000</v>
      </c>
      <c r="AX25" s="348">
        <v>0</v>
      </c>
      <c r="AY25" s="281">
        <v>0</v>
      </c>
      <c r="AZ25" s="292"/>
      <c r="BA25" s="292"/>
      <c r="BB25" s="302">
        <v>17500000</v>
      </c>
      <c r="BC25" s="302">
        <v>17500000</v>
      </c>
      <c r="BD25" s="302">
        <v>0</v>
      </c>
      <c r="BE25" s="302"/>
      <c r="BF25" s="360"/>
      <c r="BG25" s="360"/>
      <c r="BH25" s="360"/>
      <c r="BI25" s="342"/>
      <c r="BJ25" s="342"/>
      <c r="BK25" s="342"/>
      <c r="BL25" s="361"/>
      <c r="BM25" s="361"/>
      <c r="BN25" s="361"/>
      <c r="BO25" s="282"/>
      <c r="BP25" s="282"/>
      <c r="BQ25" s="282"/>
      <c r="BR25" s="362"/>
      <c r="BS25" s="362"/>
      <c r="BT25" s="362"/>
      <c r="BU25" s="362"/>
      <c r="BV25" s="362"/>
      <c r="BW25" s="350"/>
      <c r="BX25" s="350"/>
      <c r="BY25" s="350"/>
      <c r="BZ25" s="362"/>
      <c r="CA25" s="362"/>
      <c r="CB25" s="362"/>
      <c r="CC25" s="267"/>
      <c r="CD25" s="267"/>
      <c r="CE25" s="267"/>
      <c r="CF25" s="362"/>
      <c r="CG25" s="362"/>
      <c r="CH25" s="362"/>
      <c r="CI25" s="350"/>
      <c r="CJ25" s="350"/>
      <c r="CK25" s="350"/>
      <c r="CL25" s="283"/>
      <c r="CM25" s="283"/>
      <c r="CN25" s="283"/>
      <c r="CO25" s="284"/>
      <c r="CP25" s="285"/>
      <c r="CQ25" s="285"/>
      <c r="CR25" s="284"/>
      <c r="CS25" s="283"/>
      <c r="CT25" s="283"/>
      <c r="CU25" s="283"/>
      <c r="CV25" s="284"/>
      <c r="CW25" s="285"/>
      <c r="CX25" s="285"/>
      <c r="CY25" s="283"/>
      <c r="CZ25" s="283"/>
      <c r="DA25" s="283"/>
      <c r="DB25" s="284"/>
      <c r="DC25" s="285"/>
      <c r="DD25" s="285"/>
      <c r="DE25" s="286"/>
      <c r="DF25" s="311"/>
      <c r="DG25" s="271"/>
      <c r="DH25" s="271"/>
      <c r="DI25" s="271"/>
      <c r="DJ25" s="271"/>
      <c r="DK25" s="271"/>
      <c r="DL25" s="271"/>
      <c r="DM25" s="271"/>
      <c r="DN25" s="271"/>
      <c r="DO25" s="271"/>
      <c r="DP25" s="271"/>
      <c r="DQ25" s="271"/>
      <c r="DR25" s="271"/>
      <c r="DS25" s="271"/>
      <c r="DT25" s="271"/>
      <c r="DU25" s="271"/>
      <c r="DV25" s="271"/>
      <c r="DW25" s="271"/>
      <c r="DX25" s="271"/>
      <c r="DY25" s="271"/>
      <c r="DZ25" s="271"/>
      <c r="EA25" s="271"/>
      <c r="EB25" s="271"/>
      <c r="EC25" s="271"/>
      <c r="ED25" s="271"/>
      <c r="EE25" s="271"/>
      <c r="EF25" s="271"/>
      <c r="EG25" s="271"/>
      <c r="EH25" s="271"/>
      <c r="EI25" s="271"/>
      <c r="EJ25" s="271"/>
      <c r="EK25" s="271"/>
      <c r="EL25" s="271"/>
      <c r="EM25" s="271"/>
      <c r="EN25" s="271"/>
      <c r="EO25" s="271"/>
      <c r="EP25" s="271"/>
      <c r="EQ25" s="271"/>
      <c r="ER25" s="271"/>
      <c r="ES25" s="271"/>
      <c r="ET25" s="271"/>
      <c r="EU25" s="271"/>
      <c r="EV25" s="271"/>
      <c r="EW25" s="271"/>
      <c r="EX25" s="271"/>
      <c r="EY25" s="271"/>
      <c r="EZ25" s="271"/>
      <c r="FA25" s="271"/>
      <c r="FB25" s="271"/>
      <c r="FC25" s="271"/>
      <c r="FD25" s="271"/>
      <c r="FE25" s="271"/>
      <c r="FF25" s="271"/>
      <c r="FG25" s="271"/>
      <c r="FS25" s="273"/>
      <c r="FT25" s="273"/>
    </row>
    <row r="26" spans="1:180" s="272" customFormat="1" ht="19.5" customHeight="1">
      <c r="A26" s="363" t="s">
        <v>467</v>
      </c>
      <c r="B26" s="364" t="s">
        <v>326</v>
      </c>
      <c r="C26" s="365"/>
      <c r="D26" s="366">
        <v>2633729602</v>
      </c>
      <c r="E26" s="367">
        <v>3.9000511169433594E-3</v>
      </c>
      <c r="F26" s="366">
        <v>2633729602.0039001</v>
      </c>
      <c r="G26" s="366">
        <v>849661664.42112601</v>
      </c>
      <c r="H26" s="366">
        <v>1784067937.5827739</v>
      </c>
      <c r="I26" s="367">
        <v>-1.5548095107078552E-3</v>
      </c>
      <c r="J26" s="366">
        <v>-79180521.802706003</v>
      </c>
      <c r="K26" s="366">
        <v>79180521.801151186</v>
      </c>
      <c r="L26" s="366">
        <v>2633729602.0023451</v>
      </c>
      <c r="M26" s="366">
        <v>770481142.61842</v>
      </c>
      <c r="N26" s="366">
        <v>1863248459.383925</v>
      </c>
      <c r="O26" s="366">
        <v>0</v>
      </c>
      <c r="P26" s="366">
        <v>-679948</v>
      </c>
      <c r="Q26" s="366">
        <v>679948</v>
      </c>
      <c r="R26" s="366">
        <v>2633729602.0023451</v>
      </c>
      <c r="S26" s="366">
        <v>769801194.61842</v>
      </c>
      <c r="T26" s="366">
        <v>1863928407.383925</v>
      </c>
      <c r="U26" s="367">
        <v>-7.1627106517553329E-3</v>
      </c>
      <c r="V26" s="366">
        <v>-13828661.853237372</v>
      </c>
      <c r="W26" s="366">
        <v>13828661.846074663</v>
      </c>
      <c r="X26" s="366">
        <v>2633729601.9951825</v>
      </c>
      <c r="Y26" s="366">
        <v>755972532.76518261</v>
      </c>
      <c r="Z26" s="366">
        <v>1877757069.2299998</v>
      </c>
      <c r="AA26" s="366">
        <v>1.2337043881416321E-4</v>
      </c>
      <c r="AB26" s="366">
        <v>-9795547.9998766296</v>
      </c>
      <c r="AC26" s="366">
        <v>9795548</v>
      </c>
      <c r="AD26" s="366">
        <v>2633729601.995306</v>
      </c>
      <c r="AE26" s="366">
        <v>746176984.765306</v>
      </c>
      <c r="AF26" s="366">
        <v>1887552617.2299998</v>
      </c>
      <c r="AG26" s="367">
        <v>5.0273239612579346E-3</v>
      </c>
      <c r="AH26" s="366">
        <v>-215522929.13497266</v>
      </c>
      <c r="AI26" s="366">
        <v>215522929.13999999</v>
      </c>
      <c r="AJ26" s="366">
        <v>2633729602.0003333</v>
      </c>
      <c r="AK26" s="366">
        <v>530654055.6303333</v>
      </c>
      <c r="AL26" s="366">
        <v>2103075546.3699999</v>
      </c>
      <c r="AM26" s="367">
        <v>-3.3332407474517822E-4</v>
      </c>
      <c r="AN26" s="366">
        <v>-77398002.000333339</v>
      </c>
      <c r="AO26" s="366">
        <v>77398002</v>
      </c>
      <c r="AP26" s="366">
        <v>2633729602</v>
      </c>
      <c r="AQ26" s="366">
        <v>453256053.63</v>
      </c>
      <c r="AR26" s="366">
        <v>2180473548.3699999</v>
      </c>
      <c r="AS26" s="367">
        <v>-8.0093741416931152E-8</v>
      </c>
      <c r="AT26" s="366">
        <v>-21054988</v>
      </c>
      <c r="AU26" s="366">
        <v>21054987.999999918</v>
      </c>
      <c r="AV26" s="366">
        <v>2633729602</v>
      </c>
      <c r="AW26" s="366">
        <v>432201065.63</v>
      </c>
      <c r="AX26" s="366">
        <v>2201528536.3699999</v>
      </c>
      <c r="AY26" s="367">
        <v>4.4703483581542969E-8</v>
      </c>
      <c r="AZ26" s="366">
        <v>-276174</v>
      </c>
      <c r="BA26" s="366">
        <v>276174.0000000447</v>
      </c>
      <c r="BB26" s="366">
        <v>2633729602</v>
      </c>
      <c r="BC26" s="366">
        <v>431924891.63</v>
      </c>
      <c r="BD26" s="366">
        <v>2201804710.3699999</v>
      </c>
      <c r="BE26" s="366"/>
      <c r="BF26" s="728">
        <f>D26-[28]T5!D26</f>
        <v>0</v>
      </c>
      <c r="BG26" s="728">
        <f>E26-[28]T5!E26</f>
        <v>0</v>
      </c>
      <c r="BH26" s="728">
        <f>F26-[28]T5!F26</f>
        <v>0</v>
      </c>
      <c r="BI26" s="728">
        <f>G26-[28]T5!G26</f>
        <v>0</v>
      </c>
      <c r="BJ26" s="728">
        <f>H26-[28]T5!H26</f>
        <v>0</v>
      </c>
      <c r="BK26" s="728">
        <f>I26-[28]T5!I26</f>
        <v>0</v>
      </c>
      <c r="BL26" s="728">
        <f>J26-[28]T5!J26</f>
        <v>0</v>
      </c>
      <c r="BM26" s="728">
        <f>K26-[28]T5!K26</f>
        <v>0</v>
      </c>
      <c r="BN26" s="728">
        <f>L26-[28]T5!L26</f>
        <v>0</v>
      </c>
      <c r="BO26" s="728">
        <f>M26-[28]T5!M26</f>
        <v>0</v>
      </c>
      <c r="BP26" s="728">
        <f>N26-[28]T5!N26</f>
        <v>0</v>
      </c>
      <c r="BQ26" s="728">
        <f>O26-[28]T5!O26</f>
        <v>0</v>
      </c>
      <c r="BR26" s="728">
        <f>P26-[28]T5!P26</f>
        <v>0</v>
      </c>
      <c r="BS26" s="728">
        <f>Q26-[28]T5!Q26</f>
        <v>0</v>
      </c>
      <c r="BT26" s="728">
        <f>R26-[28]T5!R26</f>
        <v>0</v>
      </c>
      <c r="BU26" s="728">
        <f>S26-[28]T5!S26</f>
        <v>0</v>
      </c>
      <c r="BV26" s="728">
        <f>T26-[28]T5!T26</f>
        <v>0</v>
      </c>
      <c r="BW26" s="728">
        <f>U26-[28]T5!U26</f>
        <v>0</v>
      </c>
      <c r="BX26" s="728">
        <f>V26-[28]T5!V26</f>
        <v>0</v>
      </c>
      <c r="BY26" s="728">
        <f>W26-[28]T5!W26</f>
        <v>0</v>
      </c>
      <c r="BZ26" s="728">
        <f>X26-[28]T5!X26</f>
        <v>0</v>
      </c>
      <c r="CA26" s="728">
        <f>Y26-[28]T5!Y26</f>
        <v>0</v>
      </c>
      <c r="CB26" s="728">
        <f>Z26-[28]T5!Z26</f>
        <v>0</v>
      </c>
      <c r="CC26" s="728">
        <f>AA26-[28]T5!AA26</f>
        <v>0</v>
      </c>
      <c r="CD26" s="728">
        <f>AB26-[28]T5!AB26</f>
        <v>0</v>
      </c>
      <c r="CE26" s="728">
        <f>AC26-[28]T5!AC26</f>
        <v>0</v>
      </c>
      <c r="CF26" s="728">
        <f>AD26-[28]T5!AD26</f>
        <v>0</v>
      </c>
      <c r="CG26" s="728">
        <f>AE26-[28]T5!AE26</f>
        <v>0</v>
      </c>
      <c r="CH26" s="728">
        <f>AF26-[28]T5!AF26</f>
        <v>0</v>
      </c>
      <c r="CI26" s="728">
        <f>AG26-[28]T5!AG26</f>
        <v>0</v>
      </c>
      <c r="CJ26" s="728">
        <f>AH26-[28]T5!AH26</f>
        <v>0</v>
      </c>
      <c r="CK26" s="728">
        <f>AI26-[28]T5!AI26</f>
        <v>0</v>
      </c>
      <c r="CL26" s="728">
        <f>AJ26-[28]T5!AJ26</f>
        <v>0</v>
      </c>
      <c r="CM26" s="728">
        <f>AK26-[28]T5!AK26</f>
        <v>0</v>
      </c>
      <c r="CN26" s="728">
        <f>AL26-[28]T5!AL26</f>
        <v>0</v>
      </c>
      <c r="CO26" s="728">
        <f>AM26-[28]T5!AM26</f>
        <v>0</v>
      </c>
      <c r="CP26" s="728">
        <f>AN26-[28]T5!AN26</f>
        <v>0</v>
      </c>
      <c r="CQ26" s="728">
        <f>AO26-[28]T5!AO26</f>
        <v>0</v>
      </c>
      <c r="CR26" s="728">
        <f>AP26-[28]T5!AP26</f>
        <v>0</v>
      </c>
      <c r="CS26" s="728">
        <f>AQ26-[28]T5!AQ26</f>
        <v>0</v>
      </c>
      <c r="CT26" s="728">
        <f>AR26-[28]T5!AR26</f>
        <v>0</v>
      </c>
      <c r="CU26" s="728">
        <f>AS26-[28]T5!AS26</f>
        <v>0</v>
      </c>
      <c r="CV26" s="728">
        <f>AT26-[28]T5!AT26</f>
        <v>0</v>
      </c>
      <c r="CW26" s="728">
        <f>AU26-[28]T5!AU26</f>
        <v>0</v>
      </c>
      <c r="CX26" s="728">
        <f>AV26-[28]T5!AV26</f>
        <v>0</v>
      </c>
      <c r="CY26" s="728">
        <f>AW26-[28]T5!AW26</f>
        <v>0</v>
      </c>
      <c r="CZ26" s="728">
        <f>AX26-[28]T5!AX26</f>
        <v>0</v>
      </c>
      <c r="DA26" s="728">
        <f>AY26-[28]T5!AY26</f>
        <v>0</v>
      </c>
      <c r="DB26" s="728">
        <f>AZ26-[28]T5!AZ26</f>
        <v>0</v>
      </c>
      <c r="DC26" s="728">
        <f>BA26-[28]T5!BA26</f>
        <v>0</v>
      </c>
      <c r="DD26" s="728">
        <f>BB26-[28]T5!BB26</f>
        <v>0</v>
      </c>
      <c r="DE26" s="368"/>
      <c r="DF26" s="368"/>
      <c r="DG26" s="271"/>
      <c r="DH26" s="271"/>
      <c r="DI26" s="271"/>
      <c r="DJ26" s="271"/>
      <c r="DK26" s="271"/>
      <c r="DL26" s="271"/>
      <c r="DM26" s="271"/>
      <c r="DN26" s="271"/>
      <c r="DO26" s="271"/>
      <c r="DP26" s="271"/>
      <c r="DQ26" s="271"/>
      <c r="DR26" s="271"/>
      <c r="DS26" s="271"/>
      <c r="DT26" s="271"/>
      <c r="DU26" s="271"/>
      <c r="DV26" s="271"/>
      <c r="DW26" s="271"/>
      <c r="DX26" s="271"/>
      <c r="DY26" s="271"/>
      <c r="DZ26" s="271"/>
      <c r="EA26" s="271"/>
      <c r="EB26" s="271"/>
      <c r="EC26" s="271"/>
      <c r="ED26" s="271"/>
      <c r="EE26" s="271"/>
      <c r="EF26" s="271"/>
      <c r="EG26" s="271"/>
      <c r="EH26" s="271"/>
      <c r="EI26" s="271"/>
      <c r="EJ26" s="271"/>
      <c r="EK26" s="271"/>
      <c r="EL26" s="271"/>
      <c r="EM26" s="271"/>
      <c r="EN26" s="271"/>
      <c r="EO26" s="271"/>
      <c r="EP26" s="271"/>
      <c r="EQ26" s="271"/>
      <c r="ER26" s="271"/>
      <c r="ES26" s="271"/>
      <c r="ET26" s="271"/>
      <c r="EU26" s="271"/>
      <c r="EV26" s="271"/>
      <c r="EW26" s="271"/>
      <c r="EX26" s="271"/>
      <c r="EY26" s="271"/>
      <c r="EZ26" s="271"/>
      <c r="FA26" s="271"/>
      <c r="FB26" s="271"/>
      <c r="FC26" s="271"/>
      <c r="FD26" s="271"/>
      <c r="FE26" s="271"/>
      <c r="FF26" s="271"/>
      <c r="FG26" s="271"/>
      <c r="FH26" s="369"/>
      <c r="FI26" s="369"/>
      <c r="FJ26" s="370"/>
      <c r="FK26" s="370"/>
      <c r="FL26" s="370"/>
      <c r="FM26" s="370"/>
      <c r="FN26" s="370"/>
      <c r="FO26" s="370"/>
      <c r="FP26" s="370"/>
      <c r="FQ26" s="370"/>
      <c r="FR26" s="370"/>
      <c r="FS26" s="273"/>
      <c r="FT26" s="273"/>
      <c r="FV26" s="371"/>
      <c r="FW26" s="273"/>
      <c r="FX26" s="273"/>
    </row>
    <row r="27" spans="1:180" s="272" customFormat="1">
      <c r="A27" s="363"/>
      <c r="B27" s="364" t="s">
        <v>327</v>
      </c>
      <c r="C27" s="365"/>
      <c r="D27" s="366">
        <v>2290639602</v>
      </c>
      <c r="E27" s="367">
        <v>3.9000511169433594E-3</v>
      </c>
      <c r="F27" s="366">
        <v>2290639602.0039001</v>
      </c>
      <c r="G27" s="366">
        <v>506571664.42112601</v>
      </c>
      <c r="H27" s="366">
        <v>1784067937.5827739</v>
      </c>
      <c r="I27" s="367">
        <v>-13716578.00155481</v>
      </c>
      <c r="J27" s="366">
        <v>-92897099.802706003</v>
      </c>
      <c r="K27" s="366">
        <v>79180521.801151186</v>
      </c>
      <c r="L27" s="366">
        <v>2276923024.0023451</v>
      </c>
      <c r="M27" s="366">
        <v>413674564.61842</v>
      </c>
      <c r="N27" s="366">
        <v>1863248459.383925</v>
      </c>
      <c r="O27" s="366">
        <v>0</v>
      </c>
      <c r="P27" s="366">
        <v>-679948</v>
      </c>
      <c r="Q27" s="366">
        <v>679948</v>
      </c>
      <c r="R27" s="366">
        <v>2276923024.0023451</v>
      </c>
      <c r="S27" s="366">
        <v>412994616.61842</v>
      </c>
      <c r="T27" s="366">
        <v>1863928407.383925</v>
      </c>
      <c r="U27" s="367">
        <v>-14053880.007162711</v>
      </c>
      <c r="V27" s="366">
        <v>-27882541.853237372</v>
      </c>
      <c r="W27" s="366">
        <v>13828661.846074663</v>
      </c>
      <c r="X27" s="366">
        <v>2262869143.9951825</v>
      </c>
      <c r="Y27" s="366">
        <v>385112074.76518261</v>
      </c>
      <c r="Z27" s="366">
        <v>1877757069.2299998</v>
      </c>
      <c r="AA27" s="366">
        <v>1.2337043881416321E-4</v>
      </c>
      <c r="AB27" s="366">
        <v>-9795547.9998766296</v>
      </c>
      <c r="AC27" s="366">
        <v>9795548</v>
      </c>
      <c r="AD27" s="366">
        <v>2262869143.995306</v>
      </c>
      <c r="AE27" s="366">
        <v>375316526.765306</v>
      </c>
      <c r="AF27" s="366">
        <v>1887552617.2299998</v>
      </c>
      <c r="AG27" s="367">
        <v>-12130882.994972676</v>
      </c>
      <c r="AH27" s="366">
        <v>-227653812.13497266</v>
      </c>
      <c r="AI27" s="366">
        <v>215522929.13999999</v>
      </c>
      <c r="AJ27" s="366">
        <v>2250738261.0003333</v>
      </c>
      <c r="AK27" s="366">
        <v>147662714.63033333</v>
      </c>
      <c r="AL27" s="366">
        <v>2103075546.3699999</v>
      </c>
      <c r="AM27" s="367">
        <v>-3601417.0003333241</v>
      </c>
      <c r="AN27" s="366">
        <v>-80999419.000333339</v>
      </c>
      <c r="AO27" s="366">
        <v>77398002</v>
      </c>
      <c r="AP27" s="366">
        <v>2247136844</v>
      </c>
      <c r="AQ27" s="366">
        <v>66663295.63000001</v>
      </c>
      <c r="AR27" s="366">
        <v>2180473548.3699999</v>
      </c>
      <c r="AS27" s="367">
        <v>-9520037.0000000801</v>
      </c>
      <c r="AT27" s="366">
        <v>-30575025</v>
      </c>
      <c r="AU27" s="366">
        <v>21054987.999999918</v>
      </c>
      <c r="AV27" s="366">
        <v>2237616807</v>
      </c>
      <c r="AW27" s="366">
        <v>36088270.63000001</v>
      </c>
      <c r="AX27" s="366">
        <v>2201528536.3699999</v>
      </c>
      <c r="AY27" s="367">
        <v>-44499.999999955297</v>
      </c>
      <c r="AZ27" s="366">
        <v>-320674</v>
      </c>
      <c r="BA27" s="366">
        <v>276174.0000000447</v>
      </c>
      <c r="BB27" s="366">
        <v>2237572307</v>
      </c>
      <c r="BC27" s="366">
        <v>35767596.63000001</v>
      </c>
      <c r="BD27" s="366">
        <v>2201804710.3699999</v>
      </c>
      <c r="BE27" s="366"/>
      <c r="BF27" s="728">
        <f>D27-[28]T5!D27</f>
        <v>0</v>
      </c>
      <c r="BG27" s="728">
        <f>E27-[28]T5!E27</f>
        <v>0</v>
      </c>
      <c r="BH27" s="728">
        <f>F27-[28]T5!F27</f>
        <v>0</v>
      </c>
      <c r="BI27" s="728">
        <f>G27-[28]T5!G27</f>
        <v>0</v>
      </c>
      <c r="BJ27" s="728">
        <f>H27-[28]T5!H27</f>
        <v>0</v>
      </c>
      <c r="BK27" s="728">
        <f>I27-[28]T5!I27</f>
        <v>0</v>
      </c>
      <c r="BL27" s="728">
        <f>J27-[28]T5!J27</f>
        <v>0</v>
      </c>
      <c r="BM27" s="728">
        <f>K27-[28]T5!K27</f>
        <v>0</v>
      </c>
      <c r="BN27" s="728">
        <f>L27-[28]T5!L27</f>
        <v>0</v>
      </c>
      <c r="BO27" s="728">
        <f>M27-[28]T5!M27</f>
        <v>0</v>
      </c>
      <c r="BP27" s="728">
        <f>N27-[28]T5!N27</f>
        <v>0</v>
      </c>
      <c r="BQ27" s="728">
        <f>O27-[28]T5!O27</f>
        <v>0</v>
      </c>
      <c r="BR27" s="728">
        <f>P27-[28]T5!P27</f>
        <v>0</v>
      </c>
      <c r="BS27" s="728">
        <f>Q27-[28]T5!Q27</f>
        <v>0</v>
      </c>
      <c r="BT27" s="728">
        <f>R27-[28]T5!R27</f>
        <v>0</v>
      </c>
      <c r="BU27" s="728">
        <f>S27-[28]T5!S27</f>
        <v>0</v>
      </c>
      <c r="BV27" s="728">
        <f>T27-[28]T5!T27</f>
        <v>0</v>
      </c>
      <c r="BW27" s="728">
        <f>U27-[28]T5!U27</f>
        <v>0</v>
      </c>
      <c r="BX27" s="728">
        <f>V27-[28]T5!V27</f>
        <v>0</v>
      </c>
      <c r="BY27" s="728">
        <f>W27-[28]T5!W27</f>
        <v>0</v>
      </c>
      <c r="BZ27" s="728">
        <f>X27-[28]T5!X27</f>
        <v>0</v>
      </c>
      <c r="CA27" s="728">
        <f>Y27-[28]T5!Y27</f>
        <v>0</v>
      </c>
      <c r="CB27" s="728">
        <f>Z27-[28]T5!Z27</f>
        <v>0</v>
      </c>
      <c r="CC27" s="728">
        <f>AA27-[28]T5!AA27</f>
        <v>0</v>
      </c>
      <c r="CD27" s="728">
        <f>AB27-[28]T5!AB27</f>
        <v>0</v>
      </c>
      <c r="CE27" s="728">
        <f>AC27-[28]T5!AC27</f>
        <v>0</v>
      </c>
      <c r="CF27" s="728">
        <f>AD27-[28]T5!AD27</f>
        <v>0</v>
      </c>
      <c r="CG27" s="728">
        <f>AE27-[28]T5!AE27</f>
        <v>0</v>
      </c>
      <c r="CH27" s="728">
        <f>AF27-[28]T5!AF27</f>
        <v>0</v>
      </c>
      <c r="CI27" s="728">
        <f>AG27-[28]T5!AG27</f>
        <v>0</v>
      </c>
      <c r="CJ27" s="728">
        <f>AH27-[28]T5!AH27</f>
        <v>0</v>
      </c>
      <c r="CK27" s="728">
        <f>AI27-[28]T5!AI27</f>
        <v>0</v>
      </c>
      <c r="CL27" s="728">
        <f>AJ27-[28]T5!AJ27</f>
        <v>0</v>
      </c>
      <c r="CM27" s="728">
        <f>AK27-[28]T5!AK27</f>
        <v>0</v>
      </c>
      <c r="CN27" s="728">
        <f>AL27-[28]T5!AL27</f>
        <v>0</v>
      </c>
      <c r="CO27" s="728">
        <f>AM27-[28]T5!AM27</f>
        <v>0</v>
      </c>
      <c r="CP27" s="728">
        <f>AN27-[28]T5!AN27</f>
        <v>0</v>
      </c>
      <c r="CQ27" s="728">
        <f>AO27-[28]T5!AO27</f>
        <v>0</v>
      </c>
      <c r="CR27" s="728">
        <f>AP27-[28]T5!AP27</f>
        <v>0</v>
      </c>
      <c r="CS27" s="728">
        <f>AQ27-[28]T5!AQ27</f>
        <v>0</v>
      </c>
      <c r="CT27" s="728">
        <f>AR27-[28]T5!AR27</f>
        <v>0</v>
      </c>
      <c r="CU27" s="728">
        <f>AS27-[28]T5!AS27</f>
        <v>0</v>
      </c>
      <c r="CV27" s="728">
        <f>AT27-[28]T5!AT27</f>
        <v>0</v>
      </c>
      <c r="CW27" s="728">
        <f>AU27-[28]T5!AU27</f>
        <v>0</v>
      </c>
      <c r="CX27" s="728">
        <f>AV27-[28]T5!AV27</f>
        <v>0</v>
      </c>
      <c r="CY27" s="728">
        <f>AW27-[28]T5!AW27</f>
        <v>0</v>
      </c>
      <c r="CZ27" s="728">
        <f>AX27-[28]T5!AX27</f>
        <v>0</v>
      </c>
      <c r="DA27" s="728">
        <f>AY27-[28]T5!AY27</f>
        <v>0</v>
      </c>
      <c r="DB27" s="728">
        <f>AZ27-[28]T5!AZ27</f>
        <v>0</v>
      </c>
      <c r="DC27" s="728">
        <f>BA27-[28]T5!BA27</f>
        <v>0</v>
      </c>
      <c r="DD27" s="728">
        <f>BB27-[28]T5!BB27</f>
        <v>0</v>
      </c>
      <c r="DE27" s="368"/>
      <c r="DF27" s="368"/>
      <c r="DG27" s="271"/>
      <c r="DH27" s="271"/>
      <c r="DI27" s="271"/>
      <c r="DJ27" s="271"/>
      <c r="DK27" s="271"/>
      <c r="DL27" s="271"/>
      <c r="DM27" s="271"/>
      <c r="DN27" s="271"/>
      <c r="DO27" s="271"/>
      <c r="DP27" s="271"/>
      <c r="DQ27" s="271"/>
      <c r="DR27" s="271"/>
      <c r="DS27" s="271"/>
      <c r="DT27" s="271"/>
      <c r="DU27" s="271"/>
      <c r="DV27" s="271"/>
      <c r="DW27" s="271"/>
      <c r="DX27" s="271"/>
      <c r="DY27" s="271"/>
      <c r="DZ27" s="271"/>
      <c r="EA27" s="271"/>
      <c r="EB27" s="271"/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1"/>
      <c r="EV27" s="271"/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369"/>
      <c r="FI27" s="369"/>
      <c r="FJ27" s="370"/>
      <c r="FK27" s="370"/>
      <c r="FL27" s="370"/>
      <c r="FM27" s="370"/>
      <c r="FN27" s="370"/>
      <c r="FO27" s="370"/>
      <c r="FP27" s="370"/>
      <c r="FQ27" s="370"/>
      <c r="FR27" s="370"/>
      <c r="FS27" s="273"/>
      <c r="FT27" s="273"/>
      <c r="FV27" s="371"/>
      <c r="FW27" s="273"/>
      <c r="FX27" s="273"/>
    </row>
    <row r="28" spans="1:180" s="272" customFormat="1">
      <c r="A28" s="363" t="s">
        <v>328</v>
      </c>
      <c r="B28" s="364" t="s">
        <v>23</v>
      </c>
      <c r="C28" s="365"/>
      <c r="D28" s="372">
        <v>2023371692</v>
      </c>
      <c r="E28" s="373">
        <v>3.9000511169433594E-3</v>
      </c>
      <c r="F28" s="372">
        <v>2023371692.0039001</v>
      </c>
      <c r="G28" s="372">
        <v>239303754.42112601</v>
      </c>
      <c r="H28" s="372">
        <v>1784067937.5827739</v>
      </c>
      <c r="I28" s="373">
        <v>-13716578.00155481</v>
      </c>
      <c r="J28" s="372">
        <v>-92897099.802706003</v>
      </c>
      <c r="K28" s="372">
        <v>79180521.801151186</v>
      </c>
      <c r="L28" s="372">
        <v>2009655114.0023451</v>
      </c>
      <c r="M28" s="372">
        <v>146406654.61842</v>
      </c>
      <c r="N28" s="372">
        <v>1863248459.383925</v>
      </c>
      <c r="O28" s="372">
        <v>0</v>
      </c>
      <c r="P28" s="372">
        <v>-679948</v>
      </c>
      <c r="Q28" s="372">
        <v>679948</v>
      </c>
      <c r="R28" s="372">
        <v>2009655114.0023451</v>
      </c>
      <c r="S28" s="372">
        <v>145726706.61842</v>
      </c>
      <c r="T28" s="372">
        <v>1863928407.383925</v>
      </c>
      <c r="U28" s="373">
        <v>-14053880.007162711</v>
      </c>
      <c r="V28" s="372">
        <v>-27882541.853237372</v>
      </c>
      <c r="W28" s="372">
        <v>13828661.846074663</v>
      </c>
      <c r="X28" s="372">
        <v>1995601233.9951825</v>
      </c>
      <c r="Y28" s="372">
        <v>117844164.76518264</v>
      </c>
      <c r="Z28" s="372">
        <v>1877757069.2299998</v>
      </c>
      <c r="AA28" s="372">
        <v>1.2337043881416321E-4</v>
      </c>
      <c r="AB28" s="372">
        <v>-9795547.9998766296</v>
      </c>
      <c r="AC28" s="372">
        <v>9795548</v>
      </c>
      <c r="AD28" s="372">
        <v>1995601233.995306</v>
      </c>
      <c r="AE28" s="372">
        <v>108048616.76530603</v>
      </c>
      <c r="AF28" s="372">
        <v>1887552617.2299998</v>
      </c>
      <c r="AG28" s="373">
        <v>168869117.00502732</v>
      </c>
      <c r="AH28" s="372">
        <v>-46653812.134972662</v>
      </c>
      <c r="AI28" s="372">
        <v>215522929.13999999</v>
      </c>
      <c r="AJ28" s="372">
        <v>2164470351.0003333</v>
      </c>
      <c r="AK28" s="372">
        <v>61394804.630333334</v>
      </c>
      <c r="AL28" s="372">
        <v>2103075546.3699999</v>
      </c>
      <c r="AM28" s="373">
        <v>76666492.999666676</v>
      </c>
      <c r="AN28" s="372">
        <v>-731509.00033333525</v>
      </c>
      <c r="AO28" s="372">
        <v>77398002</v>
      </c>
      <c r="AP28" s="372">
        <v>2241136844</v>
      </c>
      <c r="AQ28" s="372">
        <v>60663295.63000001</v>
      </c>
      <c r="AR28" s="372">
        <v>2180473548.3699999</v>
      </c>
      <c r="AS28" s="373">
        <v>-6158167.0000000801</v>
      </c>
      <c r="AT28" s="372">
        <v>-27213155</v>
      </c>
      <c r="AU28" s="372">
        <v>21054987.999999918</v>
      </c>
      <c r="AV28" s="372">
        <v>2234978677</v>
      </c>
      <c r="AW28" s="372">
        <v>33450140.630000006</v>
      </c>
      <c r="AX28" s="372">
        <v>2201528536.3699999</v>
      </c>
      <c r="AY28" s="373">
        <v>-44499.999999955297</v>
      </c>
      <c r="AZ28" s="372">
        <v>-320674</v>
      </c>
      <c r="BA28" s="372">
        <v>276174.0000000447</v>
      </c>
      <c r="BB28" s="372">
        <v>2234934177</v>
      </c>
      <c r="BC28" s="372">
        <v>33129466.630000006</v>
      </c>
      <c r="BD28" s="372">
        <v>2201804710.3699999</v>
      </c>
      <c r="BE28" s="372"/>
      <c r="BF28" s="728">
        <f>D28-[28]T5!D28</f>
        <v>0</v>
      </c>
      <c r="BG28" s="728">
        <f>E28-[28]T5!E28</f>
        <v>0</v>
      </c>
      <c r="BH28" s="728">
        <f>F28-[28]T5!F28</f>
        <v>0</v>
      </c>
      <c r="BI28" s="728">
        <f>G28-[28]T5!G28</f>
        <v>0</v>
      </c>
      <c r="BJ28" s="728">
        <f>H28-[28]T5!H28</f>
        <v>0</v>
      </c>
      <c r="BK28" s="728">
        <f>I28-[28]T5!I28</f>
        <v>0</v>
      </c>
      <c r="BL28" s="728">
        <f>J28-[28]T5!J28</f>
        <v>0</v>
      </c>
      <c r="BM28" s="728">
        <f>K28-[28]T5!K28</f>
        <v>0</v>
      </c>
      <c r="BN28" s="728">
        <f>L28-[28]T5!L28</f>
        <v>0</v>
      </c>
      <c r="BO28" s="728">
        <f>M28-[28]T5!M28</f>
        <v>0</v>
      </c>
      <c r="BP28" s="728">
        <f>N28-[28]T5!N28</f>
        <v>0</v>
      </c>
      <c r="BQ28" s="728">
        <f>O28-[28]T5!O28</f>
        <v>0</v>
      </c>
      <c r="BR28" s="728">
        <f>P28-[28]T5!P28</f>
        <v>0</v>
      </c>
      <c r="BS28" s="728">
        <f>Q28-[28]T5!Q28</f>
        <v>0</v>
      </c>
      <c r="BT28" s="728">
        <f>R28-[28]T5!R28</f>
        <v>0</v>
      </c>
      <c r="BU28" s="728">
        <f>S28-[28]T5!S28</f>
        <v>0</v>
      </c>
      <c r="BV28" s="728">
        <f>T28-[28]T5!T28</f>
        <v>0</v>
      </c>
      <c r="BW28" s="728">
        <f>U28-[28]T5!U28</f>
        <v>0</v>
      </c>
      <c r="BX28" s="728">
        <f>V28-[28]T5!V28</f>
        <v>0</v>
      </c>
      <c r="BY28" s="728">
        <f>W28-[28]T5!W28</f>
        <v>0</v>
      </c>
      <c r="BZ28" s="728">
        <f>X28-[28]T5!X28</f>
        <v>0</v>
      </c>
      <c r="CA28" s="728">
        <f>Y28-[28]T5!Y28</f>
        <v>0</v>
      </c>
      <c r="CB28" s="728">
        <f>Z28-[28]T5!Z28</f>
        <v>0</v>
      </c>
      <c r="CC28" s="728">
        <f>AA28-[28]T5!AA28</f>
        <v>0</v>
      </c>
      <c r="CD28" s="728">
        <f>AB28-[28]T5!AB28</f>
        <v>0</v>
      </c>
      <c r="CE28" s="728">
        <f>AC28-[28]T5!AC28</f>
        <v>0</v>
      </c>
      <c r="CF28" s="728">
        <f>AD28-[28]T5!AD28</f>
        <v>0</v>
      </c>
      <c r="CG28" s="728">
        <f>AE28-[28]T5!AE28</f>
        <v>0</v>
      </c>
      <c r="CH28" s="728">
        <f>AF28-[28]T5!AF28</f>
        <v>0</v>
      </c>
      <c r="CI28" s="728">
        <f>AG28-[28]T5!AG28</f>
        <v>0</v>
      </c>
      <c r="CJ28" s="728">
        <f>AH28-[28]T5!AH28</f>
        <v>0</v>
      </c>
      <c r="CK28" s="728">
        <f>AI28-[28]T5!AI28</f>
        <v>0</v>
      </c>
      <c r="CL28" s="728">
        <f>AJ28-[28]T5!AJ28</f>
        <v>0</v>
      </c>
      <c r="CM28" s="728">
        <f>AK28-[28]T5!AK28</f>
        <v>0</v>
      </c>
      <c r="CN28" s="728">
        <f>AL28-[28]T5!AL28</f>
        <v>0</v>
      </c>
      <c r="CO28" s="728">
        <f>AM28-[28]T5!AM28</f>
        <v>0</v>
      </c>
      <c r="CP28" s="728">
        <f>AN28-[28]T5!AN28</f>
        <v>0</v>
      </c>
      <c r="CQ28" s="728">
        <f>AO28-[28]T5!AO28</f>
        <v>0</v>
      </c>
      <c r="CR28" s="728">
        <f>AP28-[28]T5!AP28</f>
        <v>0</v>
      </c>
      <c r="CS28" s="728">
        <f>AQ28-[28]T5!AQ28</f>
        <v>0</v>
      </c>
      <c r="CT28" s="728">
        <f>AR28-[28]T5!AR28</f>
        <v>0</v>
      </c>
      <c r="CU28" s="728">
        <f>AS28-[28]T5!AS28</f>
        <v>0</v>
      </c>
      <c r="CV28" s="728">
        <f>AT28-[28]T5!AT28</f>
        <v>0</v>
      </c>
      <c r="CW28" s="728">
        <f>AU28-[28]T5!AU28</f>
        <v>0</v>
      </c>
      <c r="CX28" s="728">
        <f>AV28-[28]T5!AV28</f>
        <v>0</v>
      </c>
      <c r="CY28" s="728">
        <f>AW28-[28]T5!AW28</f>
        <v>0</v>
      </c>
      <c r="CZ28" s="728">
        <f>AX28-[28]T5!AX28</f>
        <v>0</v>
      </c>
      <c r="DA28" s="728">
        <f>AY28-[28]T5!AY28</f>
        <v>0</v>
      </c>
      <c r="DB28" s="728">
        <f>AZ28-[28]T5!AZ28</f>
        <v>0</v>
      </c>
      <c r="DC28" s="728">
        <f>BA28-[28]T5!BA28</f>
        <v>0</v>
      </c>
      <c r="DD28" s="728">
        <f>BB28-[28]T5!BB28</f>
        <v>0</v>
      </c>
      <c r="DE28" s="374"/>
      <c r="DF28" s="374"/>
      <c r="DG28" s="271"/>
      <c r="DH28" s="271"/>
      <c r="DI28" s="271"/>
      <c r="DJ28" s="271"/>
      <c r="DK28" s="271"/>
      <c r="DL28" s="271"/>
      <c r="DM28" s="271"/>
      <c r="DN28" s="271"/>
      <c r="DO28" s="271"/>
      <c r="DP28" s="271"/>
      <c r="DQ28" s="271"/>
      <c r="DR28" s="271"/>
      <c r="DS28" s="271"/>
      <c r="DT28" s="271"/>
      <c r="DU28" s="271"/>
      <c r="DV28" s="271"/>
      <c r="DW28" s="271"/>
      <c r="DX28" s="271"/>
      <c r="DY28" s="271"/>
      <c r="DZ28" s="271"/>
      <c r="EA28" s="271"/>
      <c r="EB28" s="271"/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1"/>
      <c r="EV28" s="271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375"/>
      <c r="FI28" s="369"/>
      <c r="FJ28" s="370"/>
      <c r="FK28" s="370"/>
      <c r="FL28" s="370"/>
      <c r="FM28" s="370"/>
      <c r="FN28" s="370"/>
      <c r="FO28" s="370"/>
      <c r="FP28" s="370"/>
      <c r="FQ28" s="370"/>
      <c r="FR28" s="370"/>
      <c r="FS28" s="273"/>
      <c r="FT28" s="273"/>
      <c r="FV28" s="371"/>
      <c r="FW28" s="273"/>
      <c r="FX28" s="273"/>
    </row>
    <row r="29" spans="1:180">
      <c r="A29" s="376"/>
      <c r="B29" s="377" t="s">
        <v>24</v>
      </c>
      <c r="C29" s="357"/>
      <c r="D29" s="378">
        <v>48851666</v>
      </c>
      <c r="E29" s="349">
        <v>0</v>
      </c>
      <c r="F29" s="378">
        <v>48851666</v>
      </c>
      <c r="G29" s="378">
        <v>23116584.630000003</v>
      </c>
      <c r="H29" s="378">
        <v>25735081.370000001</v>
      </c>
      <c r="I29" s="349">
        <v>0</v>
      </c>
      <c r="J29" s="378">
        <v>-837830</v>
      </c>
      <c r="K29" s="378">
        <v>837830</v>
      </c>
      <c r="L29" s="378">
        <v>48851666</v>
      </c>
      <c r="M29" s="378">
        <v>22278754.630000003</v>
      </c>
      <c r="N29" s="378">
        <v>26572911.370000001</v>
      </c>
      <c r="O29" s="378">
        <v>0</v>
      </c>
      <c r="P29" s="378">
        <v>0</v>
      </c>
      <c r="Q29" s="378">
        <v>0</v>
      </c>
      <c r="R29" s="378">
        <v>48851666</v>
      </c>
      <c r="S29" s="378">
        <v>22278754.630000003</v>
      </c>
      <c r="T29" s="378">
        <v>26572911.370000001</v>
      </c>
      <c r="U29" s="349">
        <v>0</v>
      </c>
      <c r="V29" s="378">
        <v>-774050</v>
      </c>
      <c r="W29" s="378">
        <v>774050</v>
      </c>
      <c r="X29" s="378">
        <v>48851666</v>
      </c>
      <c r="Y29" s="378">
        <v>21504704.630000003</v>
      </c>
      <c r="Z29" s="378">
        <v>27346961.370000001</v>
      </c>
      <c r="AA29" s="378">
        <v>0</v>
      </c>
      <c r="AB29" s="378">
        <v>0</v>
      </c>
      <c r="AC29" s="378">
        <v>0</v>
      </c>
      <c r="AD29" s="378">
        <v>48851666</v>
      </c>
      <c r="AE29" s="378">
        <v>21504704.630000003</v>
      </c>
      <c r="AF29" s="378">
        <v>27346961.370000001</v>
      </c>
      <c r="AG29" s="349">
        <v>-8000000</v>
      </c>
      <c r="AH29" s="378">
        <v>-8192478</v>
      </c>
      <c r="AI29" s="378">
        <v>192478</v>
      </c>
      <c r="AJ29" s="378">
        <v>40851666</v>
      </c>
      <c r="AK29" s="378">
        <v>13312226.629999999</v>
      </c>
      <c r="AL29" s="378">
        <v>27539439.370000001</v>
      </c>
      <c r="AM29" s="349">
        <v>0</v>
      </c>
      <c r="AN29" s="378">
        <v>420428</v>
      </c>
      <c r="AO29" s="378">
        <v>-420428</v>
      </c>
      <c r="AP29" s="378">
        <v>40851666</v>
      </c>
      <c r="AQ29" s="378">
        <v>13732654.629999999</v>
      </c>
      <c r="AR29" s="378">
        <v>27119011.370000001</v>
      </c>
      <c r="AS29" s="349">
        <v>-2700000</v>
      </c>
      <c r="AT29" s="378">
        <v>-2421754</v>
      </c>
      <c r="AU29" s="378">
        <v>-278246</v>
      </c>
      <c r="AV29" s="378">
        <v>38151666</v>
      </c>
      <c r="AW29" s="378">
        <v>11310900.629999999</v>
      </c>
      <c r="AX29" s="378">
        <v>26840765.370000001</v>
      </c>
      <c r="AY29" s="349">
        <v>-34000</v>
      </c>
      <c r="AZ29" s="378">
        <v>-34000</v>
      </c>
      <c r="BA29" s="378">
        <v>0</v>
      </c>
      <c r="BB29" s="378">
        <v>38117666</v>
      </c>
      <c r="BC29" s="378">
        <v>11276900.629999999</v>
      </c>
      <c r="BD29" s="378">
        <v>26840765.370000001</v>
      </c>
      <c r="BE29" s="378"/>
      <c r="BF29" s="728">
        <f>D29-[28]T5!D29</f>
        <v>0</v>
      </c>
      <c r="BG29" s="728">
        <f>E29-[28]T5!E29</f>
        <v>0</v>
      </c>
      <c r="BH29" s="728">
        <f>F29-[28]T5!F29</f>
        <v>0</v>
      </c>
      <c r="BI29" s="728">
        <f>G29-[28]T5!G29</f>
        <v>0</v>
      </c>
      <c r="BJ29" s="728">
        <f>H29-[28]T5!H29</f>
        <v>0</v>
      </c>
      <c r="BK29" s="728">
        <f>I29-[28]T5!I29</f>
        <v>0</v>
      </c>
      <c r="BL29" s="728">
        <f>J29-[28]T5!J29</f>
        <v>0</v>
      </c>
      <c r="BM29" s="728">
        <f>K29-[28]T5!K29</f>
        <v>0</v>
      </c>
      <c r="BN29" s="728">
        <f>L29-[28]T5!L29</f>
        <v>0</v>
      </c>
      <c r="BO29" s="728">
        <f>M29-[28]T5!M29</f>
        <v>0</v>
      </c>
      <c r="BP29" s="728">
        <f>N29-[28]T5!N29</f>
        <v>0</v>
      </c>
      <c r="BQ29" s="728">
        <f>O29-[28]T5!O29</f>
        <v>0</v>
      </c>
      <c r="BR29" s="728">
        <f>P29-[28]T5!P29</f>
        <v>0</v>
      </c>
      <c r="BS29" s="728">
        <f>Q29-[28]T5!Q29</f>
        <v>0</v>
      </c>
      <c r="BT29" s="728">
        <f>R29-[28]T5!R29</f>
        <v>0</v>
      </c>
      <c r="BU29" s="728">
        <f>S29-[28]T5!S29</f>
        <v>0</v>
      </c>
      <c r="BV29" s="728">
        <f>T29-[28]T5!T29</f>
        <v>0</v>
      </c>
      <c r="BW29" s="728">
        <f>U29-[28]T5!U29</f>
        <v>0</v>
      </c>
      <c r="BX29" s="728">
        <f>V29-[28]T5!V29</f>
        <v>0</v>
      </c>
      <c r="BY29" s="728">
        <f>W29-[28]T5!W29</f>
        <v>0</v>
      </c>
      <c r="BZ29" s="728">
        <f>X29-[28]T5!X29</f>
        <v>0</v>
      </c>
      <c r="CA29" s="728">
        <f>Y29-[28]T5!Y29</f>
        <v>0</v>
      </c>
      <c r="CB29" s="728">
        <f>Z29-[28]T5!Z29</f>
        <v>0</v>
      </c>
      <c r="CC29" s="728">
        <f>AA29-[28]T5!AA29</f>
        <v>0</v>
      </c>
      <c r="CD29" s="728">
        <f>AB29-[28]T5!AB29</f>
        <v>0</v>
      </c>
      <c r="CE29" s="728">
        <f>AC29-[28]T5!AC29</f>
        <v>0</v>
      </c>
      <c r="CF29" s="728">
        <f>AD29-[28]T5!AD29</f>
        <v>0</v>
      </c>
      <c r="CG29" s="728">
        <f>AE29-[28]T5!AE29</f>
        <v>0</v>
      </c>
      <c r="CH29" s="728">
        <f>AF29-[28]T5!AF29</f>
        <v>0</v>
      </c>
      <c r="CI29" s="728">
        <f>AG29-[28]T5!AG29</f>
        <v>0</v>
      </c>
      <c r="CJ29" s="728">
        <f>AH29-[28]T5!AH29</f>
        <v>0</v>
      </c>
      <c r="CK29" s="728">
        <f>AI29-[28]T5!AI29</f>
        <v>0</v>
      </c>
      <c r="CL29" s="728">
        <f>AJ29-[28]T5!AJ29</f>
        <v>0</v>
      </c>
      <c r="CM29" s="728">
        <f>AK29-[28]T5!AK29</f>
        <v>0</v>
      </c>
      <c r="CN29" s="728">
        <f>AL29-[28]T5!AL29</f>
        <v>0</v>
      </c>
      <c r="CO29" s="728">
        <f>AM29-[28]T5!AM29</f>
        <v>0</v>
      </c>
      <c r="CP29" s="728">
        <f>AN29-[28]T5!AN29</f>
        <v>0</v>
      </c>
      <c r="CQ29" s="728">
        <f>AO29-[28]T5!AO29</f>
        <v>0</v>
      </c>
      <c r="CR29" s="728">
        <f>AP29-[28]T5!AP29</f>
        <v>0</v>
      </c>
      <c r="CS29" s="728">
        <f>AQ29-[28]T5!AQ29</f>
        <v>0</v>
      </c>
      <c r="CT29" s="728">
        <f>AR29-[28]T5!AR29</f>
        <v>0</v>
      </c>
      <c r="CU29" s="728">
        <f>AS29-[28]T5!AS29</f>
        <v>0</v>
      </c>
      <c r="CV29" s="728">
        <f>AT29-[28]T5!AT29</f>
        <v>0</v>
      </c>
      <c r="CW29" s="728">
        <f>AU29-[28]T5!AU29</f>
        <v>0</v>
      </c>
      <c r="CX29" s="728">
        <f>AV29-[28]T5!AV29</f>
        <v>0</v>
      </c>
      <c r="CY29" s="728">
        <f>AW29-[28]T5!AW29</f>
        <v>0</v>
      </c>
      <c r="CZ29" s="728">
        <f>AX29-[28]T5!AX29</f>
        <v>0</v>
      </c>
      <c r="DA29" s="728">
        <f>AY29-[28]T5!AY29</f>
        <v>0</v>
      </c>
      <c r="DB29" s="728">
        <f>AZ29-[28]T5!AZ29</f>
        <v>0</v>
      </c>
      <c r="DC29" s="728">
        <f>BA29-[28]T5!BA29</f>
        <v>0</v>
      </c>
      <c r="DD29" s="728">
        <f>BB29-[28]T5!BB29</f>
        <v>0</v>
      </c>
      <c r="DE29" s="379"/>
      <c r="DF29" s="379"/>
      <c r="DG29" s="271"/>
      <c r="DH29" s="271"/>
      <c r="DI29" s="271"/>
      <c r="DJ29" s="271"/>
      <c r="DK29" s="271"/>
      <c r="DL29" s="271"/>
      <c r="DM29" s="271"/>
      <c r="DN29" s="271"/>
      <c r="DO29" s="271"/>
      <c r="DP29" s="271"/>
      <c r="DQ29" s="271"/>
      <c r="DR29" s="271"/>
      <c r="DS29" s="271"/>
      <c r="DT29" s="271"/>
      <c r="DU29" s="271"/>
      <c r="DV29" s="271"/>
      <c r="DW29" s="271"/>
      <c r="DX29" s="271"/>
      <c r="DY29" s="271"/>
      <c r="DZ29" s="271"/>
      <c r="EA29" s="271"/>
      <c r="EB29" s="271"/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1"/>
      <c r="EV29" s="271"/>
      <c r="EW29" s="271"/>
      <c r="EX29" s="271"/>
      <c r="EY29" s="271"/>
      <c r="EZ29" s="271"/>
      <c r="FA29" s="271"/>
      <c r="FB29" s="271"/>
      <c r="FC29" s="271"/>
      <c r="FD29" s="271"/>
      <c r="FE29" s="271"/>
      <c r="FF29" s="271"/>
      <c r="FG29" s="271"/>
      <c r="FH29" s="346"/>
      <c r="FI29" s="369"/>
      <c r="FJ29" s="370"/>
      <c r="FK29" s="370"/>
      <c r="FL29" s="370"/>
      <c r="FM29" s="370"/>
      <c r="FN29" s="370"/>
      <c r="FO29" s="370"/>
      <c r="FP29" s="370"/>
      <c r="FQ29" s="370"/>
      <c r="FR29" s="370"/>
      <c r="FS29" s="273"/>
      <c r="FT29" s="273"/>
      <c r="FV29" s="371"/>
      <c r="FW29" s="273"/>
      <c r="FX29" s="273"/>
    </row>
    <row r="30" spans="1:180" ht="47.25">
      <c r="A30" s="376" t="s">
        <v>25</v>
      </c>
      <c r="B30" s="377" t="s">
        <v>26</v>
      </c>
      <c r="C30" s="357" t="s">
        <v>27</v>
      </c>
      <c r="D30" s="378">
        <v>21665439</v>
      </c>
      <c r="E30" s="349">
        <v>0</v>
      </c>
      <c r="F30" s="378">
        <v>21665439</v>
      </c>
      <c r="G30" s="378">
        <v>5797360</v>
      </c>
      <c r="H30" s="378">
        <v>15868079</v>
      </c>
      <c r="I30" s="349">
        <v>0</v>
      </c>
      <c r="J30" s="378">
        <v>-510250</v>
      </c>
      <c r="K30" s="378">
        <v>510250</v>
      </c>
      <c r="L30" s="378">
        <v>21665439</v>
      </c>
      <c r="M30" s="378">
        <v>5287110</v>
      </c>
      <c r="N30" s="378">
        <v>16378329</v>
      </c>
      <c r="O30" s="378">
        <v>0</v>
      </c>
      <c r="P30" s="378">
        <v>0</v>
      </c>
      <c r="Q30" s="378">
        <v>0</v>
      </c>
      <c r="R30" s="378">
        <v>21665439</v>
      </c>
      <c r="S30" s="378">
        <v>5287110</v>
      </c>
      <c r="T30" s="378">
        <v>16378329</v>
      </c>
      <c r="U30" s="349">
        <v>0</v>
      </c>
      <c r="V30" s="378">
        <v>-660550</v>
      </c>
      <c r="W30" s="378">
        <v>660550</v>
      </c>
      <c r="X30" s="378">
        <v>21665439</v>
      </c>
      <c r="Y30" s="378">
        <v>4626560</v>
      </c>
      <c r="Z30" s="378">
        <v>17038879</v>
      </c>
      <c r="AA30" s="378">
        <v>0</v>
      </c>
      <c r="AB30" s="378">
        <v>0</v>
      </c>
      <c r="AC30" s="378">
        <v>0</v>
      </c>
      <c r="AD30" s="378">
        <v>21665439</v>
      </c>
      <c r="AE30" s="378">
        <v>4626560</v>
      </c>
      <c r="AF30" s="378">
        <v>17038879</v>
      </c>
      <c r="AG30" s="349">
        <v>60000</v>
      </c>
      <c r="AH30" s="378">
        <v>-253172</v>
      </c>
      <c r="AI30" s="378">
        <v>313172</v>
      </c>
      <c r="AJ30" s="378">
        <v>21725439</v>
      </c>
      <c r="AK30" s="378">
        <v>4373388</v>
      </c>
      <c r="AL30" s="378">
        <v>17352051</v>
      </c>
      <c r="AM30" s="349">
        <v>0</v>
      </c>
      <c r="AN30" s="378">
        <v>2942</v>
      </c>
      <c r="AO30" s="378">
        <v>-2942</v>
      </c>
      <c r="AP30" s="378">
        <v>21725439</v>
      </c>
      <c r="AQ30" s="378">
        <v>4376330</v>
      </c>
      <c r="AR30" s="378">
        <v>17349109</v>
      </c>
      <c r="AS30" s="349">
        <v>-20000</v>
      </c>
      <c r="AT30" s="378">
        <v>-14120</v>
      </c>
      <c r="AU30" s="378">
        <v>-5880</v>
      </c>
      <c r="AV30" s="378">
        <v>21705439</v>
      </c>
      <c r="AW30" s="378">
        <v>4362210</v>
      </c>
      <c r="AX30" s="378">
        <v>17343229</v>
      </c>
      <c r="AY30" s="349">
        <v>0</v>
      </c>
      <c r="AZ30" s="378">
        <v>0</v>
      </c>
      <c r="BA30" s="378">
        <v>0</v>
      </c>
      <c r="BB30" s="378">
        <v>21705439</v>
      </c>
      <c r="BC30" s="378">
        <v>4362210</v>
      </c>
      <c r="BD30" s="378">
        <v>17343229</v>
      </c>
      <c r="BE30" s="378"/>
      <c r="BF30" s="728">
        <f>D30-[28]T5!D30</f>
        <v>0</v>
      </c>
      <c r="BG30" s="728">
        <f>E30-[28]T5!E30</f>
        <v>0</v>
      </c>
      <c r="BH30" s="728">
        <f>F30-[28]T5!F30</f>
        <v>0</v>
      </c>
      <c r="BI30" s="728">
        <f>G30-[28]T5!G30</f>
        <v>0</v>
      </c>
      <c r="BJ30" s="728">
        <f>H30-[28]T5!H30</f>
        <v>0</v>
      </c>
      <c r="BK30" s="728">
        <f>I30-[28]T5!I30</f>
        <v>0</v>
      </c>
      <c r="BL30" s="728">
        <f>J30-[28]T5!J30</f>
        <v>0</v>
      </c>
      <c r="BM30" s="728">
        <f>K30-[28]T5!K30</f>
        <v>0</v>
      </c>
      <c r="BN30" s="728">
        <f>L30-[28]T5!L30</f>
        <v>0</v>
      </c>
      <c r="BO30" s="728">
        <f>M30-[28]T5!M30</f>
        <v>0</v>
      </c>
      <c r="BP30" s="728">
        <f>N30-[28]T5!N30</f>
        <v>0</v>
      </c>
      <c r="BQ30" s="728">
        <f>O30-[28]T5!O30</f>
        <v>0</v>
      </c>
      <c r="BR30" s="728">
        <f>P30-[28]T5!P30</f>
        <v>0</v>
      </c>
      <c r="BS30" s="728">
        <f>Q30-[28]T5!Q30</f>
        <v>0</v>
      </c>
      <c r="BT30" s="728">
        <f>R30-[28]T5!R30</f>
        <v>0</v>
      </c>
      <c r="BU30" s="728">
        <f>S30-[28]T5!S30</f>
        <v>0</v>
      </c>
      <c r="BV30" s="728">
        <f>T30-[28]T5!T30</f>
        <v>0</v>
      </c>
      <c r="BW30" s="728">
        <f>U30-[28]T5!U30</f>
        <v>0</v>
      </c>
      <c r="BX30" s="728">
        <f>V30-[28]T5!V30</f>
        <v>0</v>
      </c>
      <c r="BY30" s="728">
        <f>W30-[28]T5!W30</f>
        <v>0</v>
      </c>
      <c r="BZ30" s="728">
        <f>X30-[28]T5!X30</f>
        <v>0</v>
      </c>
      <c r="CA30" s="728">
        <f>Y30-[28]T5!Y30</f>
        <v>0</v>
      </c>
      <c r="CB30" s="728">
        <f>Z30-[28]T5!Z30</f>
        <v>0</v>
      </c>
      <c r="CC30" s="728">
        <f>AA30-[28]T5!AA30</f>
        <v>0</v>
      </c>
      <c r="CD30" s="728">
        <f>AB30-[28]T5!AB30</f>
        <v>0</v>
      </c>
      <c r="CE30" s="728">
        <f>AC30-[28]T5!AC30</f>
        <v>0</v>
      </c>
      <c r="CF30" s="728">
        <f>AD30-[28]T5!AD30</f>
        <v>0</v>
      </c>
      <c r="CG30" s="728">
        <f>AE30-[28]T5!AE30</f>
        <v>0</v>
      </c>
      <c r="CH30" s="728">
        <f>AF30-[28]T5!AF30</f>
        <v>0</v>
      </c>
      <c r="CI30" s="728">
        <f>AG30-[28]T5!AG30</f>
        <v>0</v>
      </c>
      <c r="CJ30" s="728">
        <f>AH30-[28]T5!AH30</f>
        <v>0</v>
      </c>
      <c r="CK30" s="728">
        <f>AI30-[28]T5!AI30</f>
        <v>0</v>
      </c>
      <c r="CL30" s="728">
        <f>AJ30-[28]T5!AJ30</f>
        <v>0</v>
      </c>
      <c r="CM30" s="728">
        <f>AK30-[28]T5!AK30</f>
        <v>0</v>
      </c>
      <c r="CN30" s="728">
        <f>AL30-[28]T5!AL30</f>
        <v>0</v>
      </c>
      <c r="CO30" s="728">
        <f>AM30-[28]T5!AM30</f>
        <v>0</v>
      </c>
      <c r="CP30" s="728">
        <f>AN30-[28]T5!AN30</f>
        <v>0</v>
      </c>
      <c r="CQ30" s="728">
        <f>AO30-[28]T5!AO30</f>
        <v>0</v>
      </c>
      <c r="CR30" s="728">
        <f>AP30-[28]T5!AP30</f>
        <v>0</v>
      </c>
      <c r="CS30" s="728">
        <f>AQ30-[28]T5!AQ30</f>
        <v>0</v>
      </c>
      <c r="CT30" s="728">
        <f>AR30-[28]T5!AR30</f>
        <v>0</v>
      </c>
      <c r="CU30" s="728">
        <f>AS30-[28]T5!AS30</f>
        <v>0</v>
      </c>
      <c r="CV30" s="728">
        <f>AT30-[28]T5!AT30</f>
        <v>0</v>
      </c>
      <c r="CW30" s="728">
        <f>AU30-[28]T5!AU30</f>
        <v>0</v>
      </c>
      <c r="CX30" s="728">
        <f>AV30-[28]T5!AV30</f>
        <v>0</v>
      </c>
      <c r="CY30" s="728">
        <f>AW30-[28]T5!AW30</f>
        <v>0</v>
      </c>
      <c r="CZ30" s="728">
        <f>AX30-[28]T5!AX30</f>
        <v>0</v>
      </c>
      <c r="DA30" s="728">
        <f>AY30-[28]T5!AY30</f>
        <v>0</v>
      </c>
      <c r="DB30" s="728">
        <f>AZ30-[28]T5!AZ30</f>
        <v>0</v>
      </c>
      <c r="DC30" s="728">
        <f>BA30-[28]T5!BA30</f>
        <v>0</v>
      </c>
      <c r="DD30" s="728">
        <f>BB30-[28]T5!BB30</f>
        <v>0</v>
      </c>
      <c r="DE30" s="379"/>
      <c r="DF30" s="379"/>
      <c r="DG30" s="271"/>
      <c r="DH30" s="271"/>
      <c r="DI30" s="271"/>
      <c r="DJ30" s="271"/>
      <c r="DK30" s="271"/>
      <c r="DL30" s="271"/>
      <c r="DM30" s="271"/>
      <c r="DN30" s="271"/>
      <c r="DO30" s="271"/>
      <c r="DP30" s="271"/>
      <c r="DQ30" s="271"/>
      <c r="DR30" s="271"/>
      <c r="DS30" s="271"/>
      <c r="DT30" s="271"/>
      <c r="DU30" s="271"/>
      <c r="DV30" s="271"/>
      <c r="DW30" s="271"/>
      <c r="DX30" s="271"/>
      <c r="DY30" s="271"/>
      <c r="DZ30" s="271"/>
      <c r="EA30" s="271"/>
      <c r="EB30" s="271"/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1"/>
      <c r="EV30" s="271"/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346"/>
      <c r="FI30" s="369"/>
      <c r="FJ30" s="370"/>
      <c r="FK30" s="370"/>
      <c r="FL30" s="370"/>
      <c r="FM30" s="370"/>
      <c r="FN30" s="370"/>
      <c r="FO30" s="370"/>
      <c r="FP30" s="370"/>
      <c r="FQ30" s="370"/>
      <c r="FR30" s="370"/>
      <c r="FS30" s="273"/>
      <c r="FT30" s="273"/>
      <c r="FV30" s="371"/>
      <c r="FW30" s="273"/>
      <c r="FX30" s="273"/>
    </row>
    <row r="31" spans="1:180" ht="30" customHeight="1">
      <c r="A31" s="380"/>
      <c r="B31" s="381" t="s">
        <v>132</v>
      </c>
      <c r="C31" s="291" t="s">
        <v>28</v>
      </c>
      <c r="D31" s="301">
        <v>19604022</v>
      </c>
      <c r="E31" s="293">
        <v>0</v>
      </c>
      <c r="F31" s="292">
        <v>19604022</v>
      </c>
      <c r="G31" s="294">
        <v>3763943</v>
      </c>
      <c r="H31" s="295">
        <v>15840079</v>
      </c>
      <c r="I31" s="296">
        <v>0</v>
      </c>
      <c r="J31" s="382"/>
      <c r="K31" s="383">
        <v>0</v>
      </c>
      <c r="L31" s="301">
        <v>19604022</v>
      </c>
      <c r="M31" s="294">
        <v>3763943</v>
      </c>
      <c r="N31" s="295">
        <v>15840079</v>
      </c>
      <c r="O31" s="301">
        <v>0</v>
      </c>
      <c r="P31" s="382"/>
      <c r="Q31" s="383"/>
      <c r="R31" s="301">
        <v>19604022</v>
      </c>
      <c r="S31" s="294">
        <v>3763943</v>
      </c>
      <c r="T31" s="295">
        <v>15840079</v>
      </c>
      <c r="U31" s="296">
        <v>0</v>
      </c>
      <c r="V31" s="382">
        <v>0</v>
      </c>
      <c r="W31" s="383">
        <v>0</v>
      </c>
      <c r="X31" s="301">
        <v>19604022</v>
      </c>
      <c r="Y31" s="294">
        <v>3763943</v>
      </c>
      <c r="Z31" s="295">
        <v>15840079</v>
      </c>
      <c r="AA31" s="346">
        <v>0</v>
      </c>
      <c r="AB31" s="382">
        <v>0</v>
      </c>
      <c r="AC31" s="383">
        <v>0</v>
      </c>
      <c r="AD31" s="346">
        <v>19604022</v>
      </c>
      <c r="AE31" s="294">
        <v>3763943</v>
      </c>
      <c r="AF31" s="295">
        <v>15840079</v>
      </c>
      <c r="AG31" s="296">
        <v>0</v>
      </c>
      <c r="AH31" s="382">
        <v>0</v>
      </c>
      <c r="AI31" s="383">
        <v>0</v>
      </c>
      <c r="AJ31" s="301">
        <v>19604022</v>
      </c>
      <c r="AK31" s="294">
        <v>3763943</v>
      </c>
      <c r="AL31" s="295">
        <v>15840079</v>
      </c>
      <c r="AM31" s="296">
        <v>0</v>
      </c>
      <c r="AN31" s="382">
        <v>0</v>
      </c>
      <c r="AO31" s="383">
        <v>0</v>
      </c>
      <c r="AP31" s="301">
        <v>19604022</v>
      </c>
      <c r="AQ31" s="294">
        <v>3763943</v>
      </c>
      <c r="AR31" s="295">
        <v>15840079</v>
      </c>
      <c r="AS31" s="296">
        <v>0</v>
      </c>
      <c r="AT31" s="382">
        <v>0</v>
      </c>
      <c r="AU31" s="383">
        <v>0</v>
      </c>
      <c r="AV31" s="301">
        <v>19604022</v>
      </c>
      <c r="AW31" s="294">
        <v>3763943</v>
      </c>
      <c r="AX31" s="295">
        <v>15840079</v>
      </c>
      <c r="AY31" s="296">
        <v>0</v>
      </c>
      <c r="AZ31" s="301"/>
      <c r="BA31" s="301"/>
      <c r="BB31" s="301">
        <v>19604022</v>
      </c>
      <c r="BC31" s="301">
        <v>3763943</v>
      </c>
      <c r="BD31" s="301">
        <v>15840079</v>
      </c>
      <c r="BE31" s="301"/>
      <c r="BF31" s="728">
        <f>D31-[28]T5!D31</f>
        <v>0</v>
      </c>
      <c r="BG31" s="728">
        <f>E31-[28]T5!E31</f>
        <v>0</v>
      </c>
      <c r="BH31" s="728">
        <f>F31-[28]T5!F31</f>
        <v>0</v>
      </c>
      <c r="BI31" s="728">
        <f>G31-[28]T5!G31</f>
        <v>0</v>
      </c>
      <c r="BJ31" s="728">
        <f>H31-[28]T5!H31</f>
        <v>0</v>
      </c>
      <c r="BK31" s="728">
        <f>I31-[28]T5!I31</f>
        <v>0</v>
      </c>
      <c r="BL31" s="728">
        <f>J31-[28]T5!J31</f>
        <v>0</v>
      </c>
      <c r="BM31" s="728">
        <f>K31-[28]T5!K31</f>
        <v>0</v>
      </c>
      <c r="BN31" s="728">
        <f>L31-[28]T5!L31</f>
        <v>0</v>
      </c>
      <c r="BO31" s="728">
        <f>M31-[28]T5!M31</f>
        <v>0</v>
      </c>
      <c r="BP31" s="728">
        <f>N31-[28]T5!N31</f>
        <v>0</v>
      </c>
      <c r="BQ31" s="728">
        <f>O31-[28]T5!O31</f>
        <v>0</v>
      </c>
      <c r="BR31" s="728">
        <f>P31-[28]T5!P31</f>
        <v>0</v>
      </c>
      <c r="BS31" s="728">
        <f>Q31-[28]T5!Q31</f>
        <v>0</v>
      </c>
      <c r="BT31" s="728">
        <f>R31-[28]T5!R31</f>
        <v>0</v>
      </c>
      <c r="BU31" s="728">
        <f>S31-[28]T5!S31</f>
        <v>0</v>
      </c>
      <c r="BV31" s="728">
        <f>T31-[28]T5!T31</f>
        <v>0</v>
      </c>
      <c r="BW31" s="728">
        <f>U31-[28]T5!U31</f>
        <v>0</v>
      </c>
      <c r="BX31" s="728">
        <f>V31-[28]T5!V31</f>
        <v>0</v>
      </c>
      <c r="BY31" s="728">
        <f>W31-[28]T5!W31</f>
        <v>0</v>
      </c>
      <c r="BZ31" s="728">
        <f>X31-[28]T5!X31</f>
        <v>0</v>
      </c>
      <c r="CA31" s="728">
        <f>Y31-[28]T5!Y31</f>
        <v>0</v>
      </c>
      <c r="CB31" s="728">
        <f>Z31-[28]T5!Z31</f>
        <v>0</v>
      </c>
      <c r="CC31" s="728">
        <f>AA31-[28]T5!AA31</f>
        <v>0</v>
      </c>
      <c r="CD31" s="728">
        <f>AB31-[28]T5!AB31</f>
        <v>0</v>
      </c>
      <c r="CE31" s="728">
        <f>AC31-[28]T5!AC31</f>
        <v>0</v>
      </c>
      <c r="CF31" s="728">
        <f>AD31-[28]T5!AD31</f>
        <v>0</v>
      </c>
      <c r="CG31" s="728">
        <f>AE31-[28]T5!AE31</f>
        <v>0</v>
      </c>
      <c r="CH31" s="728">
        <f>AF31-[28]T5!AF31</f>
        <v>0</v>
      </c>
      <c r="CI31" s="728">
        <f>AG31-[28]T5!AG31</f>
        <v>0</v>
      </c>
      <c r="CJ31" s="728">
        <f>AH31-[28]T5!AH31</f>
        <v>0</v>
      </c>
      <c r="CK31" s="728">
        <f>AI31-[28]T5!AI31</f>
        <v>0</v>
      </c>
      <c r="CL31" s="728">
        <f>AJ31-[28]T5!AJ31</f>
        <v>0</v>
      </c>
      <c r="CM31" s="728">
        <f>AK31-[28]T5!AK31</f>
        <v>0</v>
      </c>
      <c r="CN31" s="728">
        <f>AL31-[28]T5!AL31</f>
        <v>0</v>
      </c>
      <c r="CO31" s="728">
        <f>AM31-[28]T5!AM31</f>
        <v>0</v>
      </c>
      <c r="CP31" s="728">
        <f>AN31-[28]T5!AN31</f>
        <v>0</v>
      </c>
      <c r="CQ31" s="728">
        <f>AO31-[28]T5!AO31</f>
        <v>0</v>
      </c>
      <c r="CR31" s="728">
        <f>AP31-[28]T5!AP31</f>
        <v>0</v>
      </c>
      <c r="CS31" s="728">
        <f>AQ31-[28]T5!AQ31</f>
        <v>0</v>
      </c>
      <c r="CT31" s="728">
        <f>AR31-[28]T5!AR31</f>
        <v>0</v>
      </c>
      <c r="CU31" s="728">
        <f>AS31-[28]T5!AS31</f>
        <v>0</v>
      </c>
      <c r="CV31" s="728">
        <f>AT31-[28]T5!AT31</f>
        <v>0</v>
      </c>
      <c r="CW31" s="728">
        <f>AU31-[28]T5!AU31</f>
        <v>0</v>
      </c>
      <c r="CX31" s="728">
        <f>AV31-[28]T5!AV31</f>
        <v>0</v>
      </c>
      <c r="CY31" s="728">
        <f>AW31-[28]T5!AW31</f>
        <v>0</v>
      </c>
      <c r="CZ31" s="728">
        <f>AX31-[28]T5!AX31</f>
        <v>0</v>
      </c>
      <c r="DA31" s="728">
        <f>AY31-[28]T5!AY31</f>
        <v>0</v>
      </c>
      <c r="DB31" s="728">
        <f>AZ31-[28]T5!AZ31</f>
        <v>0</v>
      </c>
      <c r="DC31" s="728">
        <f>BA31-[28]T5!BA31</f>
        <v>0</v>
      </c>
      <c r="DD31" s="728">
        <f>BB31-[28]T5!BB31</f>
        <v>0</v>
      </c>
      <c r="DE31" s="384"/>
      <c r="DF31" s="385"/>
      <c r="DG31" s="271"/>
      <c r="DH31" s="271"/>
      <c r="DI31" s="271"/>
      <c r="DJ31" s="271"/>
      <c r="DK31" s="271"/>
      <c r="DL31" s="271"/>
      <c r="DM31" s="271"/>
      <c r="DN31" s="271"/>
      <c r="DO31" s="271"/>
      <c r="DP31" s="271"/>
      <c r="DQ31" s="271"/>
      <c r="DR31" s="271"/>
      <c r="DS31" s="271"/>
      <c r="DT31" s="271"/>
      <c r="DU31" s="271"/>
      <c r="DV31" s="271"/>
      <c r="DW31" s="271"/>
      <c r="DX31" s="271"/>
      <c r="DY31" s="271"/>
      <c r="DZ31" s="271"/>
      <c r="EA31" s="271"/>
      <c r="EB31" s="271"/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1"/>
      <c r="EV31" s="271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301"/>
      <c r="FI31" s="369"/>
      <c r="FJ31" s="370"/>
      <c r="FK31" s="370"/>
      <c r="FL31" s="370"/>
      <c r="FM31" s="370"/>
      <c r="FN31" s="370"/>
      <c r="FO31" s="370"/>
      <c r="FP31" s="370"/>
      <c r="FQ31" s="370"/>
      <c r="FR31" s="370"/>
      <c r="FS31" s="273"/>
      <c r="FT31" s="273"/>
      <c r="FV31" s="371"/>
      <c r="FW31" s="273"/>
      <c r="FX31" s="273"/>
    </row>
    <row r="32" spans="1:180" ht="47.25">
      <c r="A32" s="380"/>
      <c r="B32" s="386" t="s">
        <v>4</v>
      </c>
      <c r="C32" s="291" t="s">
        <v>361</v>
      </c>
      <c r="D32" s="301">
        <v>60000</v>
      </c>
      <c r="E32" s="293">
        <v>0</v>
      </c>
      <c r="F32" s="292">
        <v>60000</v>
      </c>
      <c r="G32" s="294">
        <v>60000</v>
      </c>
      <c r="H32" s="295">
        <v>0</v>
      </c>
      <c r="I32" s="296">
        <v>0</v>
      </c>
      <c r="J32" s="382"/>
      <c r="K32" s="383">
        <v>0</v>
      </c>
      <c r="L32" s="301">
        <v>60000</v>
      </c>
      <c r="M32" s="294">
        <v>60000</v>
      </c>
      <c r="N32" s="295">
        <v>0</v>
      </c>
      <c r="O32" s="301">
        <v>0</v>
      </c>
      <c r="P32" s="382"/>
      <c r="Q32" s="383"/>
      <c r="R32" s="301">
        <v>60000</v>
      </c>
      <c r="S32" s="294">
        <v>60000</v>
      </c>
      <c r="T32" s="295">
        <v>0</v>
      </c>
      <c r="U32" s="296">
        <v>0</v>
      </c>
      <c r="V32" s="382">
        <v>0</v>
      </c>
      <c r="W32" s="383">
        <v>0</v>
      </c>
      <c r="X32" s="301">
        <v>60000</v>
      </c>
      <c r="Y32" s="294">
        <v>60000</v>
      </c>
      <c r="Z32" s="295">
        <v>0</v>
      </c>
      <c r="AA32" s="346">
        <v>0</v>
      </c>
      <c r="AB32" s="382">
        <v>0</v>
      </c>
      <c r="AC32" s="383">
        <v>0</v>
      </c>
      <c r="AD32" s="346">
        <v>60000</v>
      </c>
      <c r="AE32" s="294">
        <v>60000</v>
      </c>
      <c r="AF32" s="295">
        <v>0</v>
      </c>
      <c r="AG32" s="296">
        <v>0</v>
      </c>
      <c r="AH32" s="382">
        <v>0</v>
      </c>
      <c r="AI32" s="383">
        <v>0</v>
      </c>
      <c r="AJ32" s="301">
        <v>60000</v>
      </c>
      <c r="AK32" s="294">
        <v>60000</v>
      </c>
      <c r="AL32" s="295">
        <v>0</v>
      </c>
      <c r="AM32" s="296">
        <v>0</v>
      </c>
      <c r="AN32" s="382">
        <v>0</v>
      </c>
      <c r="AO32" s="383">
        <v>0</v>
      </c>
      <c r="AP32" s="301">
        <v>60000</v>
      </c>
      <c r="AQ32" s="294">
        <v>60000</v>
      </c>
      <c r="AR32" s="295">
        <v>0</v>
      </c>
      <c r="AS32" s="296">
        <v>-20000</v>
      </c>
      <c r="AT32" s="382">
        <v>-20000</v>
      </c>
      <c r="AU32" s="383">
        <v>0</v>
      </c>
      <c r="AV32" s="301">
        <v>40000</v>
      </c>
      <c r="AW32" s="294">
        <v>40000</v>
      </c>
      <c r="AX32" s="295">
        <v>0</v>
      </c>
      <c r="AY32" s="296">
        <v>0</v>
      </c>
      <c r="AZ32" s="301"/>
      <c r="BA32" s="301"/>
      <c r="BB32" s="301">
        <v>40000</v>
      </c>
      <c r="BC32" s="301">
        <v>40000</v>
      </c>
      <c r="BD32" s="301">
        <v>0</v>
      </c>
      <c r="BE32" s="301"/>
      <c r="BF32" s="728">
        <f>D32-[28]T5!D32</f>
        <v>0</v>
      </c>
      <c r="BG32" s="728">
        <f>E32-[28]T5!E32</f>
        <v>0</v>
      </c>
      <c r="BH32" s="728">
        <f>F32-[28]T5!F32</f>
        <v>0</v>
      </c>
      <c r="BI32" s="728">
        <f>G32-[28]T5!G32</f>
        <v>0</v>
      </c>
      <c r="BJ32" s="728">
        <f>H32-[28]T5!H32</f>
        <v>0</v>
      </c>
      <c r="BK32" s="728">
        <f>I32-[28]T5!I32</f>
        <v>0</v>
      </c>
      <c r="BL32" s="728">
        <f>J32-[28]T5!J32</f>
        <v>0</v>
      </c>
      <c r="BM32" s="728">
        <f>K32-[28]T5!K32</f>
        <v>0</v>
      </c>
      <c r="BN32" s="728">
        <f>L32-[28]T5!L32</f>
        <v>0</v>
      </c>
      <c r="BO32" s="728">
        <f>M32-[28]T5!M32</f>
        <v>0</v>
      </c>
      <c r="BP32" s="728">
        <f>N32-[28]T5!N32</f>
        <v>0</v>
      </c>
      <c r="BQ32" s="728">
        <f>O32-[28]T5!O32</f>
        <v>0</v>
      </c>
      <c r="BR32" s="728">
        <f>P32-[28]T5!P32</f>
        <v>0</v>
      </c>
      <c r="BS32" s="728">
        <f>Q32-[28]T5!Q32</f>
        <v>0</v>
      </c>
      <c r="BT32" s="728">
        <f>R32-[28]T5!R32</f>
        <v>0</v>
      </c>
      <c r="BU32" s="728">
        <f>S32-[28]T5!S32</f>
        <v>0</v>
      </c>
      <c r="BV32" s="728">
        <f>T32-[28]T5!T32</f>
        <v>0</v>
      </c>
      <c r="BW32" s="728">
        <f>U32-[28]T5!U32</f>
        <v>0</v>
      </c>
      <c r="BX32" s="728">
        <f>V32-[28]T5!V32</f>
        <v>0</v>
      </c>
      <c r="BY32" s="728">
        <f>W32-[28]T5!W32</f>
        <v>0</v>
      </c>
      <c r="BZ32" s="728">
        <f>X32-[28]T5!X32</f>
        <v>0</v>
      </c>
      <c r="CA32" s="728">
        <f>Y32-[28]T5!Y32</f>
        <v>0</v>
      </c>
      <c r="CB32" s="728">
        <f>Z32-[28]T5!Z32</f>
        <v>0</v>
      </c>
      <c r="CC32" s="728">
        <f>AA32-[28]T5!AA32</f>
        <v>0</v>
      </c>
      <c r="CD32" s="728">
        <f>AB32-[28]T5!AB32</f>
        <v>0</v>
      </c>
      <c r="CE32" s="728">
        <f>AC32-[28]T5!AC32</f>
        <v>0</v>
      </c>
      <c r="CF32" s="728">
        <f>AD32-[28]T5!AD32</f>
        <v>0</v>
      </c>
      <c r="CG32" s="728">
        <f>AE32-[28]T5!AE32</f>
        <v>0</v>
      </c>
      <c r="CH32" s="728">
        <f>AF32-[28]T5!AF32</f>
        <v>0</v>
      </c>
      <c r="CI32" s="728">
        <f>AG32-[28]T5!AG32</f>
        <v>0</v>
      </c>
      <c r="CJ32" s="728">
        <f>AH32-[28]T5!AH32</f>
        <v>0</v>
      </c>
      <c r="CK32" s="728">
        <f>AI32-[28]T5!AI32</f>
        <v>0</v>
      </c>
      <c r="CL32" s="728">
        <f>AJ32-[28]T5!AJ32</f>
        <v>0</v>
      </c>
      <c r="CM32" s="728">
        <f>AK32-[28]T5!AK32</f>
        <v>0</v>
      </c>
      <c r="CN32" s="728">
        <f>AL32-[28]T5!AL32</f>
        <v>0</v>
      </c>
      <c r="CO32" s="728">
        <f>AM32-[28]T5!AM32</f>
        <v>0</v>
      </c>
      <c r="CP32" s="728">
        <f>AN32-[28]T5!AN32</f>
        <v>0</v>
      </c>
      <c r="CQ32" s="728">
        <f>AO32-[28]T5!AO32</f>
        <v>0</v>
      </c>
      <c r="CR32" s="728">
        <f>AP32-[28]T5!AP32</f>
        <v>0</v>
      </c>
      <c r="CS32" s="728">
        <f>AQ32-[28]T5!AQ32</f>
        <v>0</v>
      </c>
      <c r="CT32" s="728">
        <f>AR32-[28]T5!AR32</f>
        <v>0</v>
      </c>
      <c r="CU32" s="728">
        <f>AS32-[28]T5!AS32</f>
        <v>0</v>
      </c>
      <c r="CV32" s="728">
        <f>AT32-[28]T5!AT32</f>
        <v>0</v>
      </c>
      <c r="CW32" s="728">
        <f>AU32-[28]T5!AU32</f>
        <v>0</v>
      </c>
      <c r="CX32" s="728">
        <f>AV32-[28]T5!AV32</f>
        <v>0</v>
      </c>
      <c r="CY32" s="728">
        <f>AW32-[28]T5!AW32</f>
        <v>0</v>
      </c>
      <c r="CZ32" s="728">
        <f>AX32-[28]T5!AX32</f>
        <v>0</v>
      </c>
      <c r="DA32" s="728">
        <f>AY32-[28]T5!AY32</f>
        <v>0</v>
      </c>
      <c r="DB32" s="728">
        <f>AZ32-[28]T5!AZ32</f>
        <v>0</v>
      </c>
      <c r="DC32" s="728">
        <f>BA32-[28]T5!BA32</f>
        <v>0</v>
      </c>
      <c r="DD32" s="728">
        <f>BB32-[28]T5!BB32</f>
        <v>0</v>
      </c>
      <c r="DE32" s="384"/>
      <c r="DF32" s="385"/>
      <c r="DG32" s="271"/>
      <c r="DH32" s="271"/>
      <c r="DI32" s="271"/>
      <c r="DJ32" s="271"/>
      <c r="DK32" s="271"/>
      <c r="DL32" s="271"/>
      <c r="DM32" s="271"/>
      <c r="DN32" s="271"/>
      <c r="DO32" s="271"/>
      <c r="DP32" s="271"/>
      <c r="DQ32" s="271"/>
      <c r="DR32" s="271"/>
      <c r="DS32" s="271"/>
      <c r="DT32" s="271"/>
      <c r="DU32" s="271"/>
      <c r="DV32" s="271"/>
      <c r="DW32" s="271"/>
      <c r="DX32" s="271"/>
      <c r="DY32" s="271"/>
      <c r="DZ32" s="271"/>
      <c r="EA32" s="271"/>
      <c r="EB32" s="271"/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1"/>
      <c r="EV32" s="271"/>
      <c r="EW32" s="271"/>
      <c r="EX32" s="271"/>
      <c r="EY32" s="271"/>
      <c r="EZ32" s="271"/>
      <c r="FA32" s="271"/>
      <c r="FB32" s="271"/>
      <c r="FC32" s="271"/>
      <c r="FD32" s="271"/>
      <c r="FE32" s="271"/>
      <c r="FF32" s="271"/>
      <c r="FG32" s="271"/>
      <c r="FH32" s="301"/>
      <c r="FI32" s="369"/>
      <c r="FJ32" s="370"/>
      <c r="FK32" s="370"/>
      <c r="FL32" s="370"/>
      <c r="FM32" s="370"/>
      <c r="FN32" s="370"/>
      <c r="FO32" s="370"/>
      <c r="FP32" s="370"/>
      <c r="FQ32" s="370"/>
      <c r="FR32" s="370"/>
      <c r="FS32" s="273"/>
      <c r="FT32" s="273"/>
      <c r="FV32" s="371"/>
      <c r="FW32" s="273"/>
      <c r="FX32" s="273"/>
    </row>
    <row r="33" spans="1:180" ht="28.5" customHeight="1">
      <c r="A33" s="380"/>
      <c r="B33" s="381" t="s">
        <v>5</v>
      </c>
      <c r="C33" s="291" t="s">
        <v>29</v>
      </c>
      <c r="D33" s="301">
        <v>2001417</v>
      </c>
      <c r="E33" s="293">
        <v>0</v>
      </c>
      <c r="F33" s="292">
        <v>2001417</v>
      </c>
      <c r="G33" s="294">
        <v>1973417</v>
      </c>
      <c r="H33" s="295">
        <v>28000</v>
      </c>
      <c r="I33" s="296">
        <v>0</v>
      </c>
      <c r="J33" s="382">
        <v>-510250</v>
      </c>
      <c r="K33" s="383">
        <v>510250</v>
      </c>
      <c r="L33" s="301">
        <v>2001417</v>
      </c>
      <c r="M33" s="294">
        <v>1463167</v>
      </c>
      <c r="N33" s="295">
        <v>538250</v>
      </c>
      <c r="O33" s="301">
        <v>0</v>
      </c>
      <c r="P33" s="382"/>
      <c r="Q33" s="383"/>
      <c r="R33" s="301">
        <v>2001417</v>
      </c>
      <c r="S33" s="294">
        <v>1463167</v>
      </c>
      <c r="T33" s="295">
        <v>538250</v>
      </c>
      <c r="U33" s="296">
        <v>0</v>
      </c>
      <c r="V33" s="382">
        <v>-660550</v>
      </c>
      <c r="W33" s="383">
        <v>660550</v>
      </c>
      <c r="X33" s="301">
        <v>2001417</v>
      </c>
      <c r="Y33" s="294">
        <v>802617</v>
      </c>
      <c r="Z33" s="295">
        <v>1198800</v>
      </c>
      <c r="AA33" s="346">
        <v>0</v>
      </c>
      <c r="AB33" s="382"/>
      <c r="AC33" s="383"/>
      <c r="AD33" s="346">
        <v>2001417</v>
      </c>
      <c r="AE33" s="294">
        <v>802617</v>
      </c>
      <c r="AF33" s="295">
        <v>1198800</v>
      </c>
      <c r="AG33" s="296">
        <v>60000</v>
      </c>
      <c r="AH33" s="382">
        <v>-253172</v>
      </c>
      <c r="AI33" s="383">
        <v>313172</v>
      </c>
      <c r="AJ33" s="301">
        <v>2061417</v>
      </c>
      <c r="AK33" s="294">
        <v>549445</v>
      </c>
      <c r="AL33" s="295">
        <v>1511972</v>
      </c>
      <c r="AM33" s="296">
        <v>0</v>
      </c>
      <c r="AN33" s="382">
        <v>2942</v>
      </c>
      <c r="AO33" s="383">
        <v>-2942</v>
      </c>
      <c r="AP33" s="301">
        <v>2061417</v>
      </c>
      <c r="AQ33" s="294">
        <v>552387</v>
      </c>
      <c r="AR33" s="295">
        <v>1509030</v>
      </c>
      <c r="AS33" s="296">
        <v>0</v>
      </c>
      <c r="AT33" s="382">
        <v>5880</v>
      </c>
      <c r="AU33" s="383">
        <v>-5880</v>
      </c>
      <c r="AV33" s="301">
        <v>2061417</v>
      </c>
      <c r="AW33" s="294">
        <v>558267</v>
      </c>
      <c r="AX33" s="295">
        <v>1503150</v>
      </c>
      <c r="AY33" s="296">
        <v>0</v>
      </c>
      <c r="AZ33" s="301"/>
      <c r="BA33" s="301"/>
      <c r="BB33" s="301">
        <v>2061417</v>
      </c>
      <c r="BC33" s="301">
        <v>558267</v>
      </c>
      <c r="BD33" s="301">
        <v>1503150</v>
      </c>
      <c r="BE33" s="301"/>
      <c r="BF33" s="728">
        <f>D33-[28]T5!D33</f>
        <v>0</v>
      </c>
      <c r="BG33" s="728">
        <f>E33-[28]T5!E33</f>
        <v>0</v>
      </c>
      <c r="BH33" s="728">
        <f>F33-[28]T5!F33</f>
        <v>0</v>
      </c>
      <c r="BI33" s="728">
        <f>G33-[28]T5!G33</f>
        <v>0</v>
      </c>
      <c r="BJ33" s="728">
        <f>H33-[28]T5!H33</f>
        <v>0</v>
      </c>
      <c r="BK33" s="728">
        <f>I33-[28]T5!I33</f>
        <v>0</v>
      </c>
      <c r="BL33" s="728">
        <f>J33-[28]T5!J33</f>
        <v>0</v>
      </c>
      <c r="BM33" s="728">
        <f>K33-[28]T5!K33</f>
        <v>0</v>
      </c>
      <c r="BN33" s="728">
        <f>L33-[28]T5!L33</f>
        <v>0</v>
      </c>
      <c r="BO33" s="728">
        <f>M33-[28]T5!M33</f>
        <v>0</v>
      </c>
      <c r="BP33" s="728">
        <f>N33-[28]T5!N33</f>
        <v>0</v>
      </c>
      <c r="BQ33" s="728">
        <f>O33-[28]T5!O33</f>
        <v>0</v>
      </c>
      <c r="BR33" s="728">
        <f>P33-[28]T5!P33</f>
        <v>0</v>
      </c>
      <c r="BS33" s="728">
        <f>Q33-[28]T5!Q33</f>
        <v>0</v>
      </c>
      <c r="BT33" s="728">
        <f>R33-[28]T5!R33</f>
        <v>0</v>
      </c>
      <c r="BU33" s="728">
        <f>S33-[28]T5!S33</f>
        <v>0</v>
      </c>
      <c r="BV33" s="728">
        <f>T33-[28]T5!T33</f>
        <v>0</v>
      </c>
      <c r="BW33" s="728">
        <f>U33-[28]T5!U33</f>
        <v>0</v>
      </c>
      <c r="BX33" s="728">
        <f>V33-[28]T5!V33</f>
        <v>0</v>
      </c>
      <c r="BY33" s="728">
        <f>W33-[28]T5!W33</f>
        <v>0</v>
      </c>
      <c r="BZ33" s="728">
        <f>X33-[28]T5!X33</f>
        <v>0</v>
      </c>
      <c r="CA33" s="728">
        <f>Y33-[28]T5!Y33</f>
        <v>0</v>
      </c>
      <c r="CB33" s="728">
        <f>Z33-[28]T5!Z33</f>
        <v>0</v>
      </c>
      <c r="CC33" s="728">
        <f>AA33-[28]T5!AA33</f>
        <v>0</v>
      </c>
      <c r="CD33" s="728">
        <f>AB33-[28]T5!AB33</f>
        <v>0</v>
      </c>
      <c r="CE33" s="728">
        <f>AC33-[28]T5!AC33</f>
        <v>0</v>
      </c>
      <c r="CF33" s="728">
        <f>AD33-[28]T5!AD33</f>
        <v>0</v>
      </c>
      <c r="CG33" s="728">
        <f>AE33-[28]T5!AE33</f>
        <v>0</v>
      </c>
      <c r="CH33" s="728">
        <f>AF33-[28]T5!AF33</f>
        <v>0</v>
      </c>
      <c r="CI33" s="728">
        <f>AG33-[28]T5!AG33</f>
        <v>0</v>
      </c>
      <c r="CJ33" s="728">
        <f>AH33-[28]T5!AH33</f>
        <v>0</v>
      </c>
      <c r="CK33" s="728">
        <f>AI33-[28]T5!AI33</f>
        <v>0</v>
      </c>
      <c r="CL33" s="728">
        <f>AJ33-[28]T5!AJ33</f>
        <v>0</v>
      </c>
      <c r="CM33" s="728">
        <f>AK33-[28]T5!AK33</f>
        <v>0</v>
      </c>
      <c r="CN33" s="728">
        <f>AL33-[28]T5!AL33</f>
        <v>0</v>
      </c>
      <c r="CO33" s="728">
        <f>AM33-[28]T5!AM33</f>
        <v>0</v>
      </c>
      <c r="CP33" s="728">
        <f>AN33-[28]T5!AN33</f>
        <v>0</v>
      </c>
      <c r="CQ33" s="728">
        <f>AO33-[28]T5!AO33</f>
        <v>0</v>
      </c>
      <c r="CR33" s="728">
        <f>AP33-[28]T5!AP33</f>
        <v>0</v>
      </c>
      <c r="CS33" s="728">
        <f>AQ33-[28]T5!AQ33</f>
        <v>0</v>
      </c>
      <c r="CT33" s="728">
        <f>AR33-[28]T5!AR33</f>
        <v>0</v>
      </c>
      <c r="CU33" s="728">
        <f>AS33-[28]T5!AS33</f>
        <v>0</v>
      </c>
      <c r="CV33" s="728">
        <f>AT33-[28]T5!AT33</f>
        <v>0</v>
      </c>
      <c r="CW33" s="728">
        <f>AU33-[28]T5!AU33</f>
        <v>0</v>
      </c>
      <c r="CX33" s="728">
        <f>AV33-[28]T5!AV33</f>
        <v>0</v>
      </c>
      <c r="CY33" s="728">
        <f>AW33-[28]T5!AW33</f>
        <v>0</v>
      </c>
      <c r="CZ33" s="728">
        <f>AX33-[28]T5!AX33</f>
        <v>0</v>
      </c>
      <c r="DA33" s="728">
        <f>AY33-[28]T5!AY33</f>
        <v>0</v>
      </c>
      <c r="DB33" s="728">
        <f>AZ33-[28]T5!AZ33</f>
        <v>0</v>
      </c>
      <c r="DC33" s="728">
        <f>BA33-[28]T5!BA33</f>
        <v>0</v>
      </c>
      <c r="DD33" s="728">
        <f>BB33-[28]T5!BB33</f>
        <v>0</v>
      </c>
      <c r="DE33" s="384"/>
      <c r="DF33" s="385"/>
      <c r="DG33" s="271"/>
      <c r="DH33" s="271"/>
      <c r="DI33" s="271"/>
      <c r="DJ33" s="271"/>
      <c r="DK33" s="271"/>
      <c r="DL33" s="271"/>
      <c r="DM33" s="271"/>
      <c r="DN33" s="271"/>
      <c r="DO33" s="271"/>
      <c r="DP33" s="271"/>
      <c r="DQ33" s="271"/>
      <c r="DR33" s="271"/>
      <c r="DS33" s="271"/>
      <c r="DT33" s="271"/>
      <c r="DU33" s="271"/>
      <c r="DV33" s="271"/>
      <c r="DW33" s="271"/>
      <c r="DX33" s="271"/>
      <c r="DY33" s="271"/>
      <c r="DZ33" s="271"/>
      <c r="EA33" s="271"/>
      <c r="EB33" s="271"/>
      <c r="EC33" s="271"/>
      <c r="ED33" s="271"/>
      <c r="EE33" s="271"/>
      <c r="EF33" s="271"/>
      <c r="EG33" s="271"/>
      <c r="EH33" s="271"/>
      <c r="EI33" s="271"/>
      <c r="EJ33" s="271"/>
      <c r="EK33" s="271"/>
      <c r="EL33" s="271"/>
      <c r="EM33" s="271"/>
      <c r="EN33" s="271"/>
      <c r="EO33" s="271"/>
      <c r="EP33" s="271"/>
      <c r="EQ33" s="271"/>
      <c r="ER33" s="271"/>
      <c r="ES33" s="271"/>
      <c r="ET33" s="271"/>
      <c r="EU33" s="271"/>
      <c r="EV33" s="271"/>
      <c r="EW33" s="271"/>
      <c r="EX33" s="271"/>
      <c r="EY33" s="271"/>
      <c r="EZ33" s="271"/>
      <c r="FA33" s="271"/>
      <c r="FB33" s="271"/>
      <c r="FC33" s="271"/>
      <c r="FD33" s="271"/>
      <c r="FE33" s="271"/>
      <c r="FF33" s="271"/>
      <c r="FG33" s="271"/>
      <c r="FH33" s="301"/>
      <c r="FI33" s="369"/>
      <c r="FJ33" s="370"/>
      <c r="FK33" s="370"/>
      <c r="FL33" s="370"/>
      <c r="FM33" s="370"/>
      <c r="FN33" s="370"/>
      <c r="FO33" s="370"/>
      <c r="FP33" s="370"/>
      <c r="FQ33" s="370"/>
      <c r="FR33" s="370"/>
      <c r="FS33" s="273"/>
      <c r="FT33" s="273"/>
      <c r="FV33" s="371"/>
      <c r="FW33" s="273"/>
      <c r="FX33" s="273"/>
    </row>
    <row r="34" spans="1:180" ht="31.5">
      <c r="A34" s="376" t="s">
        <v>30</v>
      </c>
      <c r="B34" s="377" t="s">
        <v>31</v>
      </c>
      <c r="C34" s="357" t="s">
        <v>32</v>
      </c>
      <c r="D34" s="387">
        <v>1076000</v>
      </c>
      <c r="E34" s="388">
        <v>1140000</v>
      </c>
      <c r="F34" s="387">
        <v>2216000</v>
      </c>
      <c r="G34" s="387">
        <v>489000</v>
      </c>
      <c r="H34" s="387">
        <v>1727000</v>
      </c>
      <c r="I34" s="388">
        <v>60000</v>
      </c>
      <c r="J34" s="387">
        <v>-38700</v>
      </c>
      <c r="K34" s="387">
        <v>98700</v>
      </c>
      <c r="L34" s="387">
        <v>2276000</v>
      </c>
      <c r="M34" s="387">
        <v>450300</v>
      </c>
      <c r="N34" s="387">
        <v>1825700</v>
      </c>
      <c r="O34" s="387">
        <v>0</v>
      </c>
      <c r="P34" s="387">
        <v>0</v>
      </c>
      <c r="Q34" s="387">
        <v>0</v>
      </c>
      <c r="R34" s="387">
        <v>2276000</v>
      </c>
      <c r="S34" s="387">
        <v>450300</v>
      </c>
      <c r="T34" s="387">
        <v>1825700</v>
      </c>
      <c r="U34" s="388">
        <v>15000</v>
      </c>
      <c r="V34" s="387">
        <v>-2704</v>
      </c>
      <c r="W34" s="387">
        <v>17704</v>
      </c>
      <c r="X34" s="387">
        <v>2291000</v>
      </c>
      <c r="Y34" s="387">
        <v>447596</v>
      </c>
      <c r="Z34" s="387">
        <v>1843404</v>
      </c>
      <c r="AA34" s="387">
        <v>0</v>
      </c>
      <c r="AB34" s="387">
        <v>0</v>
      </c>
      <c r="AC34" s="387">
        <v>0</v>
      </c>
      <c r="AD34" s="387">
        <v>2291000</v>
      </c>
      <c r="AE34" s="387">
        <v>447596</v>
      </c>
      <c r="AF34" s="387">
        <v>1843404</v>
      </c>
      <c r="AG34" s="388">
        <v>30000</v>
      </c>
      <c r="AH34" s="387">
        <v>96083</v>
      </c>
      <c r="AI34" s="387">
        <v>-66083</v>
      </c>
      <c r="AJ34" s="387">
        <v>2321000</v>
      </c>
      <c r="AK34" s="387">
        <v>543679</v>
      </c>
      <c r="AL34" s="387">
        <v>1777321</v>
      </c>
      <c r="AM34" s="388">
        <v>0</v>
      </c>
      <c r="AN34" s="387">
        <v>163602</v>
      </c>
      <c r="AO34" s="387">
        <v>-163602</v>
      </c>
      <c r="AP34" s="387">
        <v>2321000</v>
      </c>
      <c r="AQ34" s="387">
        <v>707281</v>
      </c>
      <c r="AR34" s="387">
        <v>1613719</v>
      </c>
      <c r="AS34" s="388">
        <v>-170000</v>
      </c>
      <c r="AT34" s="387">
        <v>-156622</v>
      </c>
      <c r="AU34" s="387">
        <v>-13378</v>
      </c>
      <c r="AV34" s="387">
        <v>2151000</v>
      </c>
      <c r="AW34" s="387">
        <v>550659</v>
      </c>
      <c r="AX34" s="387">
        <v>1600341</v>
      </c>
      <c r="AY34" s="388">
        <v>0</v>
      </c>
      <c r="AZ34" s="387">
        <v>0</v>
      </c>
      <c r="BA34" s="387">
        <v>0</v>
      </c>
      <c r="BB34" s="387">
        <v>2151000</v>
      </c>
      <c r="BC34" s="387">
        <v>550659</v>
      </c>
      <c r="BD34" s="387">
        <v>1600341</v>
      </c>
      <c r="BE34" s="387"/>
      <c r="BF34" s="728">
        <f>D34-[28]T5!D34</f>
        <v>0</v>
      </c>
      <c r="BG34" s="728">
        <f>E34-[28]T5!E34</f>
        <v>0</v>
      </c>
      <c r="BH34" s="728">
        <f>F34-[28]T5!F34</f>
        <v>0</v>
      </c>
      <c r="BI34" s="728">
        <f>G34-[28]T5!G34</f>
        <v>0</v>
      </c>
      <c r="BJ34" s="728">
        <f>H34-[28]T5!H34</f>
        <v>0</v>
      </c>
      <c r="BK34" s="728">
        <f>I34-[28]T5!I34</f>
        <v>0</v>
      </c>
      <c r="BL34" s="728">
        <f>J34-[28]T5!J34</f>
        <v>0</v>
      </c>
      <c r="BM34" s="728">
        <f>K34-[28]T5!K34</f>
        <v>0</v>
      </c>
      <c r="BN34" s="728">
        <f>L34-[28]T5!L34</f>
        <v>0</v>
      </c>
      <c r="BO34" s="728">
        <f>M34-[28]T5!M34</f>
        <v>0</v>
      </c>
      <c r="BP34" s="728">
        <f>N34-[28]T5!N34</f>
        <v>0</v>
      </c>
      <c r="BQ34" s="728">
        <f>O34-[28]T5!O34</f>
        <v>0</v>
      </c>
      <c r="BR34" s="728">
        <f>P34-[28]T5!P34</f>
        <v>0</v>
      </c>
      <c r="BS34" s="728">
        <f>Q34-[28]T5!Q34</f>
        <v>0</v>
      </c>
      <c r="BT34" s="728">
        <f>R34-[28]T5!R34</f>
        <v>0</v>
      </c>
      <c r="BU34" s="728">
        <f>S34-[28]T5!S34</f>
        <v>0</v>
      </c>
      <c r="BV34" s="728">
        <f>T34-[28]T5!T34</f>
        <v>0</v>
      </c>
      <c r="BW34" s="728">
        <f>U34-[28]T5!U34</f>
        <v>0</v>
      </c>
      <c r="BX34" s="728">
        <f>V34-[28]T5!V34</f>
        <v>0</v>
      </c>
      <c r="BY34" s="728">
        <f>W34-[28]T5!W34</f>
        <v>0</v>
      </c>
      <c r="BZ34" s="728">
        <f>X34-[28]T5!X34</f>
        <v>0</v>
      </c>
      <c r="CA34" s="728">
        <f>Y34-[28]T5!Y34</f>
        <v>0</v>
      </c>
      <c r="CB34" s="728">
        <f>Z34-[28]T5!Z34</f>
        <v>0</v>
      </c>
      <c r="CC34" s="728">
        <f>AA34-[28]T5!AA34</f>
        <v>0</v>
      </c>
      <c r="CD34" s="728">
        <f>AB34-[28]T5!AB34</f>
        <v>0</v>
      </c>
      <c r="CE34" s="728">
        <f>AC34-[28]T5!AC34</f>
        <v>0</v>
      </c>
      <c r="CF34" s="728">
        <f>AD34-[28]T5!AD34</f>
        <v>0</v>
      </c>
      <c r="CG34" s="728">
        <f>AE34-[28]T5!AE34</f>
        <v>0</v>
      </c>
      <c r="CH34" s="728">
        <f>AF34-[28]T5!AF34</f>
        <v>0</v>
      </c>
      <c r="CI34" s="728">
        <f>AG34-[28]T5!AG34</f>
        <v>0</v>
      </c>
      <c r="CJ34" s="728">
        <f>AH34-[28]T5!AH34</f>
        <v>0</v>
      </c>
      <c r="CK34" s="728">
        <f>AI34-[28]T5!AI34</f>
        <v>0</v>
      </c>
      <c r="CL34" s="728">
        <f>AJ34-[28]T5!AJ34</f>
        <v>0</v>
      </c>
      <c r="CM34" s="728">
        <f>AK34-[28]T5!AK34</f>
        <v>0</v>
      </c>
      <c r="CN34" s="728">
        <f>AL34-[28]T5!AL34</f>
        <v>0</v>
      </c>
      <c r="CO34" s="728">
        <f>AM34-[28]T5!AM34</f>
        <v>0</v>
      </c>
      <c r="CP34" s="728">
        <f>AN34-[28]T5!AN34</f>
        <v>0</v>
      </c>
      <c r="CQ34" s="728">
        <f>AO34-[28]T5!AO34</f>
        <v>0</v>
      </c>
      <c r="CR34" s="728">
        <f>AP34-[28]T5!AP34</f>
        <v>0</v>
      </c>
      <c r="CS34" s="728">
        <f>AQ34-[28]T5!AQ34</f>
        <v>0</v>
      </c>
      <c r="CT34" s="728">
        <f>AR34-[28]T5!AR34</f>
        <v>0</v>
      </c>
      <c r="CU34" s="728">
        <f>AS34-[28]T5!AS34</f>
        <v>0</v>
      </c>
      <c r="CV34" s="728">
        <f>AT34-[28]T5!AT34</f>
        <v>0</v>
      </c>
      <c r="CW34" s="728">
        <f>AU34-[28]T5!AU34</f>
        <v>0</v>
      </c>
      <c r="CX34" s="728">
        <f>AV34-[28]T5!AV34</f>
        <v>0</v>
      </c>
      <c r="CY34" s="728">
        <f>AW34-[28]T5!AW34</f>
        <v>0</v>
      </c>
      <c r="CZ34" s="728">
        <f>AX34-[28]T5!AX34</f>
        <v>0</v>
      </c>
      <c r="DA34" s="728">
        <f>AY34-[28]T5!AY34</f>
        <v>0</v>
      </c>
      <c r="DB34" s="728">
        <f>AZ34-[28]T5!AZ34</f>
        <v>0</v>
      </c>
      <c r="DC34" s="728">
        <f>BA34-[28]T5!BA34</f>
        <v>0</v>
      </c>
      <c r="DD34" s="728">
        <f>BB34-[28]T5!BB34</f>
        <v>0</v>
      </c>
      <c r="DE34" s="389"/>
      <c r="DF34" s="389"/>
      <c r="DG34" s="271"/>
      <c r="DH34" s="271"/>
      <c r="DI34" s="271"/>
      <c r="DJ34" s="271"/>
      <c r="DK34" s="271"/>
      <c r="DL34" s="271"/>
      <c r="DM34" s="271"/>
      <c r="DN34" s="271"/>
      <c r="DO34" s="271"/>
      <c r="DP34" s="271"/>
      <c r="DQ34" s="271"/>
      <c r="DR34" s="271"/>
      <c r="DS34" s="271"/>
      <c r="DT34" s="271"/>
      <c r="DU34" s="271"/>
      <c r="DV34" s="271"/>
      <c r="DW34" s="271"/>
      <c r="DX34" s="271"/>
      <c r="DY34" s="271"/>
      <c r="DZ34" s="271"/>
      <c r="EA34" s="271"/>
      <c r="EB34" s="271"/>
      <c r="EC34" s="271"/>
      <c r="ED34" s="271"/>
      <c r="EE34" s="271"/>
      <c r="EF34" s="271"/>
      <c r="EG34" s="271"/>
      <c r="EH34" s="271"/>
      <c r="EI34" s="271"/>
      <c r="EJ34" s="271"/>
      <c r="EK34" s="271"/>
      <c r="EL34" s="271"/>
      <c r="EM34" s="271"/>
      <c r="EN34" s="271"/>
      <c r="EO34" s="271"/>
      <c r="EP34" s="271"/>
      <c r="EQ34" s="271"/>
      <c r="ER34" s="271"/>
      <c r="ES34" s="271"/>
      <c r="ET34" s="271"/>
      <c r="EU34" s="271"/>
      <c r="EV34" s="271"/>
      <c r="EW34" s="271"/>
      <c r="EX34" s="271"/>
      <c r="EY34" s="271"/>
      <c r="EZ34" s="271"/>
      <c r="FA34" s="271"/>
      <c r="FB34" s="271"/>
      <c r="FC34" s="271"/>
      <c r="FD34" s="271"/>
      <c r="FE34" s="271"/>
      <c r="FF34" s="271"/>
      <c r="FG34" s="271"/>
      <c r="FH34" s="390"/>
      <c r="FI34" s="369"/>
      <c r="FJ34" s="370"/>
      <c r="FK34" s="370"/>
      <c r="FL34" s="370"/>
      <c r="FM34" s="370"/>
      <c r="FN34" s="370"/>
      <c r="FO34" s="370"/>
      <c r="FP34" s="370"/>
      <c r="FQ34" s="370"/>
      <c r="FR34" s="370"/>
      <c r="FS34" s="273"/>
      <c r="FT34" s="273"/>
      <c r="FV34" s="371"/>
      <c r="FW34" s="273"/>
      <c r="FX34" s="273"/>
    </row>
    <row r="35" spans="1:180" ht="31.5">
      <c r="A35" s="391"/>
      <c r="B35" s="381" t="s">
        <v>133</v>
      </c>
      <c r="C35" s="291" t="s">
        <v>33</v>
      </c>
      <c r="D35" s="301">
        <v>320000</v>
      </c>
      <c r="E35" s="293">
        <v>0</v>
      </c>
      <c r="F35" s="292">
        <v>320000</v>
      </c>
      <c r="G35" s="294">
        <v>58500</v>
      </c>
      <c r="H35" s="295">
        <v>261500</v>
      </c>
      <c r="I35" s="296">
        <v>0</v>
      </c>
      <c r="J35" s="382">
        <v>0</v>
      </c>
      <c r="K35" s="383">
        <v>0</v>
      </c>
      <c r="L35" s="301">
        <v>320000</v>
      </c>
      <c r="M35" s="294">
        <v>58500</v>
      </c>
      <c r="N35" s="295">
        <v>261500</v>
      </c>
      <c r="O35" s="301">
        <v>0</v>
      </c>
      <c r="P35" s="382"/>
      <c r="Q35" s="383"/>
      <c r="R35" s="301">
        <v>320000</v>
      </c>
      <c r="S35" s="294">
        <v>58500</v>
      </c>
      <c r="T35" s="295">
        <v>261500</v>
      </c>
      <c r="U35" s="296">
        <v>15000</v>
      </c>
      <c r="V35" s="382">
        <v>5136</v>
      </c>
      <c r="W35" s="383">
        <v>9864</v>
      </c>
      <c r="X35" s="301">
        <v>335000</v>
      </c>
      <c r="Y35" s="294">
        <v>63636</v>
      </c>
      <c r="Z35" s="295">
        <v>271364</v>
      </c>
      <c r="AA35" s="301">
        <v>0</v>
      </c>
      <c r="AB35" s="382"/>
      <c r="AC35" s="383"/>
      <c r="AD35" s="346">
        <v>335000</v>
      </c>
      <c r="AE35" s="294">
        <v>63636</v>
      </c>
      <c r="AF35" s="295">
        <v>271364</v>
      </c>
      <c r="AG35" s="296">
        <v>0</v>
      </c>
      <c r="AH35" s="382">
        <v>8543</v>
      </c>
      <c r="AI35" s="383">
        <v>-8543</v>
      </c>
      <c r="AJ35" s="301">
        <v>335000</v>
      </c>
      <c r="AK35" s="294">
        <v>72179</v>
      </c>
      <c r="AL35" s="295">
        <v>262821</v>
      </c>
      <c r="AM35" s="296">
        <v>0</v>
      </c>
      <c r="AN35" s="382">
        <v>13836</v>
      </c>
      <c r="AO35" s="383">
        <v>-13836</v>
      </c>
      <c r="AP35" s="301">
        <v>335000</v>
      </c>
      <c r="AQ35" s="294">
        <v>86015</v>
      </c>
      <c r="AR35" s="295">
        <v>248985</v>
      </c>
      <c r="AS35" s="296">
        <v>-20000</v>
      </c>
      <c r="AT35" s="382">
        <v>-16510</v>
      </c>
      <c r="AU35" s="383">
        <v>-3490</v>
      </c>
      <c r="AV35" s="301">
        <v>315000</v>
      </c>
      <c r="AW35" s="294">
        <v>69505</v>
      </c>
      <c r="AX35" s="295">
        <v>245495</v>
      </c>
      <c r="AY35" s="392">
        <v>0</v>
      </c>
      <c r="AZ35" s="393">
        <v>-70</v>
      </c>
      <c r="BA35" s="301">
        <v>70</v>
      </c>
      <c r="BB35" s="301">
        <v>315000</v>
      </c>
      <c r="BC35" s="301">
        <v>69435</v>
      </c>
      <c r="BD35" s="301">
        <v>245565</v>
      </c>
      <c r="BE35" s="301"/>
      <c r="BF35" s="728">
        <f>D35-[28]T5!D35</f>
        <v>0</v>
      </c>
      <c r="BG35" s="728">
        <f>E35-[28]T5!E35</f>
        <v>0</v>
      </c>
      <c r="BH35" s="728">
        <f>F35-[28]T5!F35</f>
        <v>0</v>
      </c>
      <c r="BI35" s="728">
        <f>G35-[28]T5!G35</f>
        <v>0</v>
      </c>
      <c r="BJ35" s="728">
        <f>H35-[28]T5!H35</f>
        <v>0</v>
      </c>
      <c r="BK35" s="728">
        <f>I35-[28]T5!I35</f>
        <v>0</v>
      </c>
      <c r="BL35" s="728">
        <f>J35-[28]T5!J35</f>
        <v>0</v>
      </c>
      <c r="BM35" s="728">
        <f>K35-[28]T5!K35</f>
        <v>0</v>
      </c>
      <c r="BN35" s="728">
        <f>L35-[28]T5!L35</f>
        <v>0</v>
      </c>
      <c r="BO35" s="728">
        <f>M35-[28]T5!M35</f>
        <v>0</v>
      </c>
      <c r="BP35" s="728">
        <f>N35-[28]T5!N35</f>
        <v>0</v>
      </c>
      <c r="BQ35" s="728">
        <f>O35-[28]T5!O35</f>
        <v>0</v>
      </c>
      <c r="BR35" s="728">
        <f>P35-[28]T5!P35</f>
        <v>0</v>
      </c>
      <c r="BS35" s="728">
        <f>Q35-[28]T5!Q35</f>
        <v>0</v>
      </c>
      <c r="BT35" s="728">
        <f>R35-[28]T5!R35</f>
        <v>0</v>
      </c>
      <c r="BU35" s="728">
        <f>S35-[28]T5!S35</f>
        <v>0</v>
      </c>
      <c r="BV35" s="728">
        <f>T35-[28]T5!T35</f>
        <v>0</v>
      </c>
      <c r="BW35" s="728">
        <f>U35-[28]T5!U35</f>
        <v>0</v>
      </c>
      <c r="BX35" s="728">
        <f>V35-[28]T5!V35</f>
        <v>0</v>
      </c>
      <c r="BY35" s="728">
        <f>W35-[28]T5!W35</f>
        <v>0</v>
      </c>
      <c r="BZ35" s="728">
        <f>X35-[28]T5!X35</f>
        <v>0</v>
      </c>
      <c r="CA35" s="728">
        <f>Y35-[28]T5!Y35</f>
        <v>0</v>
      </c>
      <c r="CB35" s="728">
        <f>Z35-[28]T5!Z35</f>
        <v>0</v>
      </c>
      <c r="CC35" s="728">
        <f>AA35-[28]T5!AA35</f>
        <v>0</v>
      </c>
      <c r="CD35" s="728">
        <f>AB35-[28]T5!AB35</f>
        <v>0</v>
      </c>
      <c r="CE35" s="728">
        <f>AC35-[28]T5!AC35</f>
        <v>0</v>
      </c>
      <c r="CF35" s="728">
        <f>AD35-[28]T5!AD35</f>
        <v>0</v>
      </c>
      <c r="CG35" s="728">
        <f>AE35-[28]T5!AE35</f>
        <v>0</v>
      </c>
      <c r="CH35" s="728">
        <f>AF35-[28]T5!AF35</f>
        <v>0</v>
      </c>
      <c r="CI35" s="728">
        <f>AG35-[28]T5!AG35</f>
        <v>0</v>
      </c>
      <c r="CJ35" s="728">
        <f>AH35-[28]T5!AH35</f>
        <v>0</v>
      </c>
      <c r="CK35" s="728">
        <f>AI35-[28]T5!AI35</f>
        <v>0</v>
      </c>
      <c r="CL35" s="728">
        <f>AJ35-[28]T5!AJ35</f>
        <v>0</v>
      </c>
      <c r="CM35" s="728">
        <f>AK35-[28]T5!AK35</f>
        <v>0</v>
      </c>
      <c r="CN35" s="728">
        <f>AL35-[28]T5!AL35</f>
        <v>0</v>
      </c>
      <c r="CO35" s="728">
        <f>AM35-[28]T5!AM35</f>
        <v>0</v>
      </c>
      <c r="CP35" s="728">
        <f>AN35-[28]T5!AN35</f>
        <v>0</v>
      </c>
      <c r="CQ35" s="728">
        <f>AO35-[28]T5!AO35</f>
        <v>0</v>
      </c>
      <c r="CR35" s="728">
        <f>AP35-[28]T5!AP35</f>
        <v>0</v>
      </c>
      <c r="CS35" s="728">
        <f>AQ35-[28]T5!AQ35</f>
        <v>0</v>
      </c>
      <c r="CT35" s="728">
        <f>AR35-[28]T5!AR35</f>
        <v>0</v>
      </c>
      <c r="CU35" s="728">
        <f>AS35-[28]T5!AS35</f>
        <v>0</v>
      </c>
      <c r="CV35" s="728">
        <f>AT35-[28]T5!AT35</f>
        <v>0</v>
      </c>
      <c r="CW35" s="728">
        <f>AU35-[28]T5!AU35</f>
        <v>0</v>
      </c>
      <c r="CX35" s="728">
        <f>AV35-[28]T5!AV35</f>
        <v>0</v>
      </c>
      <c r="CY35" s="728">
        <f>AW35-[28]T5!AW35</f>
        <v>0</v>
      </c>
      <c r="CZ35" s="728">
        <f>AX35-[28]T5!AX35</f>
        <v>0</v>
      </c>
      <c r="DA35" s="728">
        <f>AY35-[28]T5!AY35</f>
        <v>0</v>
      </c>
      <c r="DB35" s="728">
        <f>AZ35-[28]T5!AZ35</f>
        <v>0</v>
      </c>
      <c r="DC35" s="728">
        <f>BA35-[28]T5!BA35</f>
        <v>0</v>
      </c>
      <c r="DD35" s="728">
        <f>BB35-[28]T5!BB35</f>
        <v>0</v>
      </c>
      <c r="DE35" s="394"/>
      <c r="DF35" s="385"/>
      <c r="DG35" s="271"/>
      <c r="DH35" s="271"/>
      <c r="DI35" s="271"/>
      <c r="DJ35" s="271"/>
      <c r="DK35" s="271"/>
      <c r="DL35" s="271"/>
      <c r="DM35" s="271"/>
      <c r="DN35" s="271"/>
      <c r="DO35" s="271"/>
      <c r="DP35" s="271"/>
      <c r="DQ35" s="271"/>
      <c r="DR35" s="271"/>
      <c r="DS35" s="271"/>
      <c r="DT35" s="271"/>
      <c r="DU35" s="271"/>
      <c r="DV35" s="271"/>
      <c r="DW35" s="271"/>
      <c r="DX35" s="271"/>
      <c r="DY35" s="271"/>
      <c r="DZ35" s="271"/>
      <c r="EA35" s="271"/>
      <c r="EB35" s="271"/>
      <c r="EC35" s="271"/>
      <c r="ED35" s="271"/>
      <c r="EE35" s="271"/>
      <c r="EF35" s="271"/>
      <c r="EG35" s="271"/>
      <c r="EH35" s="271"/>
      <c r="EI35" s="271"/>
      <c r="EJ35" s="271"/>
      <c r="EK35" s="271"/>
      <c r="EL35" s="271"/>
      <c r="EM35" s="271"/>
      <c r="EN35" s="271"/>
      <c r="EO35" s="271"/>
      <c r="EP35" s="271"/>
      <c r="EQ35" s="271"/>
      <c r="ER35" s="271"/>
      <c r="ES35" s="271"/>
      <c r="ET35" s="271"/>
      <c r="EU35" s="271"/>
      <c r="EV35" s="271"/>
      <c r="EW35" s="271"/>
      <c r="EX35" s="271"/>
      <c r="EY35" s="271"/>
      <c r="EZ35" s="271"/>
      <c r="FA35" s="271"/>
      <c r="FB35" s="271"/>
      <c r="FC35" s="271"/>
      <c r="FD35" s="271"/>
      <c r="FE35" s="271"/>
      <c r="FF35" s="271"/>
      <c r="FG35" s="271"/>
      <c r="FH35" s="301"/>
      <c r="FI35" s="369"/>
      <c r="FJ35" s="370"/>
      <c r="FK35" s="370"/>
      <c r="FL35" s="370"/>
      <c r="FM35" s="370"/>
      <c r="FN35" s="370"/>
      <c r="FO35" s="370"/>
      <c r="FP35" s="370"/>
      <c r="FQ35" s="370"/>
      <c r="FR35" s="370"/>
      <c r="FS35" s="273"/>
      <c r="FT35" s="273"/>
      <c r="FV35" s="371"/>
      <c r="FW35" s="273"/>
      <c r="FX35" s="273"/>
    </row>
    <row r="36" spans="1:180" ht="31.5">
      <c r="A36" s="391"/>
      <c r="B36" s="381" t="s">
        <v>134</v>
      </c>
      <c r="C36" s="291" t="s">
        <v>34</v>
      </c>
      <c r="D36" s="301">
        <v>191000</v>
      </c>
      <c r="E36" s="293">
        <v>0</v>
      </c>
      <c r="F36" s="292">
        <v>191000</v>
      </c>
      <c r="G36" s="294">
        <v>81000</v>
      </c>
      <c r="H36" s="295">
        <v>110000</v>
      </c>
      <c r="I36" s="296">
        <v>0</v>
      </c>
      <c r="J36" s="382">
        <v>-600</v>
      </c>
      <c r="K36" s="383">
        <v>600</v>
      </c>
      <c r="L36" s="301">
        <v>191000</v>
      </c>
      <c r="M36" s="294">
        <v>80400</v>
      </c>
      <c r="N36" s="295">
        <v>110600</v>
      </c>
      <c r="O36" s="301">
        <v>0</v>
      </c>
      <c r="P36" s="382"/>
      <c r="Q36" s="383"/>
      <c r="R36" s="301">
        <v>191000</v>
      </c>
      <c r="S36" s="294">
        <v>80400</v>
      </c>
      <c r="T36" s="295">
        <v>110600</v>
      </c>
      <c r="U36" s="296">
        <v>0</v>
      </c>
      <c r="V36" s="382">
        <v>-1340</v>
      </c>
      <c r="W36" s="383">
        <v>1340</v>
      </c>
      <c r="X36" s="301">
        <v>191000</v>
      </c>
      <c r="Y36" s="294">
        <v>79060</v>
      </c>
      <c r="Z36" s="295">
        <v>111940</v>
      </c>
      <c r="AA36" s="301">
        <v>0</v>
      </c>
      <c r="AB36" s="382"/>
      <c r="AC36" s="383"/>
      <c r="AD36" s="346">
        <v>191000</v>
      </c>
      <c r="AE36" s="294">
        <v>79060</v>
      </c>
      <c r="AF36" s="295">
        <v>111940</v>
      </c>
      <c r="AG36" s="296">
        <v>0</v>
      </c>
      <c r="AH36" s="382">
        <v>11060</v>
      </c>
      <c r="AI36" s="383">
        <v>-11060</v>
      </c>
      <c r="AJ36" s="301">
        <v>191000</v>
      </c>
      <c r="AK36" s="294">
        <v>90120</v>
      </c>
      <c r="AL36" s="295">
        <v>100880</v>
      </c>
      <c r="AM36" s="296">
        <v>0</v>
      </c>
      <c r="AN36" s="382">
        <v>21465</v>
      </c>
      <c r="AO36" s="383">
        <v>-21465</v>
      </c>
      <c r="AP36" s="301">
        <v>191000</v>
      </c>
      <c r="AQ36" s="294">
        <v>111585</v>
      </c>
      <c r="AR36" s="295">
        <v>79415</v>
      </c>
      <c r="AS36" s="296">
        <v>-60000</v>
      </c>
      <c r="AT36" s="382">
        <v>-54946</v>
      </c>
      <c r="AU36" s="383">
        <v>-5054</v>
      </c>
      <c r="AV36" s="301">
        <v>131000</v>
      </c>
      <c r="AW36" s="294">
        <v>56639</v>
      </c>
      <c r="AX36" s="295">
        <v>74361</v>
      </c>
      <c r="AY36" s="392">
        <v>0</v>
      </c>
      <c r="AZ36" s="301">
        <v>20</v>
      </c>
      <c r="BA36" s="301">
        <v>-20</v>
      </c>
      <c r="BB36" s="301">
        <v>131000</v>
      </c>
      <c r="BC36" s="301">
        <v>56659</v>
      </c>
      <c r="BD36" s="301">
        <v>74341</v>
      </c>
      <c r="BE36" s="301"/>
      <c r="BF36" s="728">
        <f>D36-[28]T5!D36</f>
        <v>0</v>
      </c>
      <c r="BG36" s="728">
        <f>E36-[28]T5!E36</f>
        <v>0</v>
      </c>
      <c r="BH36" s="728">
        <f>F36-[28]T5!F36</f>
        <v>0</v>
      </c>
      <c r="BI36" s="728">
        <f>G36-[28]T5!G36</f>
        <v>0</v>
      </c>
      <c r="BJ36" s="728">
        <f>H36-[28]T5!H36</f>
        <v>0</v>
      </c>
      <c r="BK36" s="728">
        <f>I36-[28]T5!I36</f>
        <v>0</v>
      </c>
      <c r="BL36" s="728">
        <f>J36-[28]T5!J36</f>
        <v>0</v>
      </c>
      <c r="BM36" s="728">
        <f>K36-[28]T5!K36</f>
        <v>0</v>
      </c>
      <c r="BN36" s="728">
        <f>L36-[28]T5!L36</f>
        <v>0</v>
      </c>
      <c r="BO36" s="728">
        <f>M36-[28]T5!M36</f>
        <v>0</v>
      </c>
      <c r="BP36" s="728">
        <f>N36-[28]T5!N36</f>
        <v>0</v>
      </c>
      <c r="BQ36" s="728">
        <f>O36-[28]T5!O36</f>
        <v>0</v>
      </c>
      <c r="BR36" s="728">
        <f>P36-[28]T5!P36</f>
        <v>0</v>
      </c>
      <c r="BS36" s="728">
        <f>Q36-[28]T5!Q36</f>
        <v>0</v>
      </c>
      <c r="BT36" s="728">
        <f>R36-[28]T5!R36</f>
        <v>0</v>
      </c>
      <c r="BU36" s="728">
        <f>S36-[28]T5!S36</f>
        <v>0</v>
      </c>
      <c r="BV36" s="728">
        <f>T36-[28]T5!T36</f>
        <v>0</v>
      </c>
      <c r="BW36" s="728">
        <f>U36-[28]T5!U36</f>
        <v>0</v>
      </c>
      <c r="BX36" s="728">
        <f>V36-[28]T5!V36</f>
        <v>0</v>
      </c>
      <c r="BY36" s="728">
        <f>W36-[28]T5!W36</f>
        <v>0</v>
      </c>
      <c r="BZ36" s="728">
        <f>X36-[28]T5!X36</f>
        <v>0</v>
      </c>
      <c r="CA36" s="728">
        <f>Y36-[28]T5!Y36</f>
        <v>0</v>
      </c>
      <c r="CB36" s="728">
        <f>Z36-[28]T5!Z36</f>
        <v>0</v>
      </c>
      <c r="CC36" s="728">
        <f>AA36-[28]T5!AA36</f>
        <v>0</v>
      </c>
      <c r="CD36" s="728">
        <f>AB36-[28]T5!AB36</f>
        <v>0</v>
      </c>
      <c r="CE36" s="728">
        <f>AC36-[28]T5!AC36</f>
        <v>0</v>
      </c>
      <c r="CF36" s="728">
        <f>AD36-[28]T5!AD36</f>
        <v>0</v>
      </c>
      <c r="CG36" s="728">
        <f>AE36-[28]T5!AE36</f>
        <v>0</v>
      </c>
      <c r="CH36" s="728">
        <f>AF36-[28]T5!AF36</f>
        <v>0</v>
      </c>
      <c r="CI36" s="728">
        <f>AG36-[28]T5!AG36</f>
        <v>0</v>
      </c>
      <c r="CJ36" s="728">
        <f>AH36-[28]T5!AH36</f>
        <v>0</v>
      </c>
      <c r="CK36" s="728">
        <f>AI36-[28]T5!AI36</f>
        <v>0</v>
      </c>
      <c r="CL36" s="728">
        <f>AJ36-[28]T5!AJ36</f>
        <v>0</v>
      </c>
      <c r="CM36" s="728">
        <f>AK36-[28]T5!AK36</f>
        <v>0</v>
      </c>
      <c r="CN36" s="728">
        <f>AL36-[28]T5!AL36</f>
        <v>0</v>
      </c>
      <c r="CO36" s="728">
        <f>AM36-[28]T5!AM36</f>
        <v>0</v>
      </c>
      <c r="CP36" s="728">
        <f>AN36-[28]T5!AN36</f>
        <v>0</v>
      </c>
      <c r="CQ36" s="728">
        <f>AO36-[28]T5!AO36</f>
        <v>0</v>
      </c>
      <c r="CR36" s="728">
        <f>AP36-[28]T5!AP36</f>
        <v>0</v>
      </c>
      <c r="CS36" s="728">
        <f>AQ36-[28]T5!AQ36</f>
        <v>0</v>
      </c>
      <c r="CT36" s="728">
        <f>AR36-[28]T5!AR36</f>
        <v>0</v>
      </c>
      <c r="CU36" s="728">
        <f>AS36-[28]T5!AS36</f>
        <v>0</v>
      </c>
      <c r="CV36" s="728">
        <f>AT36-[28]T5!AT36</f>
        <v>0</v>
      </c>
      <c r="CW36" s="728">
        <f>AU36-[28]T5!AU36</f>
        <v>0</v>
      </c>
      <c r="CX36" s="728">
        <f>AV36-[28]T5!AV36</f>
        <v>0</v>
      </c>
      <c r="CY36" s="728">
        <f>AW36-[28]T5!AW36</f>
        <v>0</v>
      </c>
      <c r="CZ36" s="728">
        <f>AX36-[28]T5!AX36</f>
        <v>0</v>
      </c>
      <c r="DA36" s="728">
        <f>AY36-[28]T5!AY36</f>
        <v>0</v>
      </c>
      <c r="DB36" s="728">
        <f>AZ36-[28]T5!AZ36</f>
        <v>0</v>
      </c>
      <c r="DC36" s="728">
        <f>BA36-[28]T5!BA36</f>
        <v>0</v>
      </c>
      <c r="DD36" s="728">
        <f>BB36-[28]T5!BB36</f>
        <v>0</v>
      </c>
      <c r="DE36" s="394"/>
      <c r="DF36" s="385"/>
      <c r="DG36" s="271"/>
      <c r="DH36" s="271"/>
      <c r="DI36" s="271"/>
      <c r="DJ36" s="271"/>
      <c r="DK36" s="271"/>
      <c r="DL36" s="271"/>
      <c r="DM36" s="271"/>
      <c r="DN36" s="271"/>
      <c r="DO36" s="271"/>
      <c r="DP36" s="271"/>
      <c r="DQ36" s="271"/>
      <c r="DR36" s="271"/>
      <c r="DS36" s="271"/>
      <c r="DT36" s="271"/>
      <c r="DU36" s="271"/>
      <c r="DV36" s="271"/>
      <c r="DW36" s="271"/>
      <c r="DX36" s="271"/>
      <c r="DY36" s="271"/>
      <c r="DZ36" s="271"/>
      <c r="EA36" s="271"/>
      <c r="EB36" s="271"/>
      <c r="EC36" s="271"/>
      <c r="ED36" s="271"/>
      <c r="EE36" s="271"/>
      <c r="EF36" s="271"/>
      <c r="EG36" s="271"/>
      <c r="EH36" s="271"/>
      <c r="EI36" s="271"/>
      <c r="EJ36" s="271"/>
      <c r="EK36" s="271"/>
      <c r="EL36" s="271"/>
      <c r="EM36" s="271"/>
      <c r="EN36" s="271"/>
      <c r="EO36" s="271"/>
      <c r="EP36" s="271"/>
      <c r="EQ36" s="271"/>
      <c r="ER36" s="271"/>
      <c r="ES36" s="271"/>
      <c r="ET36" s="271"/>
      <c r="EU36" s="271"/>
      <c r="EV36" s="271"/>
      <c r="EW36" s="271"/>
      <c r="EX36" s="271"/>
      <c r="EY36" s="271"/>
      <c r="EZ36" s="271"/>
      <c r="FA36" s="271"/>
      <c r="FB36" s="271"/>
      <c r="FC36" s="271"/>
      <c r="FD36" s="271"/>
      <c r="FE36" s="271"/>
      <c r="FF36" s="271"/>
      <c r="FG36" s="271"/>
      <c r="FH36" s="301"/>
      <c r="FI36" s="369"/>
      <c r="FJ36" s="370"/>
      <c r="FK36" s="370"/>
      <c r="FL36" s="370"/>
      <c r="FM36" s="370"/>
      <c r="FN36" s="370"/>
      <c r="FO36" s="370"/>
      <c r="FP36" s="370"/>
      <c r="FQ36" s="370"/>
      <c r="FR36" s="370"/>
      <c r="FS36" s="273"/>
      <c r="FT36" s="273"/>
      <c r="FV36" s="371"/>
      <c r="FW36" s="273"/>
      <c r="FX36" s="273"/>
    </row>
    <row r="37" spans="1:180" ht="47.25">
      <c r="A37" s="391"/>
      <c r="B37" s="381" t="s">
        <v>135</v>
      </c>
      <c r="C37" s="291" t="s">
        <v>35</v>
      </c>
      <c r="D37" s="301"/>
      <c r="E37" s="293">
        <v>1140000</v>
      </c>
      <c r="F37" s="292">
        <v>1140000</v>
      </c>
      <c r="G37" s="294">
        <v>146500</v>
      </c>
      <c r="H37" s="295">
        <v>993500</v>
      </c>
      <c r="I37" s="296">
        <v>60000</v>
      </c>
      <c r="J37" s="382">
        <v>23500</v>
      </c>
      <c r="K37" s="383">
        <v>36500</v>
      </c>
      <c r="L37" s="301">
        <v>1200000</v>
      </c>
      <c r="M37" s="294">
        <v>170000</v>
      </c>
      <c r="N37" s="295">
        <v>1030000</v>
      </c>
      <c r="O37" s="301">
        <v>0</v>
      </c>
      <c r="P37" s="382"/>
      <c r="Q37" s="383"/>
      <c r="R37" s="301">
        <v>1200000</v>
      </c>
      <c r="S37" s="294">
        <v>170000</v>
      </c>
      <c r="T37" s="295">
        <v>1030000</v>
      </c>
      <c r="U37" s="296">
        <v>0</v>
      </c>
      <c r="V37" s="382">
        <v>0</v>
      </c>
      <c r="W37" s="383">
        <v>0</v>
      </c>
      <c r="X37" s="301">
        <v>1200000</v>
      </c>
      <c r="Y37" s="294">
        <v>170000</v>
      </c>
      <c r="Z37" s="295">
        <v>1030000</v>
      </c>
      <c r="AA37" s="301">
        <v>0</v>
      </c>
      <c r="AB37" s="382"/>
      <c r="AC37" s="383"/>
      <c r="AD37" s="346">
        <v>1200000</v>
      </c>
      <c r="AE37" s="294">
        <v>170000</v>
      </c>
      <c r="AF37" s="295">
        <v>1030000</v>
      </c>
      <c r="AG37" s="296">
        <v>0</v>
      </c>
      <c r="AH37" s="382">
        <v>30382</v>
      </c>
      <c r="AI37" s="383">
        <v>-30382</v>
      </c>
      <c r="AJ37" s="301">
        <v>1200000</v>
      </c>
      <c r="AK37" s="294">
        <v>200382</v>
      </c>
      <c r="AL37" s="295">
        <v>999618</v>
      </c>
      <c r="AM37" s="296">
        <v>0</v>
      </c>
      <c r="AN37" s="382">
        <v>42210</v>
      </c>
      <c r="AO37" s="383">
        <v>-42210</v>
      </c>
      <c r="AP37" s="301">
        <v>1200000</v>
      </c>
      <c r="AQ37" s="294">
        <v>242592</v>
      </c>
      <c r="AR37" s="295">
        <v>957408</v>
      </c>
      <c r="AS37" s="296">
        <v>-90000</v>
      </c>
      <c r="AT37" s="382">
        <v>-84679</v>
      </c>
      <c r="AU37" s="383">
        <v>-5321</v>
      </c>
      <c r="AV37" s="301">
        <v>1110000</v>
      </c>
      <c r="AW37" s="294">
        <v>157913</v>
      </c>
      <c r="AX37" s="295">
        <v>952087</v>
      </c>
      <c r="AY37" s="392">
        <v>0</v>
      </c>
      <c r="AZ37" s="301">
        <v>0</v>
      </c>
      <c r="BA37" s="301">
        <v>0</v>
      </c>
      <c r="BB37" s="301">
        <v>1110000</v>
      </c>
      <c r="BC37" s="301">
        <v>157913</v>
      </c>
      <c r="BD37" s="301">
        <v>952087</v>
      </c>
      <c r="BE37" s="301"/>
      <c r="BF37" s="728">
        <f>D37-[28]T5!D37</f>
        <v>0</v>
      </c>
      <c r="BG37" s="728">
        <f>E37-[28]T5!E37</f>
        <v>0</v>
      </c>
      <c r="BH37" s="728">
        <f>F37-[28]T5!F37</f>
        <v>0</v>
      </c>
      <c r="BI37" s="728">
        <f>G37-[28]T5!G37</f>
        <v>0</v>
      </c>
      <c r="BJ37" s="728">
        <f>H37-[28]T5!H37</f>
        <v>0</v>
      </c>
      <c r="BK37" s="728">
        <f>I37-[28]T5!I37</f>
        <v>0</v>
      </c>
      <c r="BL37" s="728">
        <f>J37-[28]T5!J37</f>
        <v>0</v>
      </c>
      <c r="BM37" s="728">
        <f>K37-[28]T5!K37</f>
        <v>0</v>
      </c>
      <c r="BN37" s="728">
        <f>L37-[28]T5!L37</f>
        <v>0</v>
      </c>
      <c r="BO37" s="728">
        <f>M37-[28]T5!M37</f>
        <v>0</v>
      </c>
      <c r="BP37" s="728">
        <f>N37-[28]T5!N37</f>
        <v>0</v>
      </c>
      <c r="BQ37" s="728">
        <f>O37-[28]T5!O37</f>
        <v>0</v>
      </c>
      <c r="BR37" s="728">
        <f>P37-[28]T5!P37</f>
        <v>0</v>
      </c>
      <c r="BS37" s="728">
        <f>Q37-[28]T5!Q37</f>
        <v>0</v>
      </c>
      <c r="BT37" s="728">
        <f>R37-[28]T5!R37</f>
        <v>0</v>
      </c>
      <c r="BU37" s="728">
        <f>S37-[28]T5!S37</f>
        <v>0</v>
      </c>
      <c r="BV37" s="728">
        <f>T37-[28]T5!T37</f>
        <v>0</v>
      </c>
      <c r="BW37" s="728">
        <f>U37-[28]T5!U37</f>
        <v>0</v>
      </c>
      <c r="BX37" s="728">
        <f>V37-[28]T5!V37</f>
        <v>0</v>
      </c>
      <c r="BY37" s="728">
        <f>W37-[28]T5!W37</f>
        <v>0</v>
      </c>
      <c r="BZ37" s="728">
        <f>X37-[28]T5!X37</f>
        <v>0</v>
      </c>
      <c r="CA37" s="728">
        <f>Y37-[28]T5!Y37</f>
        <v>0</v>
      </c>
      <c r="CB37" s="728">
        <f>Z37-[28]T5!Z37</f>
        <v>0</v>
      </c>
      <c r="CC37" s="728">
        <f>AA37-[28]T5!AA37</f>
        <v>0</v>
      </c>
      <c r="CD37" s="728">
        <f>AB37-[28]T5!AB37</f>
        <v>0</v>
      </c>
      <c r="CE37" s="728">
        <f>AC37-[28]T5!AC37</f>
        <v>0</v>
      </c>
      <c r="CF37" s="728">
        <f>AD37-[28]T5!AD37</f>
        <v>0</v>
      </c>
      <c r="CG37" s="728">
        <f>AE37-[28]T5!AE37</f>
        <v>0</v>
      </c>
      <c r="CH37" s="728">
        <f>AF37-[28]T5!AF37</f>
        <v>0</v>
      </c>
      <c r="CI37" s="728">
        <f>AG37-[28]T5!AG37</f>
        <v>0</v>
      </c>
      <c r="CJ37" s="728">
        <f>AH37-[28]T5!AH37</f>
        <v>0</v>
      </c>
      <c r="CK37" s="728">
        <f>AI37-[28]T5!AI37</f>
        <v>0</v>
      </c>
      <c r="CL37" s="728">
        <f>AJ37-[28]T5!AJ37</f>
        <v>0</v>
      </c>
      <c r="CM37" s="728">
        <f>AK37-[28]T5!AK37</f>
        <v>0</v>
      </c>
      <c r="CN37" s="728">
        <f>AL37-[28]T5!AL37</f>
        <v>0</v>
      </c>
      <c r="CO37" s="728">
        <f>AM37-[28]T5!AM37</f>
        <v>0</v>
      </c>
      <c r="CP37" s="728">
        <f>AN37-[28]T5!AN37</f>
        <v>0</v>
      </c>
      <c r="CQ37" s="728">
        <f>AO37-[28]T5!AO37</f>
        <v>0</v>
      </c>
      <c r="CR37" s="728">
        <f>AP37-[28]T5!AP37</f>
        <v>0</v>
      </c>
      <c r="CS37" s="728">
        <f>AQ37-[28]T5!AQ37</f>
        <v>0</v>
      </c>
      <c r="CT37" s="728">
        <f>AR37-[28]T5!AR37</f>
        <v>0</v>
      </c>
      <c r="CU37" s="728">
        <f>AS37-[28]T5!AS37</f>
        <v>0</v>
      </c>
      <c r="CV37" s="728">
        <f>AT37-[28]T5!AT37</f>
        <v>0</v>
      </c>
      <c r="CW37" s="728">
        <f>AU37-[28]T5!AU37</f>
        <v>0</v>
      </c>
      <c r="CX37" s="728">
        <f>AV37-[28]T5!AV37</f>
        <v>0</v>
      </c>
      <c r="CY37" s="728">
        <f>AW37-[28]T5!AW37</f>
        <v>0</v>
      </c>
      <c r="CZ37" s="728">
        <f>AX37-[28]T5!AX37</f>
        <v>0</v>
      </c>
      <c r="DA37" s="728">
        <f>AY37-[28]T5!AY37</f>
        <v>0</v>
      </c>
      <c r="DB37" s="728">
        <f>AZ37-[28]T5!AZ37</f>
        <v>0</v>
      </c>
      <c r="DC37" s="728">
        <f>BA37-[28]T5!BA37</f>
        <v>0</v>
      </c>
      <c r="DD37" s="728">
        <f>BB37-[28]T5!BB37</f>
        <v>0</v>
      </c>
      <c r="DE37" s="394"/>
      <c r="DF37" s="385"/>
      <c r="DG37" s="271"/>
      <c r="DH37" s="271"/>
      <c r="DI37" s="271"/>
      <c r="DJ37" s="271"/>
      <c r="DK37" s="271"/>
      <c r="DL37" s="271"/>
      <c r="DM37" s="271"/>
      <c r="DN37" s="271"/>
      <c r="DO37" s="271"/>
      <c r="DP37" s="271"/>
      <c r="DQ37" s="271"/>
      <c r="DR37" s="271"/>
      <c r="DS37" s="271"/>
      <c r="DT37" s="271"/>
      <c r="DU37" s="271"/>
      <c r="DV37" s="271"/>
      <c r="DW37" s="271"/>
      <c r="DX37" s="271"/>
      <c r="DY37" s="271"/>
      <c r="DZ37" s="271"/>
      <c r="EA37" s="271"/>
      <c r="EB37" s="271"/>
      <c r="EC37" s="271"/>
      <c r="ED37" s="271"/>
      <c r="EE37" s="271"/>
      <c r="EF37" s="271"/>
      <c r="EG37" s="271"/>
      <c r="EH37" s="271"/>
      <c r="EI37" s="271"/>
      <c r="EJ37" s="271"/>
      <c r="EK37" s="271"/>
      <c r="EL37" s="271"/>
      <c r="EM37" s="271"/>
      <c r="EN37" s="271"/>
      <c r="EO37" s="271"/>
      <c r="EP37" s="271"/>
      <c r="EQ37" s="271"/>
      <c r="ER37" s="271"/>
      <c r="ES37" s="271"/>
      <c r="ET37" s="271"/>
      <c r="EU37" s="271"/>
      <c r="EV37" s="271"/>
      <c r="EW37" s="271"/>
      <c r="EX37" s="271"/>
      <c r="EY37" s="271"/>
      <c r="EZ37" s="271"/>
      <c r="FA37" s="271"/>
      <c r="FB37" s="271"/>
      <c r="FC37" s="271"/>
      <c r="FD37" s="271"/>
      <c r="FE37" s="271"/>
      <c r="FF37" s="271"/>
      <c r="FG37" s="271"/>
      <c r="FH37" s="301"/>
      <c r="FI37" s="369"/>
      <c r="FJ37" s="370"/>
      <c r="FK37" s="370"/>
      <c r="FL37" s="370"/>
      <c r="FM37" s="370"/>
      <c r="FN37" s="370"/>
      <c r="FO37" s="370"/>
      <c r="FP37" s="370"/>
      <c r="FQ37" s="370"/>
      <c r="FR37" s="370"/>
      <c r="FS37" s="273"/>
      <c r="FT37" s="273"/>
      <c r="FV37" s="371"/>
      <c r="FW37" s="273"/>
      <c r="FX37" s="273"/>
    </row>
    <row r="38" spans="1:180" ht="31.5">
      <c r="A38" s="391"/>
      <c r="B38" s="381" t="s">
        <v>136</v>
      </c>
      <c r="C38" s="291" t="s">
        <v>36</v>
      </c>
      <c r="D38" s="301">
        <v>565000</v>
      </c>
      <c r="E38" s="293">
        <v>0</v>
      </c>
      <c r="F38" s="292">
        <v>565000</v>
      </c>
      <c r="G38" s="294">
        <v>203000</v>
      </c>
      <c r="H38" s="295">
        <v>362000</v>
      </c>
      <c r="I38" s="296">
        <v>0</v>
      </c>
      <c r="J38" s="382">
        <v>-61600</v>
      </c>
      <c r="K38" s="383">
        <v>61600</v>
      </c>
      <c r="L38" s="301">
        <v>565000</v>
      </c>
      <c r="M38" s="294">
        <v>141400</v>
      </c>
      <c r="N38" s="295">
        <v>423600</v>
      </c>
      <c r="O38" s="301">
        <v>0</v>
      </c>
      <c r="P38" s="382"/>
      <c r="Q38" s="383"/>
      <c r="R38" s="301">
        <v>565000</v>
      </c>
      <c r="S38" s="294">
        <v>141400</v>
      </c>
      <c r="T38" s="295">
        <v>423600</v>
      </c>
      <c r="U38" s="296">
        <v>0</v>
      </c>
      <c r="V38" s="382">
        <v>-6500</v>
      </c>
      <c r="W38" s="383">
        <v>6500</v>
      </c>
      <c r="X38" s="301">
        <v>565000</v>
      </c>
      <c r="Y38" s="294">
        <v>134900</v>
      </c>
      <c r="Z38" s="295">
        <v>430100</v>
      </c>
      <c r="AA38" s="301">
        <v>0</v>
      </c>
      <c r="AB38" s="382"/>
      <c r="AC38" s="383"/>
      <c r="AD38" s="346">
        <v>565000</v>
      </c>
      <c r="AE38" s="294">
        <v>134900</v>
      </c>
      <c r="AF38" s="295">
        <v>430100</v>
      </c>
      <c r="AG38" s="296">
        <v>30000</v>
      </c>
      <c r="AH38" s="382">
        <v>46098</v>
      </c>
      <c r="AI38" s="383">
        <v>-16098</v>
      </c>
      <c r="AJ38" s="301">
        <v>595000</v>
      </c>
      <c r="AK38" s="294">
        <v>180998</v>
      </c>
      <c r="AL38" s="295">
        <v>414002</v>
      </c>
      <c r="AM38" s="296">
        <v>0</v>
      </c>
      <c r="AN38" s="382">
        <v>86091</v>
      </c>
      <c r="AO38" s="383">
        <v>-86091</v>
      </c>
      <c r="AP38" s="301">
        <v>595000</v>
      </c>
      <c r="AQ38" s="294">
        <v>267089</v>
      </c>
      <c r="AR38" s="295">
        <v>327911</v>
      </c>
      <c r="AS38" s="296">
        <v>0</v>
      </c>
      <c r="AT38" s="382">
        <v>-487</v>
      </c>
      <c r="AU38" s="383">
        <v>487</v>
      </c>
      <c r="AV38" s="301">
        <v>595000</v>
      </c>
      <c r="AW38" s="294">
        <v>266602</v>
      </c>
      <c r="AX38" s="295">
        <v>328398</v>
      </c>
      <c r="AY38" s="392">
        <v>0</v>
      </c>
      <c r="AZ38" s="393">
        <v>50</v>
      </c>
      <c r="BA38" s="301">
        <v>-50</v>
      </c>
      <c r="BB38" s="301">
        <v>595000</v>
      </c>
      <c r="BC38" s="301">
        <v>266652</v>
      </c>
      <c r="BD38" s="301">
        <v>328348</v>
      </c>
      <c r="BE38" s="301"/>
      <c r="BF38" s="728">
        <f>D38-[28]T5!D38</f>
        <v>0</v>
      </c>
      <c r="BG38" s="728">
        <f>E38-[28]T5!E38</f>
        <v>0</v>
      </c>
      <c r="BH38" s="728">
        <f>F38-[28]T5!F38</f>
        <v>0</v>
      </c>
      <c r="BI38" s="728">
        <f>G38-[28]T5!G38</f>
        <v>0</v>
      </c>
      <c r="BJ38" s="728">
        <f>H38-[28]T5!H38</f>
        <v>0</v>
      </c>
      <c r="BK38" s="728">
        <f>I38-[28]T5!I38</f>
        <v>0</v>
      </c>
      <c r="BL38" s="728">
        <f>J38-[28]T5!J38</f>
        <v>0</v>
      </c>
      <c r="BM38" s="728">
        <f>K38-[28]T5!K38</f>
        <v>0</v>
      </c>
      <c r="BN38" s="728">
        <f>L38-[28]T5!L38</f>
        <v>0</v>
      </c>
      <c r="BO38" s="728">
        <f>M38-[28]T5!M38</f>
        <v>0</v>
      </c>
      <c r="BP38" s="728">
        <f>N38-[28]T5!N38</f>
        <v>0</v>
      </c>
      <c r="BQ38" s="728">
        <f>O38-[28]T5!O38</f>
        <v>0</v>
      </c>
      <c r="BR38" s="728">
        <f>P38-[28]T5!P38</f>
        <v>0</v>
      </c>
      <c r="BS38" s="728">
        <f>Q38-[28]T5!Q38</f>
        <v>0</v>
      </c>
      <c r="BT38" s="728">
        <f>R38-[28]T5!R38</f>
        <v>0</v>
      </c>
      <c r="BU38" s="728">
        <f>S38-[28]T5!S38</f>
        <v>0</v>
      </c>
      <c r="BV38" s="728">
        <f>T38-[28]T5!T38</f>
        <v>0</v>
      </c>
      <c r="BW38" s="728">
        <f>U38-[28]T5!U38</f>
        <v>0</v>
      </c>
      <c r="BX38" s="728">
        <f>V38-[28]T5!V38</f>
        <v>0</v>
      </c>
      <c r="BY38" s="728">
        <f>W38-[28]T5!W38</f>
        <v>0</v>
      </c>
      <c r="BZ38" s="728">
        <f>X38-[28]T5!X38</f>
        <v>0</v>
      </c>
      <c r="CA38" s="728">
        <f>Y38-[28]T5!Y38</f>
        <v>0</v>
      </c>
      <c r="CB38" s="728">
        <f>Z38-[28]T5!Z38</f>
        <v>0</v>
      </c>
      <c r="CC38" s="728">
        <f>AA38-[28]T5!AA38</f>
        <v>0</v>
      </c>
      <c r="CD38" s="728">
        <f>AB38-[28]T5!AB38</f>
        <v>0</v>
      </c>
      <c r="CE38" s="728">
        <f>AC38-[28]T5!AC38</f>
        <v>0</v>
      </c>
      <c r="CF38" s="728">
        <f>AD38-[28]T5!AD38</f>
        <v>0</v>
      </c>
      <c r="CG38" s="728">
        <f>AE38-[28]T5!AE38</f>
        <v>0</v>
      </c>
      <c r="CH38" s="728">
        <f>AF38-[28]T5!AF38</f>
        <v>0</v>
      </c>
      <c r="CI38" s="728">
        <f>AG38-[28]T5!AG38</f>
        <v>0</v>
      </c>
      <c r="CJ38" s="728">
        <f>AH38-[28]T5!AH38</f>
        <v>0</v>
      </c>
      <c r="CK38" s="728">
        <f>AI38-[28]T5!AI38</f>
        <v>0</v>
      </c>
      <c r="CL38" s="728">
        <f>AJ38-[28]T5!AJ38</f>
        <v>0</v>
      </c>
      <c r="CM38" s="728">
        <f>AK38-[28]T5!AK38</f>
        <v>0</v>
      </c>
      <c r="CN38" s="728">
        <f>AL38-[28]T5!AL38</f>
        <v>0</v>
      </c>
      <c r="CO38" s="728">
        <f>AM38-[28]T5!AM38</f>
        <v>0</v>
      </c>
      <c r="CP38" s="728">
        <f>AN38-[28]T5!AN38</f>
        <v>0</v>
      </c>
      <c r="CQ38" s="728">
        <f>AO38-[28]T5!AO38</f>
        <v>0</v>
      </c>
      <c r="CR38" s="728">
        <f>AP38-[28]T5!AP38</f>
        <v>0</v>
      </c>
      <c r="CS38" s="728">
        <f>AQ38-[28]T5!AQ38</f>
        <v>0</v>
      </c>
      <c r="CT38" s="728">
        <f>AR38-[28]T5!AR38</f>
        <v>0</v>
      </c>
      <c r="CU38" s="728">
        <f>AS38-[28]T5!AS38</f>
        <v>0</v>
      </c>
      <c r="CV38" s="728">
        <f>AT38-[28]T5!AT38</f>
        <v>0</v>
      </c>
      <c r="CW38" s="728">
        <f>AU38-[28]T5!AU38</f>
        <v>0</v>
      </c>
      <c r="CX38" s="728">
        <f>AV38-[28]T5!AV38</f>
        <v>0</v>
      </c>
      <c r="CY38" s="728">
        <f>AW38-[28]T5!AW38</f>
        <v>0</v>
      </c>
      <c r="CZ38" s="728">
        <f>AX38-[28]T5!AX38</f>
        <v>0</v>
      </c>
      <c r="DA38" s="728">
        <f>AY38-[28]T5!AY38</f>
        <v>0</v>
      </c>
      <c r="DB38" s="728">
        <f>AZ38-[28]T5!AZ38</f>
        <v>0</v>
      </c>
      <c r="DC38" s="728">
        <f>BA38-[28]T5!BA38</f>
        <v>0</v>
      </c>
      <c r="DD38" s="728">
        <f>BB38-[28]T5!BB38</f>
        <v>0</v>
      </c>
      <c r="DE38" s="394"/>
      <c r="DF38" s="385"/>
      <c r="DG38" s="271"/>
      <c r="DH38" s="271"/>
      <c r="DI38" s="271"/>
      <c r="DJ38" s="271"/>
      <c r="DK38" s="271"/>
      <c r="DL38" s="271"/>
      <c r="DM38" s="271"/>
      <c r="DN38" s="271"/>
      <c r="DO38" s="271"/>
      <c r="DP38" s="271"/>
      <c r="DQ38" s="271"/>
      <c r="DR38" s="271"/>
      <c r="DS38" s="271"/>
      <c r="DT38" s="271"/>
      <c r="DU38" s="271"/>
      <c r="DV38" s="271"/>
      <c r="DW38" s="271"/>
      <c r="DX38" s="271"/>
      <c r="DY38" s="271"/>
      <c r="DZ38" s="271"/>
      <c r="EA38" s="271"/>
      <c r="EB38" s="271"/>
      <c r="EC38" s="271"/>
      <c r="ED38" s="271"/>
      <c r="EE38" s="271"/>
      <c r="EF38" s="271"/>
      <c r="EG38" s="271"/>
      <c r="EH38" s="271"/>
      <c r="EI38" s="271"/>
      <c r="EJ38" s="271"/>
      <c r="EK38" s="271"/>
      <c r="EL38" s="271"/>
      <c r="EM38" s="271"/>
      <c r="EN38" s="271"/>
      <c r="EO38" s="271"/>
      <c r="EP38" s="271"/>
      <c r="EQ38" s="271"/>
      <c r="ER38" s="271"/>
      <c r="ES38" s="271"/>
      <c r="ET38" s="271"/>
      <c r="EU38" s="271"/>
      <c r="EV38" s="271"/>
      <c r="EW38" s="271"/>
      <c r="EX38" s="271"/>
      <c r="EY38" s="271"/>
      <c r="EZ38" s="271"/>
      <c r="FA38" s="271"/>
      <c r="FB38" s="271"/>
      <c r="FC38" s="271"/>
      <c r="FD38" s="271"/>
      <c r="FE38" s="271"/>
      <c r="FF38" s="271"/>
      <c r="FG38" s="271"/>
      <c r="FH38" s="301"/>
      <c r="FI38" s="369"/>
      <c r="FJ38" s="370"/>
      <c r="FK38" s="370"/>
      <c r="FL38" s="370"/>
      <c r="FM38" s="370"/>
      <c r="FN38" s="370"/>
      <c r="FO38" s="370"/>
      <c r="FP38" s="370"/>
      <c r="FQ38" s="370"/>
      <c r="FR38" s="370"/>
      <c r="FS38" s="273"/>
      <c r="FT38" s="273"/>
      <c r="FV38" s="371"/>
      <c r="FW38" s="273"/>
      <c r="FX38" s="273"/>
    </row>
    <row r="39" spans="1:180">
      <c r="A39" s="391"/>
      <c r="B39" s="381" t="s">
        <v>137</v>
      </c>
      <c r="C39" s="395" t="s">
        <v>37</v>
      </c>
      <c r="D39" s="396">
        <v>0</v>
      </c>
      <c r="E39" s="293">
        <v>0</v>
      </c>
      <c r="F39" s="292">
        <v>0</v>
      </c>
      <c r="G39" s="294">
        <v>0</v>
      </c>
      <c r="H39" s="397">
        <v>0</v>
      </c>
      <c r="I39" s="296">
        <v>0</v>
      </c>
      <c r="J39" s="382">
        <v>0</v>
      </c>
      <c r="K39" s="383">
        <v>0</v>
      </c>
      <c r="L39" s="301">
        <v>0</v>
      </c>
      <c r="M39" s="294">
        <v>0</v>
      </c>
      <c r="N39" s="295">
        <v>0</v>
      </c>
      <c r="O39" s="301">
        <v>0</v>
      </c>
      <c r="P39" s="382"/>
      <c r="Q39" s="383"/>
      <c r="R39" s="301">
        <v>0</v>
      </c>
      <c r="S39" s="294">
        <v>0</v>
      </c>
      <c r="T39" s="295">
        <v>0</v>
      </c>
      <c r="U39" s="296">
        <v>0</v>
      </c>
      <c r="V39" s="382">
        <v>0</v>
      </c>
      <c r="W39" s="383">
        <v>0</v>
      </c>
      <c r="X39" s="301">
        <v>0</v>
      </c>
      <c r="Y39" s="294">
        <v>0</v>
      </c>
      <c r="Z39" s="295">
        <v>0</v>
      </c>
      <c r="AA39" s="301">
        <v>0</v>
      </c>
      <c r="AB39" s="382"/>
      <c r="AC39" s="383"/>
      <c r="AD39" s="346">
        <v>0</v>
      </c>
      <c r="AE39" s="294">
        <v>0</v>
      </c>
      <c r="AF39" s="397">
        <v>0</v>
      </c>
      <c r="AG39" s="296">
        <v>0</v>
      </c>
      <c r="AH39" s="382">
        <v>0</v>
      </c>
      <c r="AI39" s="383">
        <v>0</v>
      </c>
      <c r="AJ39" s="301">
        <v>0</v>
      </c>
      <c r="AK39" s="294">
        <v>0</v>
      </c>
      <c r="AL39" s="295">
        <v>0</v>
      </c>
      <c r="AM39" s="296">
        <v>0</v>
      </c>
      <c r="AN39" s="382">
        <v>0</v>
      </c>
      <c r="AO39" s="383">
        <v>0</v>
      </c>
      <c r="AP39" s="396">
        <v>0</v>
      </c>
      <c r="AQ39" s="294">
        <v>0</v>
      </c>
      <c r="AR39" s="295">
        <v>0</v>
      </c>
      <c r="AS39" s="296">
        <v>0</v>
      </c>
      <c r="AT39" s="382">
        <v>0</v>
      </c>
      <c r="AU39" s="383">
        <v>0</v>
      </c>
      <c r="AV39" s="396">
        <v>0</v>
      </c>
      <c r="AW39" s="294">
        <v>0</v>
      </c>
      <c r="AX39" s="397">
        <v>0</v>
      </c>
      <c r="AY39" s="392">
        <v>0</v>
      </c>
      <c r="AZ39" s="396">
        <v>0</v>
      </c>
      <c r="BA39" s="396">
        <v>0</v>
      </c>
      <c r="BB39" s="301">
        <v>0</v>
      </c>
      <c r="BC39" s="301">
        <v>0</v>
      </c>
      <c r="BD39" s="301">
        <v>0</v>
      </c>
      <c r="BE39" s="301"/>
      <c r="BF39" s="728">
        <f>D39-[28]T5!D39</f>
        <v>0</v>
      </c>
      <c r="BG39" s="728">
        <f>E39-[28]T5!E39</f>
        <v>0</v>
      </c>
      <c r="BH39" s="728">
        <f>F39-[28]T5!F39</f>
        <v>0</v>
      </c>
      <c r="BI39" s="728">
        <f>G39-[28]T5!G39</f>
        <v>0</v>
      </c>
      <c r="BJ39" s="728">
        <f>H39-[28]T5!H39</f>
        <v>0</v>
      </c>
      <c r="BK39" s="728">
        <f>I39-[28]T5!I39</f>
        <v>0</v>
      </c>
      <c r="BL39" s="728">
        <f>J39-[28]T5!J39</f>
        <v>0</v>
      </c>
      <c r="BM39" s="728">
        <f>K39-[28]T5!K39</f>
        <v>0</v>
      </c>
      <c r="BN39" s="728">
        <f>L39-[28]T5!L39</f>
        <v>0</v>
      </c>
      <c r="BO39" s="728">
        <f>M39-[28]T5!M39</f>
        <v>0</v>
      </c>
      <c r="BP39" s="728">
        <f>N39-[28]T5!N39</f>
        <v>0</v>
      </c>
      <c r="BQ39" s="728">
        <f>O39-[28]T5!O39</f>
        <v>0</v>
      </c>
      <c r="BR39" s="728">
        <f>P39-[28]T5!P39</f>
        <v>0</v>
      </c>
      <c r="BS39" s="728">
        <f>Q39-[28]T5!Q39</f>
        <v>0</v>
      </c>
      <c r="BT39" s="728">
        <f>R39-[28]T5!R39</f>
        <v>0</v>
      </c>
      <c r="BU39" s="728">
        <f>S39-[28]T5!S39</f>
        <v>0</v>
      </c>
      <c r="BV39" s="728">
        <f>T39-[28]T5!T39</f>
        <v>0</v>
      </c>
      <c r="BW39" s="728">
        <f>U39-[28]T5!U39</f>
        <v>0</v>
      </c>
      <c r="BX39" s="728">
        <f>V39-[28]T5!V39</f>
        <v>0</v>
      </c>
      <c r="BY39" s="728">
        <f>W39-[28]T5!W39</f>
        <v>0</v>
      </c>
      <c r="BZ39" s="728">
        <f>X39-[28]T5!X39</f>
        <v>0</v>
      </c>
      <c r="CA39" s="728">
        <f>Y39-[28]T5!Y39</f>
        <v>0</v>
      </c>
      <c r="CB39" s="728">
        <f>Z39-[28]T5!Z39</f>
        <v>0</v>
      </c>
      <c r="CC39" s="728">
        <f>AA39-[28]T5!AA39</f>
        <v>0</v>
      </c>
      <c r="CD39" s="728">
        <f>AB39-[28]T5!AB39</f>
        <v>0</v>
      </c>
      <c r="CE39" s="728">
        <f>AC39-[28]T5!AC39</f>
        <v>0</v>
      </c>
      <c r="CF39" s="728">
        <f>AD39-[28]T5!AD39</f>
        <v>0</v>
      </c>
      <c r="CG39" s="728">
        <f>AE39-[28]T5!AE39</f>
        <v>0</v>
      </c>
      <c r="CH39" s="728">
        <f>AF39-[28]T5!AF39</f>
        <v>0</v>
      </c>
      <c r="CI39" s="728">
        <f>AG39-[28]T5!AG39</f>
        <v>0</v>
      </c>
      <c r="CJ39" s="728">
        <f>AH39-[28]T5!AH39</f>
        <v>0</v>
      </c>
      <c r="CK39" s="728">
        <f>AI39-[28]T5!AI39</f>
        <v>0</v>
      </c>
      <c r="CL39" s="728">
        <f>AJ39-[28]T5!AJ39</f>
        <v>0</v>
      </c>
      <c r="CM39" s="728">
        <f>AK39-[28]T5!AK39</f>
        <v>0</v>
      </c>
      <c r="CN39" s="728">
        <f>AL39-[28]T5!AL39</f>
        <v>0</v>
      </c>
      <c r="CO39" s="728">
        <f>AM39-[28]T5!AM39</f>
        <v>0</v>
      </c>
      <c r="CP39" s="728">
        <f>AN39-[28]T5!AN39</f>
        <v>0</v>
      </c>
      <c r="CQ39" s="728">
        <f>AO39-[28]T5!AO39</f>
        <v>0</v>
      </c>
      <c r="CR39" s="728">
        <f>AP39-[28]T5!AP39</f>
        <v>0</v>
      </c>
      <c r="CS39" s="728">
        <f>AQ39-[28]T5!AQ39</f>
        <v>0</v>
      </c>
      <c r="CT39" s="728">
        <f>AR39-[28]T5!AR39</f>
        <v>0</v>
      </c>
      <c r="CU39" s="728">
        <f>AS39-[28]T5!AS39</f>
        <v>0</v>
      </c>
      <c r="CV39" s="728">
        <f>AT39-[28]T5!AT39</f>
        <v>0</v>
      </c>
      <c r="CW39" s="728">
        <f>AU39-[28]T5!AU39</f>
        <v>0</v>
      </c>
      <c r="CX39" s="728">
        <f>AV39-[28]T5!AV39</f>
        <v>0</v>
      </c>
      <c r="CY39" s="728">
        <f>AW39-[28]T5!AW39</f>
        <v>0</v>
      </c>
      <c r="CZ39" s="728">
        <f>AX39-[28]T5!AX39</f>
        <v>0</v>
      </c>
      <c r="DA39" s="728">
        <f>AY39-[28]T5!AY39</f>
        <v>0</v>
      </c>
      <c r="DB39" s="728">
        <f>AZ39-[28]T5!AZ39</f>
        <v>0</v>
      </c>
      <c r="DC39" s="728">
        <f>BA39-[28]T5!BA39</f>
        <v>0</v>
      </c>
      <c r="DD39" s="728">
        <f>BB39-[28]T5!BB39</f>
        <v>0</v>
      </c>
      <c r="DE39" s="394"/>
      <c r="DF39" s="398"/>
      <c r="DG39" s="271"/>
      <c r="DH39" s="271"/>
      <c r="DI39" s="271"/>
      <c r="DJ39" s="271"/>
      <c r="DK39" s="271"/>
      <c r="DL39" s="271"/>
      <c r="DM39" s="271"/>
      <c r="DN39" s="271"/>
      <c r="DO39" s="271"/>
      <c r="DP39" s="271"/>
      <c r="DQ39" s="271"/>
      <c r="DR39" s="271"/>
      <c r="DS39" s="271"/>
      <c r="DT39" s="271"/>
      <c r="DU39" s="271"/>
      <c r="DV39" s="271"/>
      <c r="DW39" s="271"/>
      <c r="DX39" s="271"/>
      <c r="DY39" s="271"/>
      <c r="DZ39" s="271"/>
      <c r="EA39" s="271"/>
      <c r="EB39" s="271"/>
      <c r="EC39" s="271"/>
      <c r="ED39" s="271"/>
      <c r="EE39" s="271"/>
      <c r="EF39" s="271"/>
      <c r="EG39" s="271"/>
      <c r="EH39" s="271"/>
      <c r="EI39" s="271"/>
      <c r="EJ39" s="271"/>
      <c r="EK39" s="271"/>
      <c r="EL39" s="271"/>
      <c r="EM39" s="271"/>
      <c r="EN39" s="271"/>
      <c r="EO39" s="271"/>
      <c r="EP39" s="271"/>
      <c r="EQ39" s="271"/>
      <c r="ER39" s="271"/>
      <c r="ES39" s="271"/>
      <c r="ET39" s="271"/>
      <c r="EU39" s="271"/>
      <c r="EV39" s="271"/>
      <c r="EW39" s="271"/>
      <c r="EX39" s="271"/>
      <c r="EY39" s="271"/>
      <c r="EZ39" s="271"/>
      <c r="FA39" s="271"/>
      <c r="FB39" s="271"/>
      <c r="FC39" s="271"/>
      <c r="FD39" s="271"/>
      <c r="FE39" s="271"/>
      <c r="FF39" s="271"/>
      <c r="FG39" s="271"/>
      <c r="FH39" s="301"/>
      <c r="FI39" s="369"/>
      <c r="FJ39" s="370"/>
      <c r="FK39" s="370"/>
      <c r="FL39" s="370"/>
      <c r="FM39" s="370"/>
      <c r="FN39" s="370"/>
      <c r="FO39" s="370"/>
      <c r="FP39" s="370"/>
      <c r="FQ39" s="370"/>
      <c r="FR39" s="370"/>
      <c r="FS39" s="273"/>
      <c r="FT39" s="273"/>
      <c r="FV39" s="371"/>
      <c r="FW39" s="273"/>
      <c r="FX39" s="273"/>
    </row>
    <row r="40" spans="1:180" ht="21" customHeight="1">
      <c r="A40" s="399" t="s">
        <v>38</v>
      </c>
      <c r="B40" s="377" t="s">
        <v>329</v>
      </c>
      <c r="C40" s="400" t="s">
        <v>40</v>
      </c>
      <c r="D40" s="378">
        <v>3998939</v>
      </c>
      <c r="E40" s="349">
        <v>0</v>
      </c>
      <c r="F40" s="378">
        <v>3998939</v>
      </c>
      <c r="G40" s="378">
        <v>818939</v>
      </c>
      <c r="H40" s="378">
        <v>3180000</v>
      </c>
      <c r="I40" s="349">
        <v>335000</v>
      </c>
      <c r="J40" s="378">
        <v>110920</v>
      </c>
      <c r="K40" s="378">
        <v>224080</v>
      </c>
      <c r="L40" s="378">
        <v>4333939</v>
      </c>
      <c r="M40" s="378">
        <v>929859</v>
      </c>
      <c r="N40" s="378">
        <v>3404080</v>
      </c>
      <c r="O40" s="378">
        <v>0</v>
      </c>
      <c r="P40" s="378">
        <v>0</v>
      </c>
      <c r="Q40" s="378">
        <v>0</v>
      </c>
      <c r="R40" s="378">
        <v>4333939</v>
      </c>
      <c r="S40" s="378">
        <v>929859</v>
      </c>
      <c r="T40" s="378">
        <v>3404080</v>
      </c>
      <c r="U40" s="349">
        <v>10000</v>
      </c>
      <c r="V40" s="378">
        <v>-61015</v>
      </c>
      <c r="W40" s="378">
        <v>71015</v>
      </c>
      <c r="X40" s="378">
        <v>4343939</v>
      </c>
      <c r="Y40" s="378">
        <v>868844</v>
      </c>
      <c r="Z40" s="378">
        <v>3475095</v>
      </c>
      <c r="AA40" s="378">
        <v>0</v>
      </c>
      <c r="AB40" s="378">
        <v>0</v>
      </c>
      <c r="AC40" s="378">
        <v>0</v>
      </c>
      <c r="AD40" s="378">
        <v>4343939</v>
      </c>
      <c r="AE40" s="378">
        <v>868844</v>
      </c>
      <c r="AF40" s="378">
        <v>3475095</v>
      </c>
      <c r="AG40" s="349">
        <v>35000</v>
      </c>
      <c r="AH40" s="378">
        <v>7164</v>
      </c>
      <c r="AI40" s="378">
        <v>27836</v>
      </c>
      <c r="AJ40" s="378">
        <v>4378939</v>
      </c>
      <c r="AK40" s="378">
        <v>876008</v>
      </c>
      <c r="AL40" s="378">
        <v>3502931</v>
      </c>
      <c r="AM40" s="349">
        <v>0</v>
      </c>
      <c r="AN40" s="378">
        <v>30917</v>
      </c>
      <c r="AO40" s="378">
        <v>-30917</v>
      </c>
      <c r="AP40" s="378">
        <v>4378939</v>
      </c>
      <c r="AQ40" s="378">
        <v>906925</v>
      </c>
      <c r="AR40" s="378">
        <v>3472014</v>
      </c>
      <c r="AS40" s="349">
        <v>0</v>
      </c>
      <c r="AT40" s="378">
        <v>4125</v>
      </c>
      <c r="AU40" s="378">
        <v>-4125</v>
      </c>
      <c r="AV40" s="378">
        <v>4378939</v>
      </c>
      <c r="AW40" s="378">
        <v>911050</v>
      </c>
      <c r="AX40" s="378">
        <v>3467889</v>
      </c>
      <c r="AY40" s="349">
        <v>0</v>
      </c>
      <c r="AZ40" s="378">
        <v>2700</v>
      </c>
      <c r="BA40" s="378">
        <v>-2700</v>
      </c>
      <c r="BB40" s="378">
        <v>4378939</v>
      </c>
      <c r="BC40" s="378">
        <v>913750</v>
      </c>
      <c r="BD40" s="378">
        <v>3465189</v>
      </c>
      <c r="BE40" s="378"/>
      <c r="BF40" s="728">
        <f>D40-[28]T5!D40</f>
        <v>0</v>
      </c>
      <c r="BG40" s="728">
        <f>E40-[28]T5!E40</f>
        <v>0</v>
      </c>
      <c r="BH40" s="728">
        <f>F40-[28]T5!F40</f>
        <v>0</v>
      </c>
      <c r="BI40" s="728">
        <f>G40-[28]T5!G40</f>
        <v>0</v>
      </c>
      <c r="BJ40" s="728">
        <f>H40-[28]T5!H40</f>
        <v>0</v>
      </c>
      <c r="BK40" s="728">
        <f>I40-[28]T5!I40</f>
        <v>0</v>
      </c>
      <c r="BL40" s="728">
        <f>J40-[28]T5!J40</f>
        <v>0</v>
      </c>
      <c r="BM40" s="728">
        <f>K40-[28]T5!K40</f>
        <v>0</v>
      </c>
      <c r="BN40" s="728">
        <f>L40-[28]T5!L40</f>
        <v>0</v>
      </c>
      <c r="BO40" s="728">
        <f>M40-[28]T5!M40</f>
        <v>0</v>
      </c>
      <c r="BP40" s="728">
        <f>N40-[28]T5!N40</f>
        <v>0</v>
      </c>
      <c r="BQ40" s="728">
        <f>O40-[28]T5!O40</f>
        <v>0</v>
      </c>
      <c r="BR40" s="728">
        <f>P40-[28]T5!P40</f>
        <v>0</v>
      </c>
      <c r="BS40" s="728">
        <f>Q40-[28]T5!Q40</f>
        <v>0</v>
      </c>
      <c r="BT40" s="728">
        <f>R40-[28]T5!R40</f>
        <v>0</v>
      </c>
      <c r="BU40" s="728">
        <f>S40-[28]T5!S40</f>
        <v>0</v>
      </c>
      <c r="BV40" s="728">
        <f>T40-[28]T5!T40</f>
        <v>0</v>
      </c>
      <c r="BW40" s="728">
        <f>U40-[28]T5!U40</f>
        <v>0</v>
      </c>
      <c r="BX40" s="728">
        <f>V40-[28]T5!V40</f>
        <v>0</v>
      </c>
      <c r="BY40" s="728">
        <f>W40-[28]T5!W40</f>
        <v>0</v>
      </c>
      <c r="BZ40" s="728">
        <f>X40-[28]T5!X40</f>
        <v>0</v>
      </c>
      <c r="CA40" s="728">
        <f>Y40-[28]T5!Y40</f>
        <v>0</v>
      </c>
      <c r="CB40" s="728">
        <f>Z40-[28]T5!Z40</f>
        <v>0</v>
      </c>
      <c r="CC40" s="728">
        <f>AA40-[28]T5!AA40</f>
        <v>0</v>
      </c>
      <c r="CD40" s="728">
        <f>AB40-[28]T5!AB40</f>
        <v>0</v>
      </c>
      <c r="CE40" s="728">
        <f>AC40-[28]T5!AC40</f>
        <v>0</v>
      </c>
      <c r="CF40" s="728">
        <f>AD40-[28]T5!AD40</f>
        <v>0</v>
      </c>
      <c r="CG40" s="728">
        <f>AE40-[28]T5!AE40</f>
        <v>0</v>
      </c>
      <c r="CH40" s="728">
        <f>AF40-[28]T5!AF40</f>
        <v>0</v>
      </c>
      <c r="CI40" s="728">
        <f>AG40-[28]T5!AG40</f>
        <v>0</v>
      </c>
      <c r="CJ40" s="728">
        <f>AH40-[28]T5!AH40</f>
        <v>0</v>
      </c>
      <c r="CK40" s="728">
        <f>AI40-[28]T5!AI40</f>
        <v>0</v>
      </c>
      <c r="CL40" s="728">
        <f>AJ40-[28]T5!AJ40</f>
        <v>0</v>
      </c>
      <c r="CM40" s="728">
        <f>AK40-[28]T5!AK40</f>
        <v>0</v>
      </c>
      <c r="CN40" s="728">
        <f>AL40-[28]T5!AL40</f>
        <v>0</v>
      </c>
      <c r="CO40" s="728">
        <f>AM40-[28]T5!AM40</f>
        <v>0</v>
      </c>
      <c r="CP40" s="728">
        <f>AN40-[28]T5!AN40</f>
        <v>0</v>
      </c>
      <c r="CQ40" s="728">
        <f>AO40-[28]T5!AO40</f>
        <v>0</v>
      </c>
      <c r="CR40" s="728">
        <f>AP40-[28]T5!AP40</f>
        <v>0</v>
      </c>
      <c r="CS40" s="728">
        <f>AQ40-[28]T5!AQ40</f>
        <v>0</v>
      </c>
      <c r="CT40" s="728">
        <f>AR40-[28]T5!AR40</f>
        <v>0</v>
      </c>
      <c r="CU40" s="728">
        <f>AS40-[28]T5!AS40</f>
        <v>0</v>
      </c>
      <c r="CV40" s="728">
        <f>AT40-[28]T5!AT40</f>
        <v>0</v>
      </c>
      <c r="CW40" s="728">
        <f>AU40-[28]T5!AU40</f>
        <v>0</v>
      </c>
      <c r="CX40" s="728">
        <f>AV40-[28]T5!AV40</f>
        <v>0</v>
      </c>
      <c r="CY40" s="728">
        <f>AW40-[28]T5!AW40</f>
        <v>0</v>
      </c>
      <c r="CZ40" s="728">
        <f>AX40-[28]T5!AX40</f>
        <v>0</v>
      </c>
      <c r="DA40" s="728">
        <f>AY40-[28]T5!AY40</f>
        <v>0</v>
      </c>
      <c r="DB40" s="728">
        <f>AZ40-[28]T5!AZ40</f>
        <v>0</v>
      </c>
      <c r="DC40" s="728">
        <f>BA40-[28]T5!BA40</f>
        <v>0</v>
      </c>
      <c r="DD40" s="728">
        <f>BB40-[28]T5!BB40</f>
        <v>0</v>
      </c>
      <c r="DE40" s="384"/>
      <c r="DF40" s="384"/>
      <c r="DG40" s="271"/>
      <c r="DH40" s="271"/>
      <c r="DI40" s="271"/>
      <c r="DJ40" s="271"/>
      <c r="DK40" s="271"/>
      <c r="DL40" s="271"/>
      <c r="DM40" s="271"/>
      <c r="DN40" s="271"/>
      <c r="DO40" s="271"/>
      <c r="DP40" s="271"/>
      <c r="DQ40" s="271"/>
      <c r="DR40" s="271"/>
      <c r="DS40" s="271"/>
      <c r="DT40" s="271"/>
      <c r="DU40" s="271"/>
      <c r="DV40" s="271"/>
      <c r="DW40" s="271"/>
      <c r="DX40" s="271"/>
      <c r="DY40" s="271"/>
      <c r="DZ40" s="271"/>
      <c r="EA40" s="271"/>
      <c r="EB40" s="271"/>
      <c r="EC40" s="271"/>
      <c r="ED40" s="271"/>
      <c r="EE40" s="271"/>
      <c r="EF40" s="271"/>
      <c r="EG40" s="271"/>
      <c r="EH40" s="271"/>
      <c r="EI40" s="271"/>
      <c r="EJ40" s="271"/>
      <c r="EK40" s="271"/>
      <c r="EL40" s="271"/>
      <c r="EM40" s="271"/>
      <c r="EN40" s="271"/>
      <c r="EO40" s="271"/>
      <c r="EP40" s="271"/>
      <c r="EQ40" s="271"/>
      <c r="ER40" s="271"/>
      <c r="ES40" s="271"/>
      <c r="ET40" s="271"/>
      <c r="EU40" s="271"/>
      <c r="EV40" s="271"/>
      <c r="EW40" s="271"/>
      <c r="EX40" s="271"/>
      <c r="EY40" s="271"/>
      <c r="EZ40" s="271"/>
      <c r="FA40" s="271"/>
      <c r="FB40" s="271"/>
      <c r="FC40" s="271"/>
      <c r="FD40" s="271"/>
      <c r="FE40" s="271"/>
      <c r="FF40" s="271"/>
      <c r="FG40" s="271"/>
      <c r="FH40" s="346"/>
      <c r="FI40" s="369"/>
      <c r="FJ40" s="370"/>
      <c r="FK40" s="370"/>
      <c r="FL40" s="370"/>
      <c r="FM40" s="370"/>
      <c r="FN40" s="370"/>
      <c r="FO40" s="370"/>
      <c r="FP40" s="370"/>
      <c r="FQ40" s="370"/>
      <c r="FR40" s="370"/>
      <c r="FS40" s="273"/>
      <c r="FT40" s="273"/>
      <c r="FV40" s="371"/>
      <c r="FW40" s="273"/>
      <c r="FX40" s="273"/>
    </row>
    <row r="41" spans="1:180" ht="28.5" customHeight="1">
      <c r="A41" s="376"/>
      <c r="B41" s="401" t="s">
        <v>41</v>
      </c>
      <c r="C41" s="357" t="s">
        <v>42</v>
      </c>
      <c r="D41" s="301">
        <v>2393939</v>
      </c>
      <c r="E41" s="293">
        <v>0</v>
      </c>
      <c r="F41" s="292">
        <v>2393939</v>
      </c>
      <c r="G41" s="294">
        <v>520939</v>
      </c>
      <c r="H41" s="295">
        <v>1873000</v>
      </c>
      <c r="I41" s="296">
        <v>242020</v>
      </c>
      <c r="J41" s="382">
        <v>57470</v>
      </c>
      <c r="K41" s="383">
        <v>184550</v>
      </c>
      <c r="L41" s="301">
        <v>2635959</v>
      </c>
      <c r="M41" s="294">
        <v>578409</v>
      </c>
      <c r="N41" s="295">
        <v>2057550</v>
      </c>
      <c r="O41" s="301">
        <v>0</v>
      </c>
      <c r="P41" s="382"/>
      <c r="Q41" s="383"/>
      <c r="R41" s="301">
        <v>2635959</v>
      </c>
      <c r="S41" s="294">
        <v>578409</v>
      </c>
      <c r="T41" s="295">
        <v>2057550</v>
      </c>
      <c r="U41" s="296">
        <v>10000</v>
      </c>
      <c r="V41" s="382">
        <v>-47335</v>
      </c>
      <c r="W41" s="383">
        <v>57335</v>
      </c>
      <c r="X41" s="301">
        <v>2645959</v>
      </c>
      <c r="Y41" s="294">
        <v>531074</v>
      </c>
      <c r="Z41" s="295">
        <v>2114885</v>
      </c>
      <c r="AA41" s="301">
        <v>0</v>
      </c>
      <c r="AB41" s="382"/>
      <c r="AC41" s="383"/>
      <c r="AD41" s="346">
        <v>2645959</v>
      </c>
      <c r="AE41" s="294">
        <v>531074</v>
      </c>
      <c r="AF41" s="295">
        <v>2114885</v>
      </c>
      <c r="AG41" s="296">
        <v>62000</v>
      </c>
      <c r="AH41" s="382">
        <v>24269</v>
      </c>
      <c r="AI41" s="383">
        <v>37731</v>
      </c>
      <c r="AJ41" s="301">
        <v>2707959</v>
      </c>
      <c r="AK41" s="294">
        <v>555343</v>
      </c>
      <c r="AL41" s="295">
        <v>2152616</v>
      </c>
      <c r="AM41" s="296">
        <v>0</v>
      </c>
      <c r="AN41" s="382">
        <v>10370</v>
      </c>
      <c r="AO41" s="383">
        <v>-10370</v>
      </c>
      <c r="AP41" s="301">
        <v>2707959</v>
      </c>
      <c r="AQ41" s="294">
        <v>565713</v>
      </c>
      <c r="AR41" s="295">
        <v>2142246</v>
      </c>
      <c r="AS41" s="296">
        <v>0</v>
      </c>
      <c r="AT41" s="382">
        <v>1460</v>
      </c>
      <c r="AU41" s="383">
        <v>-1460</v>
      </c>
      <c r="AV41" s="301">
        <v>2707959</v>
      </c>
      <c r="AW41" s="294">
        <v>567173</v>
      </c>
      <c r="AX41" s="295">
        <v>2140786</v>
      </c>
      <c r="AY41" s="392">
        <v>0</v>
      </c>
      <c r="AZ41" s="393">
        <v>1400</v>
      </c>
      <c r="BA41" s="301">
        <v>-1400</v>
      </c>
      <c r="BB41" s="301">
        <v>2707959</v>
      </c>
      <c r="BC41" s="301">
        <v>568573</v>
      </c>
      <c r="BD41" s="301">
        <v>2139386</v>
      </c>
      <c r="BE41" s="301"/>
      <c r="BF41" s="728">
        <f>D41-[28]T5!D41</f>
        <v>0</v>
      </c>
      <c r="BG41" s="728">
        <f>E41-[28]T5!E41</f>
        <v>0</v>
      </c>
      <c r="BH41" s="728">
        <f>F41-[28]T5!F41</f>
        <v>0</v>
      </c>
      <c r="BI41" s="728">
        <f>G41-[28]T5!G41</f>
        <v>0</v>
      </c>
      <c r="BJ41" s="728">
        <f>H41-[28]T5!H41</f>
        <v>0</v>
      </c>
      <c r="BK41" s="728">
        <f>I41-[28]T5!I41</f>
        <v>0</v>
      </c>
      <c r="BL41" s="728">
        <f>J41-[28]T5!J41</f>
        <v>0</v>
      </c>
      <c r="BM41" s="728">
        <f>K41-[28]T5!K41</f>
        <v>0</v>
      </c>
      <c r="BN41" s="728">
        <f>L41-[28]T5!L41</f>
        <v>0</v>
      </c>
      <c r="BO41" s="728">
        <f>M41-[28]T5!M41</f>
        <v>0</v>
      </c>
      <c r="BP41" s="728">
        <f>N41-[28]T5!N41</f>
        <v>0</v>
      </c>
      <c r="BQ41" s="728">
        <f>O41-[28]T5!O41</f>
        <v>0</v>
      </c>
      <c r="BR41" s="728">
        <f>P41-[28]T5!P41</f>
        <v>0</v>
      </c>
      <c r="BS41" s="728">
        <f>Q41-[28]T5!Q41</f>
        <v>0</v>
      </c>
      <c r="BT41" s="728">
        <f>R41-[28]T5!R41</f>
        <v>0</v>
      </c>
      <c r="BU41" s="728">
        <f>S41-[28]T5!S41</f>
        <v>0</v>
      </c>
      <c r="BV41" s="728">
        <f>T41-[28]T5!T41</f>
        <v>0</v>
      </c>
      <c r="BW41" s="728">
        <f>U41-[28]T5!U41</f>
        <v>0</v>
      </c>
      <c r="BX41" s="728">
        <f>V41-[28]T5!V41</f>
        <v>0</v>
      </c>
      <c r="BY41" s="728">
        <f>W41-[28]T5!W41</f>
        <v>0</v>
      </c>
      <c r="BZ41" s="728">
        <f>X41-[28]T5!X41</f>
        <v>0</v>
      </c>
      <c r="CA41" s="728">
        <f>Y41-[28]T5!Y41</f>
        <v>0</v>
      </c>
      <c r="CB41" s="728">
        <f>Z41-[28]T5!Z41</f>
        <v>0</v>
      </c>
      <c r="CC41" s="728">
        <f>AA41-[28]T5!AA41</f>
        <v>0</v>
      </c>
      <c r="CD41" s="728">
        <f>AB41-[28]T5!AB41</f>
        <v>0</v>
      </c>
      <c r="CE41" s="728">
        <f>AC41-[28]T5!AC41</f>
        <v>0</v>
      </c>
      <c r="CF41" s="728">
        <f>AD41-[28]T5!AD41</f>
        <v>0</v>
      </c>
      <c r="CG41" s="728">
        <f>AE41-[28]T5!AE41</f>
        <v>0</v>
      </c>
      <c r="CH41" s="728">
        <f>AF41-[28]T5!AF41</f>
        <v>0</v>
      </c>
      <c r="CI41" s="728">
        <f>AG41-[28]T5!AG41</f>
        <v>0</v>
      </c>
      <c r="CJ41" s="728">
        <f>AH41-[28]T5!AH41</f>
        <v>0</v>
      </c>
      <c r="CK41" s="728">
        <f>AI41-[28]T5!AI41</f>
        <v>0</v>
      </c>
      <c r="CL41" s="728">
        <f>AJ41-[28]T5!AJ41</f>
        <v>0</v>
      </c>
      <c r="CM41" s="728">
        <f>AK41-[28]T5!AK41</f>
        <v>0</v>
      </c>
      <c r="CN41" s="728">
        <f>AL41-[28]T5!AL41</f>
        <v>0</v>
      </c>
      <c r="CO41" s="728">
        <f>AM41-[28]T5!AM41</f>
        <v>0</v>
      </c>
      <c r="CP41" s="728">
        <f>AN41-[28]T5!AN41</f>
        <v>0</v>
      </c>
      <c r="CQ41" s="728">
        <f>AO41-[28]T5!AO41</f>
        <v>0</v>
      </c>
      <c r="CR41" s="728">
        <f>AP41-[28]T5!AP41</f>
        <v>0</v>
      </c>
      <c r="CS41" s="728">
        <f>AQ41-[28]T5!AQ41</f>
        <v>0</v>
      </c>
      <c r="CT41" s="728">
        <f>AR41-[28]T5!AR41</f>
        <v>0</v>
      </c>
      <c r="CU41" s="728">
        <f>AS41-[28]T5!AS41</f>
        <v>0</v>
      </c>
      <c r="CV41" s="728">
        <f>AT41-[28]T5!AT41</f>
        <v>0</v>
      </c>
      <c r="CW41" s="728">
        <f>AU41-[28]T5!AU41</f>
        <v>0</v>
      </c>
      <c r="CX41" s="728">
        <f>AV41-[28]T5!AV41</f>
        <v>0</v>
      </c>
      <c r="CY41" s="728">
        <f>AW41-[28]T5!AW41</f>
        <v>0</v>
      </c>
      <c r="CZ41" s="728">
        <f>AX41-[28]T5!AX41</f>
        <v>0</v>
      </c>
      <c r="DA41" s="728">
        <f>AY41-[28]T5!AY41</f>
        <v>0</v>
      </c>
      <c r="DB41" s="728">
        <f>AZ41-[28]T5!AZ41</f>
        <v>0</v>
      </c>
      <c r="DC41" s="728">
        <f>BA41-[28]T5!BA41</f>
        <v>0</v>
      </c>
      <c r="DD41" s="728">
        <f>BB41-[28]T5!BB41</f>
        <v>0</v>
      </c>
      <c r="DE41" s="394"/>
      <c r="DF41" s="385"/>
      <c r="DG41" s="271"/>
      <c r="DH41" s="271"/>
      <c r="DI41" s="271"/>
      <c r="DJ41" s="271"/>
      <c r="DK41" s="271"/>
      <c r="DL41" s="271"/>
      <c r="DM41" s="271"/>
      <c r="DN41" s="271"/>
      <c r="DO41" s="271"/>
      <c r="DP41" s="271"/>
      <c r="DQ41" s="271"/>
      <c r="DR41" s="271"/>
      <c r="DS41" s="271"/>
      <c r="DT41" s="271"/>
      <c r="DU41" s="271"/>
      <c r="DV41" s="271"/>
      <c r="DW41" s="271"/>
      <c r="DX41" s="271"/>
      <c r="DY41" s="271"/>
      <c r="DZ41" s="271"/>
      <c r="EA41" s="271"/>
      <c r="EB41" s="271"/>
      <c r="EC41" s="271"/>
      <c r="ED41" s="271"/>
      <c r="EE41" s="271"/>
      <c r="EF41" s="271"/>
      <c r="EG41" s="271"/>
      <c r="EH41" s="271"/>
      <c r="EI41" s="271"/>
      <c r="EJ41" s="271"/>
      <c r="EK41" s="271"/>
      <c r="EL41" s="271"/>
      <c r="EM41" s="271"/>
      <c r="EN41" s="271"/>
      <c r="EO41" s="271"/>
      <c r="EP41" s="271"/>
      <c r="EQ41" s="271"/>
      <c r="ER41" s="271"/>
      <c r="ES41" s="271"/>
      <c r="ET41" s="271"/>
      <c r="EU41" s="271"/>
      <c r="EV41" s="271"/>
      <c r="EW41" s="271"/>
      <c r="EX41" s="271"/>
      <c r="EY41" s="271"/>
      <c r="EZ41" s="271"/>
      <c r="FA41" s="271"/>
      <c r="FB41" s="271"/>
      <c r="FC41" s="271"/>
      <c r="FD41" s="271"/>
      <c r="FE41" s="271"/>
      <c r="FF41" s="271"/>
      <c r="FG41" s="271"/>
      <c r="FH41" s="301"/>
      <c r="FI41" s="369"/>
      <c r="FJ41" s="370"/>
      <c r="FK41" s="370"/>
      <c r="FL41" s="370"/>
      <c r="FM41" s="370"/>
      <c r="FN41" s="370"/>
      <c r="FO41" s="370"/>
      <c r="FP41" s="370"/>
      <c r="FQ41" s="370"/>
      <c r="FR41" s="370"/>
      <c r="FS41" s="273"/>
      <c r="FT41" s="273"/>
      <c r="FV41" s="371"/>
      <c r="FW41" s="273"/>
      <c r="FX41" s="273"/>
    </row>
    <row r="42" spans="1:180" ht="31.5">
      <c r="A42" s="402"/>
      <c r="B42" s="401" t="s">
        <v>43</v>
      </c>
      <c r="C42" s="357" t="s">
        <v>44</v>
      </c>
      <c r="D42" s="301">
        <v>1150000</v>
      </c>
      <c r="E42" s="293">
        <v>0</v>
      </c>
      <c r="F42" s="292">
        <v>1150000</v>
      </c>
      <c r="G42" s="294">
        <v>220000</v>
      </c>
      <c r="H42" s="295">
        <v>930000</v>
      </c>
      <c r="I42" s="296">
        <v>58500</v>
      </c>
      <c r="J42" s="382">
        <v>39750</v>
      </c>
      <c r="K42" s="383">
        <v>18750</v>
      </c>
      <c r="L42" s="301">
        <v>1208500</v>
      </c>
      <c r="M42" s="294">
        <v>259750</v>
      </c>
      <c r="N42" s="295">
        <v>948750</v>
      </c>
      <c r="O42" s="301">
        <v>0</v>
      </c>
      <c r="P42" s="382"/>
      <c r="Q42" s="383"/>
      <c r="R42" s="301">
        <v>1208500</v>
      </c>
      <c r="S42" s="294">
        <v>259750</v>
      </c>
      <c r="T42" s="295">
        <v>948750</v>
      </c>
      <c r="U42" s="296">
        <v>0</v>
      </c>
      <c r="V42" s="382">
        <v>-10180</v>
      </c>
      <c r="W42" s="383">
        <v>10180</v>
      </c>
      <c r="X42" s="301">
        <v>1208500</v>
      </c>
      <c r="Y42" s="294">
        <v>249570</v>
      </c>
      <c r="Z42" s="295">
        <v>958930</v>
      </c>
      <c r="AA42" s="301">
        <v>0</v>
      </c>
      <c r="AB42" s="382"/>
      <c r="AC42" s="383"/>
      <c r="AD42" s="346">
        <v>1208500</v>
      </c>
      <c r="AE42" s="294">
        <v>249570</v>
      </c>
      <c r="AF42" s="295">
        <v>958930</v>
      </c>
      <c r="AG42" s="296">
        <v>-10000</v>
      </c>
      <c r="AH42" s="382">
        <v>-12315</v>
      </c>
      <c r="AI42" s="383">
        <v>2315</v>
      </c>
      <c r="AJ42" s="301">
        <v>1198500</v>
      </c>
      <c r="AK42" s="294">
        <v>237255</v>
      </c>
      <c r="AL42" s="295">
        <v>961245</v>
      </c>
      <c r="AM42" s="296">
        <v>0</v>
      </c>
      <c r="AN42" s="382">
        <v>12076</v>
      </c>
      <c r="AO42" s="383">
        <v>-12076</v>
      </c>
      <c r="AP42" s="301">
        <v>1198500</v>
      </c>
      <c r="AQ42" s="294">
        <v>249331</v>
      </c>
      <c r="AR42" s="295">
        <v>949169</v>
      </c>
      <c r="AS42" s="296">
        <v>0</v>
      </c>
      <c r="AT42" s="382">
        <v>1870</v>
      </c>
      <c r="AU42" s="383">
        <v>-1870</v>
      </c>
      <c r="AV42" s="301">
        <v>1198500</v>
      </c>
      <c r="AW42" s="294">
        <v>251201</v>
      </c>
      <c r="AX42" s="295">
        <v>947299</v>
      </c>
      <c r="AY42" s="392">
        <v>0</v>
      </c>
      <c r="AZ42" s="393">
        <v>600</v>
      </c>
      <c r="BA42" s="301">
        <v>-600</v>
      </c>
      <c r="BB42" s="301">
        <v>1198500</v>
      </c>
      <c r="BC42" s="301">
        <v>251801</v>
      </c>
      <c r="BD42" s="301">
        <v>946699</v>
      </c>
      <c r="BE42" s="301"/>
      <c r="BF42" s="728">
        <f>D42-[28]T5!D42</f>
        <v>0</v>
      </c>
      <c r="BG42" s="728">
        <f>E42-[28]T5!E42</f>
        <v>0</v>
      </c>
      <c r="BH42" s="728">
        <f>F42-[28]T5!F42</f>
        <v>0</v>
      </c>
      <c r="BI42" s="728">
        <f>G42-[28]T5!G42</f>
        <v>0</v>
      </c>
      <c r="BJ42" s="728">
        <f>H42-[28]T5!H42</f>
        <v>0</v>
      </c>
      <c r="BK42" s="728">
        <f>I42-[28]T5!I42</f>
        <v>0</v>
      </c>
      <c r="BL42" s="728">
        <f>J42-[28]T5!J42</f>
        <v>0</v>
      </c>
      <c r="BM42" s="728">
        <f>K42-[28]T5!K42</f>
        <v>0</v>
      </c>
      <c r="BN42" s="728">
        <f>L42-[28]T5!L42</f>
        <v>0</v>
      </c>
      <c r="BO42" s="728">
        <f>M42-[28]T5!M42</f>
        <v>0</v>
      </c>
      <c r="BP42" s="728">
        <f>N42-[28]T5!N42</f>
        <v>0</v>
      </c>
      <c r="BQ42" s="728">
        <f>O42-[28]T5!O42</f>
        <v>0</v>
      </c>
      <c r="BR42" s="728">
        <f>P42-[28]T5!P42</f>
        <v>0</v>
      </c>
      <c r="BS42" s="728">
        <f>Q42-[28]T5!Q42</f>
        <v>0</v>
      </c>
      <c r="BT42" s="728">
        <f>R42-[28]T5!R42</f>
        <v>0</v>
      </c>
      <c r="BU42" s="728">
        <f>S42-[28]T5!S42</f>
        <v>0</v>
      </c>
      <c r="BV42" s="728">
        <f>T42-[28]T5!T42</f>
        <v>0</v>
      </c>
      <c r="BW42" s="728">
        <f>U42-[28]T5!U42</f>
        <v>0</v>
      </c>
      <c r="BX42" s="728">
        <f>V42-[28]T5!V42</f>
        <v>0</v>
      </c>
      <c r="BY42" s="728">
        <f>W42-[28]T5!W42</f>
        <v>0</v>
      </c>
      <c r="BZ42" s="728">
        <f>X42-[28]T5!X42</f>
        <v>0</v>
      </c>
      <c r="CA42" s="728">
        <f>Y42-[28]T5!Y42</f>
        <v>0</v>
      </c>
      <c r="CB42" s="728">
        <f>Z42-[28]T5!Z42</f>
        <v>0</v>
      </c>
      <c r="CC42" s="728">
        <f>AA42-[28]T5!AA42</f>
        <v>0</v>
      </c>
      <c r="CD42" s="728">
        <f>AB42-[28]T5!AB42</f>
        <v>0</v>
      </c>
      <c r="CE42" s="728">
        <f>AC42-[28]T5!AC42</f>
        <v>0</v>
      </c>
      <c r="CF42" s="728">
        <f>AD42-[28]T5!AD42</f>
        <v>0</v>
      </c>
      <c r="CG42" s="728">
        <f>AE42-[28]T5!AE42</f>
        <v>0</v>
      </c>
      <c r="CH42" s="728">
        <f>AF42-[28]T5!AF42</f>
        <v>0</v>
      </c>
      <c r="CI42" s="728">
        <f>AG42-[28]T5!AG42</f>
        <v>0</v>
      </c>
      <c r="CJ42" s="728">
        <f>AH42-[28]T5!AH42</f>
        <v>0</v>
      </c>
      <c r="CK42" s="728">
        <f>AI42-[28]T5!AI42</f>
        <v>0</v>
      </c>
      <c r="CL42" s="728">
        <f>AJ42-[28]T5!AJ42</f>
        <v>0</v>
      </c>
      <c r="CM42" s="728">
        <f>AK42-[28]T5!AK42</f>
        <v>0</v>
      </c>
      <c r="CN42" s="728">
        <f>AL42-[28]T5!AL42</f>
        <v>0</v>
      </c>
      <c r="CO42" s="728">
        <f>AM42-[28]T5!AM42</f>
        <v>0</v>
      </c>
      <c r="CP42" s="728">
        <f>AN42-[28]T5!AN42</f>
        <v>0</v>
      </c>
      <c r="CQ42" s="728">
        <f>AO42-[28]T5!AO42</f>
        <v>0</v>
      </c>
      <c r="CR42" s="728">
        <f>AP42-[28]T5!AP42</f>
        <v>0</v>
      </c>
      <c r="CS42" s="728">
        <f>AQ42-[28]T5!AQ42</f>
        <v>0</v>
      </c>
      <c r="CT42" s="728">
        <f>AR42-[28]T5!AR42</f>
        <v>0</v>
      </c>
      <c r="CU42" s="728">
        <f>AS42-[28]T5!AS42</f>
        <v>0</v>
      </c>
      <c r="CV42" s="728">
        <f>AT42-[28]T5!AT42</f>
        <v>0</v>
      </c>
      <c r="CW42" s="728">
        <f>AU42-[28]T5!AU42</f>
        <v>0</v>
      </c>
      <c r="CX42" s="728">
        <f>AV42-[28]T5!AV42</f>
        <v>0</v>
      </c>
      <c r="CY42" s="728">
        <f>AW42-[28]T5!AW42</f>
        <v>0</v>
      </c>
      <c r="CZ42" s="728">
        <f>AX42-[28]T5!AX42</f>
        <v>0</v>
      </c>
      <c r="DA42" s="728">
        <f>AY42-[28]T5!AY42</f>
        <v>0</v>
      </c>
      <c r="DB42" s="728">
        <f>AZ42-[28]T5!AZ42</f>
        <v>0</v>
      </c>
      <c r="DC42" s="728">
        <f>BA42-[28]T5!BA42</f>
        <v>0</v>
      </c>
      <c r="DD42" s="728">
        <f>BB42-[28]T5!BB42</f>
        <v>0</v>
      </c>
      <c r="DE42" s="394"/>
      <c r="DF42" s="385"/>
      <c r="DG42" s="271"/>
      <c r="DH42" s="271"/>
      <c r="DI42" s="271"/>
      <c r="DJ42" s="271"/>
      <c r="DK42" s="271"/>
      <c r="DL42" s="271"/>
      <c r="DM42" s="271"/>
      <c r="DN42" s="271"/>
      <c r="DO42" s="271"/>
      <c r="DP42" s="271"/>
      <c r="DQ42" s="271"/>
      <c r="DR42" s="271"/>
      <c r="DS42" s="271"/>
      <c r="DT42" s="271"/>
      <c r="DU42" s="271"/>
      <c r="DV42" s="271"/>
      <c r="DW42" s="271"/>
      <c r="DX42" s="271"/>
      <c r="DY42" s="271"/>
      <c r="DZ42" s="271"/>
      <c r="EA42" s="271"/>
      <c r="EB42" s="271"/>
      <c r="EC42" s="271"/>
      <c r="ED42" s="271"/>
      <c r="EE42" s="271"/>
      <c r="EF42" s="271"/>
      <c r="EG42" s="271"/>
      <c r="EH42" s="271"/>
      <c r="EI42" s="271"/>
      <c r="EJ42" s="271"/>
      <c r="EK42" s="271"/>
      <c r="EL42" s="271"/>
      <c r="EM42" s="271"/>
      <c r="EN42" s="271"/>
      <c r="EO42" s="271"/>
      <c r="EP42" s="271"/>
      <c r="EQ42" s="271"/>
      <c r="ER42" s="271"/>
      <c r="ES42" s="271"/>
      <c r="ET42" s="271"/>
      <c r="EU42" s="271"/>
      <c r="EV42" s="271"/>
      <c r="EW42" s="271"/>
      <c r="EX42" s="271"/>
      <c r="EY42" s="271"/>
      <c r="EZ42" s="271"/>
      <c r="FA42" s="271"/>
      <c r="FB42" s="271"/>
      <c r="FC42" s="271"/>
      <c r="FD42" s="271"/>
      <c r="FE42" s="271"/>
      <c r="FF42" s="271"/>
      <c r="FG42" s="271"/>
      <c r="FH42" s="301"/>
      <c r="FI42" s="369"/>
      <c r="FJ42" s="370"/>
      <c r="FK42" s="370"/>
      <c r="FL42" s="370"/>
      <c r="FM42" s="370"/>
      <c r="FN42" s="370"/>
      <c r="FO42" s="370"/>
      <c r="FP42" s="370"/>
      <c r="FQ42" s="370"/>
      <c r="FR42" s="370"/>
      <c r="FS42" s="273"/>
      <c r="FT42" s="273"/>
      <c r="FV42" s="371"/>
      <c r="FW42" s="273"/>
      <c r="FX42" s="273"/>
    </row>
    <row r="43" spans="1:180" ht="27.75" customHeight="1">
      <c r="A43" s="376"/>
      <c r="B43" s="401" t="s">
        <v>45</v>
      </c>
      <c r="C43" s="357" t="s">
        <v>46</v>
      </c>
      <c r="D43" s="301">
        <v>455000</v>
      </c>
      <c r="E43" s="293">
        <v>0</v>
      </c>
      <c r="F43" s="292">
        <v>455000</v>
      </c>
      <c r="G43" s="294">
        <v>78000</v>
      </c>
      <c r="H43" s="295">
        <v>377000</v>
      </c>
      <c r="I43" s="296">
        <v>34480</v>
      </c>
      <c r="J43" s="382">
        <v>13700</v>
      </c>
      <c r="K43" s="383">
        <v>20780</v>
      </c>
      <c r="L43" s="301">
        <v>489480</v>
      </c>
      <c r="M43" s="294">
        <v>91700</v>
      </c>
      <c r="N43" s="295">
        <v>397780</v>
      </c>
      <c r="O43" s="301">
        <v>0</v>
      </c>
      <c r="P43" s="382"/>
      <c r="Q43" s="383"/>
      <c r="R43" s="301">
        <v>489480</v>
      </c>
      <c r="S43" s="294">
        <v>91700</v>
      </c>
      <c r="T43" s="295">
        <v>397780</v>
      </c>
      <c r="U43" s="296">
        <v>0</v>
      </c>
      <c r="V43" s="382">
        <v>-3500</v>
      </c>
      <c r="W43" s="383">
        <v>3500</v>
      </c>
      <c r="X43" s="301">
        <v>489480</v>
      </c>
      <c r="Y43" s="294">
        <v>88200</v>
      </c>
      <c r="Z43" s="295">
        <v>401280</v>
      </c>
      <c r="AA43" s="301">
        <v>0</v>
      </c>
      <c r="AB43" s="382"/>
      <c r="AC43" s="383"/>
      <c r="AD43" s="346">
        <v>489480</v>
      </c>
      <c r="AE43" s="294">
        <v>88200</v>
      </c>
      <c r="AF43" s="295">
        <v>401280</v>
      </c>
      <c r="AG43" s="296">
        <v>-17000</v>
      </c>
      <c r="AH43" s="382">
        <v>-4790</v>
      </c>
      <c r="AI43" s="383">
        <v>-12210</v>
      </c>
      <c r="AJ43" s="301">
        <v>472480</v>
      </c>
      <c r="AK43" s="294">
        <v>83410</v>
      </c>
      <c r="AL43" s="295">
        <v>389070</v>
      </c>
      <c r="AM43" s="296">
        <v>0</v>
      </c>
      <c r="AN43" s="382">
        <v>8471</v>
      </c>
      <c r="AO43" s="383">
        <v>-8471</v>
      </c>
      <c r="AP43" s="301">
        <v>472480</v>
      </c>
      <c r="AQ43" s="294">
        <v>91881</v>
      </c>
      <c r="AR43" s="295">
        <v>380599</v>
      </c>
      <c r="AS43" s="296">
        <v>0</v>
      </c>
      <c r="AT43" s="382">
        <v>795</v>
      </c>
      <c r="AU43" s="383">
        <v>-795</v>
      </c>
      <c r="AV43" s="301">
        <v>472480</v>
      </c>
      <c r="AW43" s="294">
        <v>92676</v>
      </c>
      <c r="AX43" s="295">
        <v>379804</v>
      </c>
      <c r="AY43" s="392">
        <v>0</v>
      </c>
      <c r="AZ43" s="393">
        <v>700</v>
      </c>
      <c r="BA43" s="301">
        <v>-700</v>
      </c>
      <c r="BB43" s="301">
        <v>472480</v>
      </c>
      <c r="BC43" s="301">
        <v>93376</v>
      </c>
      <c r="BD43" s="301">
        <v>379104</v>
      </c>
      <c r="BE43" s="301"/>
      <c r="BF43" s="728">
        <f>D43-[28]T5!D43</f>
        <v>0</v>
      </c>
      <c r="BG43" s="728">
        <f>E43-[28]T5!E43</f>
        <v>0</v>
      </c>
      <c r="BH43" s="728">
        <f>F43-[28]T5!F43</f>
        <v>0</v>
      </c>
      <c r="BI43" s="728">
        <f>G43-[28]T5!G43</f>
        <v>0</v>
      </c>
      <c r="BJ43" s="728">
        <f>H43-[28]T5!H43</f>
        <v>0</v>
      </c>
      <c r="BK43" s="728">
        <f>I43-[28]T5!I43</f>
        <v>0</v>
      </c>
      <c r="BL43" s="728">
        <f>J43-[28]T5!J43</f>
        <v>0</v>
      </c>
      <c r="BM43" s="728">
        <f>K43-[28]T5!K43</f>
        <v>0</v>
      </c>
      <c r="BN43" s="728">
        <f>L43-[28]T5!L43</f>
        <v>0</v>
      </c>
      <c r="BO43" s="728">
        <f>M43-[28]T5!M43</f>
        <v>0</v>
      </c>
      <c r="BP43" s="728">
        <f>N43-[28]T5!N43</f>
        <v>0</v>
      </c>
      <c r="BQ43" s="728">
        <f>O43-[28]T5!O43</f>
        <v>0</v>
      </c>
      <c r="BR43" s="728">
        <f>P43-[28]T5!P43</f>
        <v>0</v>
      </c>
      <c r="BS43" s="728">
        <f>Q43-[28]T5!Q43</f>
        <v>0</v>
      </c>
      <c r="BT43" s="728">
        <f>R43-[28]T5!R43</f>
        <v>0</v>
      </c>
      <c r="BU43" s="728">
        <f>S43-[28]T5!S43</f>
        <v>0</v>
      </c>
      <c r="BV43" s="728">
        <f>T43-[28]T5!T43</f>
        <v>0</v>
      </c>
      <c r="BW43" s="728">
        <f>U43-[28]T5!U43</f>
        <v>0</v>
      </c>
      <c r="BX43" s="728">
        <f>V43-[28]T5!V43</f>
        <v>0</v>
      </c>
      <c r="BY43" s="728">
        <f>W43-[28]T5!W43</f>
        <v>0</v>
      </c>
      <c r="BZ43" s="728">
        <f>X43-[28]T5!X43</f>
        <v>0</v>
      </c>
      <c r="CA43" s="728">
        <f>Y43-[28]T5!Y43</f>
        <v>0</v>
      </c>
      <c r="CB43" s="728">
        <f>Z43-[28]T5!Z43</f>
        <v>0</v>
      </c>
      <c r="CC43" s="728">
        <f>AA43-[28]T5!AA43</f>
        <v>0</v>
      </c>
      <c r="CD43" s="728">
        <f>AB43-[28]T5!AB43</f>
        <v>0</v>
      </c>
      <c r="CE43" s="728">
        <f>AC43-[28]T5!AC43</f>
        <v>0</v>
      </c>
      <c r="CF43" s="728">
        <f>AD43-[28]T5!AD43</f>
        <v>0</v>
      </c>
      <c r="CG43" s="728">
        <f>AE43-[28]T5!AE43</f>
        <v>0</v>
      </c>
      <c r="CH43" s="728">
        <f>AF43-[28]T5!AF43</f>
        <v>0</v>
      </c>
      <c r="CI43" s="728">
        <f>AG43-[28]T5!AG43</f>
        <v>0</v>
      </c>
      <c r="CJ43" s="728">
        <f>AH43-[28]T5!AH43</f>
        <v>0</v>
      </c>
      <c r="CK43" s="728">
        <f>AI43-[28]T5!AI43</f>
        <v>0</v>
      </c>
      <c r="CL43" s="728">
        <f>AJ43-[28]T5!AJ43</f>
        <v>0</v>
      </c>
      <c r="CM43" s="728">
        <f>AK43-[28]T5!AK43</f>
        <v>0</v>
      </c>
      <c r="CN43" s="728">
        <f>AL43-[28]T5!AL43</f>
        <v>0</v>
      </c>
      <c r="CO43" s="728">
        <f>AM43-[28]T5!AM43</f>
        <v>0</v>
      </c>
      <c r="CP43" s="728">
        <f>AN43-[28]T5!AN43</f>
        <v>0</v>
      </c>
      <c r="CQ43" s="728">
        <f>AO43-[28]T5!AO43</f>
        <v>0</v>
      </c>
      <c r="CR43" s="728">
        <f>AP43-[28]T5!AP43</f>
        <v>0</v>
      </c>
      <c r="CS43" s="728">
        <f>AQ43-[28]T5!AQ43</f>
        <v>0</v>
      </c>
      <c r="CT43" s="728">
        <f>AR43-[28]T5!AR43</f>
        <v>0</v>
      </c>
      <c r="CU43" s="728">
        <f>AS43-[28]T5!AS43</f>
        <v>0</v>
      </c>
      <c r="CV43" s="728">
        <f>AT43-[28]T5!AT43</f>
        <v>0</v>
      </c>
      <c r="CW43" s="728">
        <f>AU43-[28]T5!AU43</f>
        <v>0</v>
      </c>
      <c r="CX43" s="728">
        <f>AV43-[28]T5!AV43</f>
        <v>0</v>
      </c>
      <c r="CY43" s="728">
        <f>AW43-[28]T5!AW43</f>
        <v>0</v>
      </c>
      <c r="CZ43" s="728">
        <f>AX43-[28]T5!AX43</f>
        <v>0</v>
      </c>
      <c r="DA43" s="728">
        <f>AY43-[28]T5!AY43</f>
        <v>0</v>
      </c>
      <c r="DB43" s="728">
        <f>AZ43-[28]T5!AZ43</f>
        <v>0</v>
      </c>
      <c r="DC43" s="728">
        <f>BA43-[28]T5!BA43</f>
        <v>0</v>
      </c>
      <c r="DD43" s="728">
        <f>BB43-[28]T5!BB43</f>
        <v>0</v>
      </c>
      <c r="DE43" s="394"/>
      <c r="DF43" s="385"/>
      <c r="DG43" s="271"/>
      <c r="DH43" s="271"/>
      <c r="DI43" s="271"/>
      <c r="DJ43" s="271"/>
      <c r="DK43" s="271"/>
      <c r="DL43" s="271"/>
      <c r="DM43" s="271"/>
      <c r="DN43" s="271"/>
      <c r="DO43" s="271"/>
      <c r="DP43" s="271"/>
      <c r="DQ43" s="271"/>
      <c r="DR43" s="271"/>
      <c r="DS43" s="271"/>
      <c r="DT43" s="271"/>
      <c r="DU43" s="271"/>
      <c r="DV43" s="271"/>
      <c r="DW43" s="271"/>
      <c r="DX43" s="271"/>
      <c r="DY43" s="271"/>
      <c r="DZ43" s="271"/>
      <c r="EA43" s="271"/>
      <c r="EB43" s="271"/>
      <c r="EC43" s="271"/>
      <c r="ED43" s="271"/>
      <c r="EE43" s="271"/>
      <c r="EF43" s="271"/>
      <c r="EG43" s="271"/>
      <c r="EH43" s="271"/>
      <c r="EI43" s="271"/>
      <c r="EJ43" s="271"/>
      <c r="EK43" s="271"/>
      <c r="EL43" s="271"/>
      <c r="EM43" s="271"/>
      <c r="EN43" s="271"/>
      <c r="EO43" s="271"/>
      <c r="EP43" s="271"/>
      <c r="EQ43" s="271"/>
      <c r="ER43" s="271"/>
      <c r="ES43" s="271"/>
      <c r="ET43" s="271"/>
      <c r="EU43" s="271"/>
      <c r="EV43" s="271"/>
      <c r="EW43" s="271"/>
      <c r="EX43" s="271"/>
      <c r="EY43" s="271"/>
      <c r="EZ43" s="271"/>
      <c r="FA43" s="271"/>
      <c r="FB43" s="271"/>
      <c r="FC43" s="271"/>
      <c r="FD43" s="271"/>
      <c r="FE43" s="271"/>
      <c r="FF43" s="271"/>
      <c r="FG43" s="271"/>
      <c r="FH43" s="301"/>
      <c r="FI43" s="369"/>
      <c r="FJ43" s="370"/>
      <c r="FK43" s="370"/>
      <c r="FL43" s="370"/>
      <c r="FM43" s="370"/>
      <c r="FN43" s="370"/>
      <c r="FO43" s="370"/>
      <c r="FP43" s="370"/>
      <c r="FQ43" s="370"/>
      <c r="FR43" s="370"/>
      <c r="FS43" s="273"/>
      <c r="FT43" s="273"/>
      <c r="FV43" s="371"/>
      <c r="FW43" s="273"/>
      <c r="FX43" s="273"/>
    </row>
    <row r="44" spans="1:180" ht="31.5">
      <c r="A44" s="399" t="s">
        <v>47</v>
      </c>
      <c r="B44" s="377" t="s">
        <v>448</v>
      </c>
      <c r="C44" s="357" t="s">
        <v>48</v>
      </c>
      <c r="D44" s="378">
        <v>22111288</v>
      </c>
      <c r="E44" s="349">
        <v>-1140000</v>
      </c>
      <c r="F44" s="378">
        <v>20971288</v>
      </c>
      <c r="G44" s="378">
        <v>16011285.630000001</v>
      </c>
      <c r="H44" s="378">
        <v>4960002.37</v>
      </c>
      <c r="I44" s="349">
        <v>-395000</v>
      </c>
      <c r="J44" s="378">
        <v>-399800</v>
      </c>
      <c r="K44" s="378">
        <v>4800</v>
      </c>
      <c r="L44" s="378">
        <v>20576288</v>
      </c>
      <c r="M44" s="378">
        <v>15611485.630000001</v>
      </c>
      <c r="N44" s="378">
        <v>4964802.37</v>
      </c>
      <c r="O44" s="378">
        <v>0</v>
      </c>
      <c r="P44" s="378">
        <v>0</v>
      </c>
      <c r="Q44" s="378">
        <v>0</v>
      </c>
      <c r="R44" s="378">
        <v>20576288</v>
      </c>
      <c r="S44" s="378">
        <v>15611485.630000001</v>
      </c>
      <c r="T44" s="378">
        <v>4964802.37</v>
      </c>
      <c r="U44" s="349">
        <v>-25000</v>
      </c>
      <c r="V44" s="378">
        <v>-49781</v>
      </c>
      <c r="W44" s="378">
        <v>24781</v>
      </c>
      <c r="X44" s="378">
        <v>20551288</v>
      </c>
      <c r="Y44" s="378">
        <v>15561704.630000001</v>
      </c>
      <c r="Z44" s="378">
        <v>4989583.37</v>
      </c>
      <c r="AA44" s="378">
        <v>0</v>
      </c>
      <c r="AB44" s="378">
        <v>0</v>
      </c>
      <c r="AC44" s="378">
        <v>0</v>
      </c>
      <c r="AD44" s="378">
        <v>20551288</v>
      </c>
      <c r="AE44" s="378">
        <v>15561704.630000001</v>
      </c>
      <c r="AF44" s="378">
        <v>4989583.37</v>
      </c>
      <c r="AG44" s="349">
        <v>-8125000</v>
      </c>
      <c r="AH44" s="378">
        <v>-8042553</v>
      </c>
      <c r="AI44" s="378">
        <v>-82447</v>
      </c>
      <c r="AJ44" s="378">
        <v>12426288</v>
      </c>
      <c r="AK44" s="378">
        <v>7519151.6299999999</v>
      </c>
      <c r="AL44" s="378">
        <v>4907136.37</v>
      </c>
      <c r="AM44" s="349">
        <v>0</v>
      </c>
      <c r="AN44" s="378">
        <v>222967</v>
      </c>
      <c r="AO44" s="378">
        <v>-222967</v>
      </c>
      <c r="AP44" s="378">
        <v>12426288</v>
      </c>
      <c r="AQ44" s="378">
        <v>7742118.6299999999</v>
      </c>
      <c r="AR44" s="378">
        <v>4684169.37</v>
      </c>
      <c r="AS44" s="349">
        <v>-2510000</v>
      </c>
      <c r="AT44" s="378">
        <v>-2255137</v>
      </c>
      <c r="AU44" s="378">
        <v>-254863</v>
      </c>
      <c r="AV44" s="378">
        <v>9916288</v>
      </c>
      <c r="AW44" s="378">
        <v>5486981.6299999999</v>
      </c>
      <c r="AX44" s="378">
        <v>4429306.37</v>
      </c>
      <c r="AY44" s="349">
        <v>-34000</v>
      </c>
      <c r="AZ44" s="378">
        <v>-36700</v>
      </c>
      <c r="BA44" s="378">
        <v>2700</v>
      </c>
      <c r="BB44" s="378">
        <v>9882288</v>
      </c>
      <c r="BC44" s="378">
        <v>5450281.6299999999</v>
      </c>
      <c r="BD44" s="378">
        <v>4432006.37</v>
      </c>
      <c r="BE44" s="378"/>
      <c r="BF44" s="728">
        <f>D44-[28]T5!D44</f>
        <v>0</v>
      </c>
      <c r="BG44" s="728">
        <f>E44-[28]T5!E44</f>
        <v>0</v>
      </c>
      <c r="BH44" s="728">
        <f>F44-[28]T5!F44</f>
        <v>0</v>
      </c>
      <c r="BI44" s="728">
        <f>G44-[28]T5!G44</f>
        <v>0</v>
      </c>
      <c r="BJ44" s="728">
        <f>H44-[28]T5!H44</f>
        <v>0</v>
      </c>
      <c r="BK44" s="728">
        <f>I44-[28]T5!I44</f>
        <v>0</v>
      </c>
      <c r="BL44" s="728">
        <f>J44-[28]T5!J44</f>
        <v>0</v>
      </c>
      <c r="BM44" s="728">
        <f>K44-[28]T5!K44</f>
        <v>0</v>
      </c>
      <c r="BN44" s="728">
        <f>L44-[28]T5!L44</f>
        <v>0</v>
      </c>
      <c r="BO44" s="728">
        <f>M44-[28]T5!M44</f>
        <v>0</v>
      </c>
      <c r="BP44" s="728">
        <f>N44-[28]T5!N44</f>
        <v>0</v>
      </c>
      <c r="BQ44" s="728">
        <f>O44-[28]T5!O44</f>
        <v>0</v>
      </c>
      <c r="BR44" s="728">
        <f>P44-[28]T5!P44</f>
        <v>0</v>
      </c>
      <c r="BS44" s="728">
        <f>Q44-[28]T5!Q44</f>
        <v>0</v>
      </c>
      <c r="BT44" s="728">
        <f>R44-[28]T5!R44</f>
        <v>0</v>
      </c>
      <c r="BU44" s="728">
        <f>S44-[28]T5!S44</f>
        <v>0</v>
      </c>
      <c r="BV44" s="728">
        <f>T44-[28]T5!T44</f>
        <v>0</v>
      </c>
      <c r="BW44" s="728">
        <f>U44-[28]T5!U44</f>
        <v>0</v>
      </c>
      <c r="BX44" s="728">
        <f>V44-[28]T5!V44</f>
        <v>0</v>
      </c>
      <c r="BY44" s="728">
        <f>W44-[28]T5!W44</f>
        <v>0</v>
      </c>
      <c r="BZ44" s="728">
        <f>X44-[28]T5!X44</f>
        <v>0</v>
      </c>
      <c r="CA44" s="728">
        <f>Y44-[28]T5!Y44</f>
        <v>0</v>
      </c>
      <c r="CB44" s="728">
        <f>Z44-[28]T5!Z44</f>
        <v>0</v>
      </c>
      <c r="CC44" s="728">
        <f>AA44-[28]T5!AA44</f>
        <v>0</v>
      </c>
      <c r="CD44" s="728">
        <f>AB44-[28]T5!AB44</f>
        <v>0</v>
      </c>
      <c r="CE44" s="728">
        <f>AC44-[28]T5!AC44</f>
        <v>0</v>
      </c>
      <c r="CF44" s="728">
        <f>AD44-[28]T5!AD44</f>
        <v>0</v>
      </c>
      <c r="CG44" s="728">
        <f>AE44-[28]T5!AE44</f>
        <v>0</v>
      </c>
      <c r="CH44" s="728">
        <f>AF44-[28]T5!AF44</f>
        <v>0</v>
      </c>
      <c r="CI44" s="728">
        <f>AG44-[28]T5!AG44</f>
        <v>0</v>
      </c>
      <c r="CJ44" s="728">
        <f>AH44-[28]T5!AH44</f>
        <v>0</v>
      </c>
      <c r="CK44" s="728">
        <f>AI44-[28]T5!AI44</f>
        <v>0</v>
      </c>
      <c r="CL44" s="728">
        <f>AJ44-[28]T5!AJ44</f>
        <v>0</v>
      </c>
      <c r="CM44" s="728">
        <f>AK44-[28]T5!AK44</f>
        <v>0</v>
      </c>
      <c r="CN44" s="728">
        <f>AL44-[28]T5!AL44</f>
        <v>0</v>
      </c>
      <c r="CO44" s="728">
        <f>AM44-[28]T5!AM44</f>
        <v>0</v>
      </c>
      <c r="CP44" s="728">
        <f>AN44-[28]T5!AN44</f>
        <v>0</v>
      </c>
      <c r="CQ44" s="728">
        <f>AO44-[28]T5!AO44</f>
        <v>0</v>
      </c>
      <c r="CR44" s="728">
        <f>AP44-[28]T5!AP44</f>
        <v>0</v>
      </c>
      <c r="CS44" s="728">
        <f>AQ44-[28]T5!AQ44</f>
        <v>0</v>
      </c>
      <c r="CT44" s="728">
        <f>AR44-[28]T5!AR44</f>
        <v>0</v>
      </c>
      <c r="CU44" s="728">
        <f>AS44-[28]T5!AS44</f>
        <v>0</v>
      </c>
      <c r="CV44" s="728">
        <f>AT44-[28]T5!AT44</f>
        <v>0</v>
      </c>
      <c r="CW44" s="728">
        <f>AU44-[28]T5!AU44</f>
        <v>0</v>
      </c>
      <c r="CX44" s="728">
        <f>AV44-[28]T5!AV44</f>
        <v>0</v>
      </c>
      <c r="CY44" s="728">
        <f>AW44-[28]T5!AW44</f>
        <v>0</v>
      </c>
      <c r="CZ44" s="728">
        <f>AX44-[28]T5!AX44</f>
        <v>0</v>
      </c>
      <c r="DA44" s="728">
        <f>AY44-[28]T5!AY44</f>
        <v>0</v>
      </c>
      <c r="DB44" s="728">
        <f>AZ44-[28]T5!AZ44</f>
        <v>0</v>
      </c>
      <c r="DC44" s="728">
        <f>BA44-[28]T5!BA44</f>
        <v>0</v>
      </c>
      <c r="DD44" s="728">
        <f>BB44-[28]T5!BB44</f>
        <v>0</v>
      </c>
      <c r="DE44" s="379"/>
      <c r="DF44" s="379"/>
      <c r="DG44" s="271"/>
      <c r="DH44" s="271"/>
      <c r="DI44" s="271"/>
      <c r="DJ44" s="271"/>
      <c r="DK44" s="271"/>
      <c r="DL44" s="271"/>
      <c r="DM44" s="271"/>
      <c r="DN44" s="271"/>
      <c r="DO44" s="271"/>
      <c r="DP44" s="271"/>
      <c r="DQ44" s="271"/>
      <c r="DR44" s="271"/>
      <c r="DS44" s="271"/>
      <c r="DT44" s="271"/>
      <c r="DU44" s="271"/>
      <c r="DV44" s="271"/>
      <c r="DW44" s="271"/>
      <c r="DX44" s="271"/>
      <c r="DY44" s="271"/>
      <c r="DZ44" s="271"/>
      <c r="EA44" s="271"/>
      <c r="EB44" s="271"/>
      <c r="EC44" s="271"/>
      <c r="ED44" s="271"/>
      <c r="EE44" s="271"/>
      <c r="EF44" s="271"/>
      <c r="EG44" s="271"/>
      <c r="EH44" s="271"/>
      <c r="EI44" s="271"/>
      <c r="EJ44" s="271"/>
      <c r="EK44" s="271"/>
      <c r="EL44" s="271"/>
      <c r="EM44" s="271"/>
      <c r="EN44" s="271"/>
      <c r="EO44" s="271"/>
      <c r="EP44" s="271"/>
      <c r="EQ44" s="271"/>
      <c r="ER44" s="271"/>
      <c r="ES44" s="271"/>
      <c r="ET44" s="271"/>
      <c r="EU44" s="271"/>
      <c r="EV44" s="271"/>
      <c r="EW44" s="271"/>
      <c r="EX44" s="271"/>
      <c r="EY44" s="271"/>
      <c r="EZ44" s="271"/>
      <c r="FA44" s="271"/>
      <c r="FB44" s="271"/>
      <c r="FC44" s="271"/>
      <c r="FD44" s="271"/>
      <c r="FE44" s="271"/>
      <c r="FF44" s="271"/>
      <c r="FG44" s="271"/>
      <c r="FH44" s="346"/>
      <c r="FI44" s="369"/>
      <c r="FJ44" s="370"/>
      <c r="FK44" s="370"/>
      <c r="FL44" s="370"/>
      <c r="FM44" s="370"/>
      <c r="FN44" s="370"/>
      <c r="FO44" s="370"/>
      <c r="FP44" s="370"/>
      <c r="FQ44" s="370"/>
      <c r="FR44" s="370"/>
      <c r="FS44" s="273"/>
      <c r="FT44" s="273"/>
      <c r="FV44" s="371"/>
      <c r="FW44" s="273"/>
      <c r="FX44" s="273"/>
    </row>
    <row r="45" spans="1:180">
      <c r="A45" s="399"/>
      <c r="B45" s="401" t="s">
        <v>330</v>
      </c>
      <c r="C45" s="291" t="s">
        <v>50</v>
      </c>
      <c r="D45" s="301">
        <v>1140000</v>
      </c>
      <c r="E45" s="293">
        <v>-1140000</v>
      </c>
      <c r="F45" s="292">
        <v>0</v>
      </c>
      <c r="G45" s="294">
        <v>0</v>
      </c>
      <c r="H45" s="295">
        <v>0</v>
      </c>
      <c r="I45" s="296">
        <v>0</v>
      </c>
      <c r="J45" s="382">
        <v>0</v>
      </c>
      <c r="K45" s="383">
        <v>0</v>
      </c>
      <c r="L45" s="301">
        <v>0</v>
      </c>
      <c r="M45" s="294">
        <v>0</v>
      </c>
      <c r="N45" s="295">
        <v>0</v>
      </c>
      <c r="O45" s="301">
        <v>0</v>
      </c>
      <c r="P45" s="382"/>
      <c r="Q45" s="383"/>
      <c r="R45" s="301">
        <v>0</v>
      </c>
      <c r="S45" s="294">
        <v>0</v>
      </c>
      <c r="T45" s="295">
        <v>0</v>
      </c>
      <c r="U45" s="296">
        <v>0</v>
      </c>
      <c r="V45" s="382">
        <v>0</v>
      </c>
      <c r="W45" s="383">
        <v>0</v>
      </c>
      <c r="X45" s="301">
        <v>0</v>
      </c>
      <c r="Y45" s="294">
        <v>0</v>
      </c>
      <c r="Z45" s="295">
        <v>0</v>
      </c>
      <c r="AA45" s="301">
        <v>0</v>
      </c>
      <c r="AB45" s="403"/>
      <c r="AC45" s="404"/>
      <c r="AD45" s="346">
        <v>0</v>
      </c>
      <c r="AE45" s="294">
        <v>0</v>
      </c>
      <c r="AF45" s="295">
        <v>0</v>
      </c>
      <c r="AG45" s="296">
        <v>0</v>
      </c>
      <c r="AH45" s="403">
        <v>0</v>
      </c>
      <c r="AI45" s="404">
        <v>0</v>
      </c>
      <c r="AJ45" s="301">
        <v>0</v>
      </c>
      <c r="AK45" s="294">
        <v>0</v>
      </c>
      <c r="AL45" s="295">
        <v>0</v>
      </c>
      <c r="AM45" s="296">
        <v>0</v>
      </c>
      <c r="AN45" s="403">
        <v>0</v>
      </c>
      <c r="AO45" s="404">
        <v>0</v>
      </c>
      <c r="AP45" s="301">
        <v>0</v>
      </c>
      <c r="AQ45" s="294">
        <v>0</v>
      </c>
      <c r="AR45" s="295">
        <v>0</v>
      </c>
      <c r="AS45" s="296">
        <v>0</v>
      </c>
      <c r="AT45" s="403">
        <v>0</v>
      </c>
      <c r="AU45" s="404">
        <v>0</v>
      </c>
      <c r="AV45" s="301">
        <v>0</v>
      </c>
      <c r="AW45" s="294">
        <v>0</v>
      </c>
      <c r="AX45" s="295">
        <v>0</v>
      </c>
      <c r="AY45" s="392">
        <v>0</v>
      </c>
      <c r="AZ45" s="301">
        <v>0</v>
      </c>
      <c r="BA45" s="301">
        <v>0</v>
      </c>
      <c r="BB45" s="301">
        <v>0</v>
      </c>
      <c r="BC45" s="301">
        <v>0</v>
      </c>
      <c r="BD45" s="301">
        <v>0</v>
      </c>
      <c r="BE45" s="301"/>
      <c r="BF45" s="728">
        <f>D45-[28]T5!D45</f>
        <v>0</v>
      </c>
      <c r="BG45" s="728">
        <f>E45-[28]T5!E45</f>
        <v>0</v>
      </c>
      <c r="BH45" s="728">
        <f>F45-[28]T5!F45</f>
        <v>0</v>
      </c>
      <c r="BI45" s="728">
        <f>G45-[28]T5!G45</f>
        <v>0</v>
      </c>
      <c r="BJ45" s="728">
        <f>H45-[28]T5!H45</f>
        <v>0</v>
      </c>
      <c r="BK45" s="728">
        <f>I45-[28]T5!I45</f>
        <v>0</v>
      </c>
      <c r="BL45" s="728">
        <f>J45-[28]T5!J45</f>
        <v>0</v>
      </c>
      <c r="BM45" s="728">
        <f>K45-[28]T5!K45</f>
        <v>0</v>
      </c>
      <c r="BN45" s="728">
        <f>L45-[28]T5!L45</f>
        <v>0</v>
      </c>
      <c r="BO45" s="728">
        <f>M45-[28]T5!M45</f>
        <v>0</v>
      </c>
      <c r="BP45" s="728">
        <f>N45-[28]T5!N45</f>
        <v>0</v>
      </c>
      <c r="BQ45" s="728">
        <f>O45-[28]T5!O45</f>
        <v>0</v>
      </c>
      <c r="BR45" s="728">
        <f>P45-[28]T5!P45</f>
        <v>0</v>
      </c>
      <c r="BS45" s="728">
        <f>Q45-[28]T5!Q45</f>
        <v>0</v>
      </c>
      <c r="BT45" s="728">
        <f>R45-[28]T5!R45</f>
        <v>0</v>
      </c>
      <c r="BU45" s="728">
        <f>S45-[28]T5!S45</f>
        <v>0</v>
      </c>
      <c r="BV45" s="728">
        <f>T45-[28]T5!T45</f>
        <v>0</v>
      </c>
      <c r="BW45" s="728">
        <f>U45-[28]T5!U45</f>
        <v>0</v>
      </c>
      <c r="BX45" s="728">
        <f>V45-[28]T5!V45</f>
        <v>0</v>
      </c>
      <c r="BY45" s="728">
        <f>W45-[28]T5!W45</f>
        <v>0</v>
      </c>
      <c r="BZ45" s="728">
        <f>X45-[28]T5!X45</f>
        <v>0</v>
      </c>
      <c r="CA45" s="728">
        <f>Y45-[28]T5!Y45</f>
        <v>0</v>
      </c>
      <c r="CB45" s="728">
        <f>Z45-[28]T5!Z45</f>
        <v>0</v>
      </c>
      <c r="CC45" s="728">
        <f>AA45-[28]T5!AA45</f>
        <v>0</v>
      </c>
      <c r="CD45" s="728">
        <f>AB45-[28]T5!AB45</f>
        <v>0</v>
      </c>
      <c r="CE45" s="728">
        <f>AC45-[28]T5!AC45</f>
        <v>0</v>
      </c>
      <c r="CF45" s="728">
        <f>AD45-[28]T5!AD45</f>
        <v>0</v>
      </c>
      <c r="CG45" s="728">
        <f>AE45-[28]T5!AE45</f>
        <v>0</v>
      </c>
      <c r="CH45" s="728">
        <f>AF45-[28]T5!AF45</f>
        <v>0</v>
      </c>
      <c r="CI45" s="728">
        <f>AG45-[28]T5!AG45</f>
        <v>0</v>
      </c>
      <c r="CJ45" s="728">
        <f>AH45-[28]T5!AH45</f>
        <v>0</v>
      </c>
      <c r="CK45" s="728">
        <f>AI45-[28]T5!AI45</f>
        <v>0</v>
      </c>
      <c r="CL45" s="728">
        <f>AJ45-[28]T5!AJ45</f>
        <v>0</v>
      </c>
      <c r="CM45" s="728">
        <f>AK45-[28]T5!AK45</f>
        <v>0</v>
      </c>
      <c r="CN45" s="728">
        <f>AL45-[28]T5!AL45</f>
        <v>0</v>
      </c>
      <c r="CO45" s="728">
        <f>AM45-[28]T5!AM45</f>
        <v>0</v>
      </c>
      <c r="CP45" s="728">
        <f>AN45-[28]T5!AN45</f>
        <v>0</v>
      </c>
      <c r="CQ45" s="728">
        <f>AO45-[28]T5!AO45</f>
        <v>0</v>
      </c>
      <c r="CR45" s="728">
        <f>AP45-[28]T5!AP45</f>
        <v>0</v>
      </c>
      <c r="CS45" s="728">
        <f>AQ45-[28]T5!AQ45</f>
        <v>0</v>
      </c>
      <c r="CT45" s="728">
        <f>AR45-[28]T5!AR45</f>
        <v>0</v>
      </c>
      <c r="CU45" s="728">
        <f>AS45-[28]T5!AS45</f>
        <v>0</v>
      </c>
      <c r="CV45" s="728">
        <f>AT45-[28]T5!AT45</f>
        <v>0</v>
      </c>
      <c r="CW45" s="728">
        <f>AU45-[28]T5!AU45</f>
        <v>0</v>
      </c>
      <c r="CX45" s="728">
        <f>AV45-[28]T5!AV45</f>
        <v>0</v>
      </c>
      <c r="CY45" s="728">
        <f>AW45-[28]T5!AW45</f>
        <v>0</v>
      </c>
      <c r="CZ45" s="728">
        <f>AX45-[28]T5!AX45</f>
        <v>0</v>
      </c>
      <c r="DA45" s="728">
        <f>AY45-[28]T5!AY45</f>
        <v>0</v>
      </c>
      <c r="DB45" s="728">
        <f>AZ45-[28]T5!AZ45</f>
        <v>0</v>
      </c>
      <c r="DC45" s="728">
        <f>BA45-[28]T5!BA45</f>
        <v>0</v>
      </c>
      <c r="DD45" s="728">
        <f>BB45-[28]T5!BB45</f>
        <v>0</v>
      </c>
      <c r="DE45" s="394"/>
      <c r="DF45" s="385"/>
      <c r="DG45" s="271"/>
      <c r="DH45" s="271"/>
      <c r="DI45" s="271"/>
      <c r="DJ45" s="271"/>
      <c r="DK45" s="271"/>
      <c r="DL45" s="271"/>
      <c r="DM45" s="271"/>
      <c r="DN45" s="271"/>
      <c r="DO45" s="271"/>
      <c r="DP45" s="271"/>
      <c r="DQ45" s="271"/>
      <c r="DR45" s="271"/>
      <c r="DS45" s="271"/>
      <c r="DT45" s="271"/>
      <c r="DU45" s="271"/>
      <c r="DV45" s="271"/>
      <c r="DW45" s="271"/>
      <c r="DX45" s="271"/>
      <c r="DY45" s="271"/>
      <c r="DZ45" s="271"/>
      <c r="EA45" s="271"/>
      <c r="EB45" s="271"/>
      <c r="EC45" s="271"/>
      <c r="ED45" s="271"/>
      <c r="EE45" s="271"/>
      <c r="EF45" s="271"/>
      <c r="EG45" s="271"/>
      <c r="EH45" s="271"/>
      <c r="EI45" s="271"/>
      <c r="EJ45" s="271"/>
      <c r="EK45" s="271"/>
      <c r="EL45" s="271"/>
      <c r="EM45" s="271"/>
      <c r="EN45" s="271"/>
      <c r="EO45" s="271"/>
      <c r="EP45" s="271"/>
      <c r="EQ45" s="271"/>
      <c r="ER45" s="271"/>
      <c r="ES45" s="271"/>
      <c r="ET45" s="271"/>
      <c r="EU45" s="271"/>
      <c r="EV45" s="271"/>
      <c r="EW45" s="271"/>
      <c r="EX45" s="271"/>
      <c r="EY45" s="271"/>
      <c r="EZ45" s="271"/>
      <c r="FA45" s="271"/>
      <c r="FB45" s="271"/>
      <c r="FC45" s="271"/>
      <c r="FD45" s="271"/>
      <c r="FE45" s="271"/>
      <c r="FF45" s="271"/>
      <c r="FG45" s="271"/>
      <c r="FH45" s="301"/>
      <c r="FI45" s="369"/>
      <c r="FJ45" s="370"/>
      <c r="FK45" s="370"/>
      <c r="FL45" s="370"/>
      <c r="FM45" s="370"/>
      <c r="FN45" s="370"/>
      <c r="FO45" s="370"/>
      <c r="FP45" s="370"/>
      <c r="FQ45" s="370"/>
      <c r="FR45" s="370"/>
      <c r="FS45" s="273"/>
      <c r="FT45" s="273"/>
      <c r="FV45" s="371"/>
      <c r="FW45" s="273"/>
      <c r="FX45" s="273"/>
    </row>
    <row r="46" spans="1:180" ht="31.5">
      <c r="A46" s="391"/>
      <c r="B46" s="401" t="s">
        <v>331</v>
      </c>
      <c r="C46" s="291" t="s">
        <v>52</v>
      </c>
      <c r="D46" s="301">
        <v>100000</v>
      </c>
      <c r="E46" s="293">
        <v>0</v>
      </c>
      <c r="F46" s="292">
        <v>100000</v>
      </c>
      <c r="G46" s="294">
        <v>44000</v>
      </c>
      <c r="H46" s="295">
        <v>56000</v>
      </c>
      <c r="I46" s="296">
        <v>0</v>
      </c>
      <c r="J46" s="382">
        <v>0</v>
      </c>
      <c r="K46" s="383">
        <v>0</v>
      </c>
      <c r="L46" s="301">
        <v>100000</v>
      </c>
      <c r="M46" s="294">
        <v>44000</v>
      </c>
      <c r="N46" s="295">
        <v>56000</v>
      </c>
      <c r="O46" s="301">
        <v>0</v>
      </c>
      <c r="P46" s="382"/>
      <c r="Q46" s="383"/>
      <c r="R46" s="301">
        <v>100000</v>
      </c>
      <c r="S46" s="294">
        <v>44000</v>
      </c>
      <c r="T46" s="295">
        <v>56000</v>
      </c>
      <c r="U46" s="296">
        <v>0</v>
      </c>
      <c r="V46" s="382">
        <v>0</v>
      </c>
      <c r="W46" s="383">
        <v>0</v>
      </c>
      <c r="X46" s="301">
        <v>100000</v>
      </c>
      <c r="Y46" s="294">
        <v>44000</v>
      </c>
      <c r="Z46" s="295">
        <v>56000</v>
      </c>
      <c r="AA46" s="301">
        <v>0</v>
      </c>
      <c r="AB46" s="382"/>
      <c r="AC46" s="383"/>
      <c r="AD46" s="346">
        <v>100000</v>
      </c>
      <c r="AE46" s="294">
        <v>44000</v>
      </c>
      <c r="AF46" s="295">
        <v>56000</v>
      </c>
      <c r="AG46" s="296">
        <v>-50000</v>
      </c>
      <c r="AH46" s="382">
        <v>-19104</v>
      </c>
      <c r="AI46" s="383">
        <v>-30896</v>
      </c>
      <c r="AJ46" s="301">
        <v>50000</v>
      </c>
      <c r="AK46" s="294">
        <v>24896</v>
      </c>
      <c r="AL46" s="295">
        <v>25104</v>
      </c>
      <c r="AM46" s="296">
        <v>0</v>
      </c>
      <c r="AN46" s="382">
        <v>12251</v>
      </c>
      <c r="AO46" s="383">
        <v>-12251</v>
      </c>
      <c r="AP46" s="301">
        <v>50000</v>
      </c>
      <c r="AQ46" s="294">
        <v>37147</v>
      </c>
      <c r="AR46" s="295">
        <v>12853</v>
      </c>
      <c r="AS46" s="296">
        <v>-39000</v>
      </c>
      <c r="AT46" s="382">
        <v>-34150</v>
      </c>
      <c r="AU46" s="383">
        <v>-4850</v>
      </c>
      <c r="AV46" s="301">
        <v>11000</v>
      </c>
      <c r="AW46" s="294">
        <v>2997</v>
      </c>
      <c r="AX46" s="295">
        <v>8003</v>
      </c>
      <c r="AY46" s="392">
        <v>0</v>
      </c>
      <c r="AZ46" s="301">
        <v>100</v>
      </c>
      <c r="BA46" s="301">
        <v>-100</v>
      </c>
      <c r="BB46" s="301">
        <v>11000</v>
      </c>
      <c r="BC46" s="301">
        <v>3097</v>
      </c>
      <c r="BD46" s="301">
        <v>7903</v>
      </c>
      <c r="BE46" s="301"/>
      <c r="BF46" s="728">
        <f>D46-[28]T5!D46</f>
        <v>0</v>
      </c>
      <c r="BG46" s="728">
        <f>E46-[28]T5!E46</f>
        <v>0</v>
      </c>
      <c r="BH46" s="728">
        <f>F46-[28]T5!F46</f>
        <v>0</v>
      </c>
      <c r="BI46" s="728">
        <f>G46-[28]T5!G46</f>
        <v>0</v>
      </c>
      <c r="BJ46" s="728">
        <f>H46-[28]T5!H46</f>
        <v>0</v>
      </c>
      <c r="BK46" s="728">
        <f>I46-[28]T5!I46</f>
        <v>0</v>
      </c>
      <c r="BL46" s="728">
        <f>J46-[28]T5!J46</f>
        <v>0</v>
      </c>
      <c r="BM46" s="728">
        <f>K46-[28]T5!K46</f>
        <v>0</v>
      </c>
      <c r="BN46" s="728">
        <f>L46-[28]T5!L46</f>
        <v>0</v>
      </c>
      <c r="BO46" s="728">
        <f>M46-[28]T5!M46</f>
        <v>0</v>
      </c>
      <c r="BP46" s="728">
        <f>N46-[28]T5!N46</f>
        <v>0</v>
      </c>
      <c r="BQ46" s="728">
        <f>O46-[28]T5!O46</f>
        <v>0</v>
      </c>
      <c r="BR46" s="728">
        <f>P46-[28]T5!P46</f>
        <v>0</v>
      </c>
      <c r="BS46" s="728">
        <f>Q46-[28]T5!Q46</f>
        <v>0</v>
      </c>
      <c r="BT46" s="728">
        <f>R46-[28]T5!R46</f>
        <v>0</v>
      </c>
      <c r="BU46" s="728">
        <f>S46-[28]T5!S46</f>
        <v>0</v>
      </c>
      <c r="BV46" s="728">
        <f>T46-[28]T5!T46</f>
        <v>0</v>
      </c>
      <c r="BW46" s="728">
        <f>U46-[28]T5!U46</f>
        <v>0</v>
      </c>
      <c r="BX46" s="728">
        <f>V46-[28]T5!V46</f>
        <v>0</v>
      </c>
      <c r="BY46" s="728">
        <f>W46-[28]T5!W46</f>
        <v>0</v>
      </c>
      <c r="BZ46" s="728">
        <f>X46-[28]T5!X46</f>
        <v>0</v>
      </c>
      <c r="CA46" s="728">
        <f>Y46-[28]T5!Y46</f>
        <v>0</v>
      </c>
      <c r="CB46" s="728">
        <f>Z46-[28]T5!Z46</f>
        <v>0</v>
      </c>
      <c r="CC46" s="728">
        <f>AA46-[28]T5!AA46</f>
        <v>0</v>
      </c>
      <c r="CD46" s="728">
        <f>AB46-[28]T5!AB46</f>
        <v>0</v>
      </c>
      <c r="CE46" s="728">
        <f>AC46-[28]T5!AC46</f>
        <v>0</v>
      </c>
      <c r="CF46" s="728">
        <f>AD46-[28]T5!AD46</f>
        <v>0</v>
      </c>
      <c r="CG46" s="728">
        <f>AE46-[28]T5!AE46</f>
        <v>0</v>
      </c>
      <c r="CH46" s="728">
        <f>AF46-[28]T5!AF46</f>
        <v>0</v>
      </c>
      <c r="CI46" s="728">
        <f>AG46-[28]T5!AG46</f>
        <v>0</v>
      </c>
      <c r="CJ46" s="728">
        <f>AH46-[28]T5!AH46</f>
        <v>0</v>
      </c>
      <c r="CK46" s="728">
        <f>AI46-[28]T5!AI46</f>
        <v>0</v>
      </c>
      <c r="CL46" s="728">
        <f>AJ46-[28]T5!AJ46</f>
        <v>0</v>
      </c>
      <c r="CM46" s="728">
        <f>AK46-[28]T5!AK46</f>
        <v>0</v>
      </c>
      <c r="CN46" s="728">
        <f>AL46-[28]T5!AL46</f>
        <v>0</v>
      </c>
      <c r="CO46" s="728">
        <f>AM46-[28]T5!AM46</f>
        <v>0</v>
      </c>
      <c r="CP46" s="728">
        <f>AN46-[28]T5!AN46</f>
        <v>0</v>
      </c>
      <c r="CQ46" s="728">
        <f>AO46-[28]T5!AO46</f>
        <v>0</v>
      </c>
      <c r="CR46" s="728">
        <f>AP46-[28]T5!AP46</f>
        <v>0</v>
      </c>
      <c r="CS46" s="728">
        <f>AQ46-[28]T5!AQ46</f>
        <v>0</v>
      </c>
      <c r="CT46" s="728">
        <f>AR46-[28]T5!AR46</f>
        <v>0</v>
      </c>
      <c r="CU46" s="728">
        <f>AS46-[28]T5!AS46</f>
        <v>0</v>
      </c>
      <c r="CV46" s="728">
        <f>AT46-[28]T5!AT46</f>
        <v>0</v>
      </c>
      <c r="CW46" s="728">
        <f>AU46-[28]T5!AU46</f>
        <v>0</v>
      </c>
      <c r="CX46" s="728">
        <f>AV46-[28]T5!AV46</f>
        <v>0</v>
      </c>
      <c r="CY46" s="728">
        <f>AW46-[28]T5!AW46</f>
        <v>0</v>
      </c>
      <c r="CZ46" s="728">
        <f>AX46-[28]T5!AX46</f>
        <v>0</v>
      </c>
      <c r="DA46" s="728">
        <f>AY46-[28]T5!AY46</f>
        <v>0</v>
      </c>
      <c r="DB46" s="728">
        <f>AZ46-[28]T5!AZ46</f>
        <v>0</v>
      </c>
      <c r="DC46" s="728">
        <f>BA46-[28]T5!BA46</f>
        <v>0</v>
      </c>
      <c r="DD46" s="728">
        <f>BB46-[28]T5!BB46</f>
        <v>0</v>
      </c>
      <c r="DE46" s="394"/>
      <c r="DF46" s="385"/>
      <c r="DG46" s="271"/>
      <c r="DH46" s="271"/>
      <c r="DI46" s="271"/>
      <c r="DJ46" s="271"/>
      <c r="DK46" s="271"/>
      <c r="DL46" s="271"/>
      <c r="DM46" s="271"/>
      <c r="DN46" s="271"/>
      <c r="DO46" s="271"/>
      <c r="DP46" s="271"/>
      <c r="DQ46" s="271"/>
      <c r="DR46" s="271"/>
      <c r="DS46" s="271"/>
      <c r="DT46" s="271"/>
      <c r="DU46" s="271"/>
      <c r="DV46" s="271"/>
      <c r="DW46" s="271"/>
      <c r="DX46" s="271"/>
      <c r="DY46" s="271"/>
      <c r="DZ46" s="271"/>
      <c r="EA46" s="271"/>
      <c r="EB46" s="271"/>
      <c r="EC46" s="271"/>
      <c r="ED46" s="271"/>
      <c r="EE46" s="271"/>
      <c r="EF46" s="271"/>
      <c r="EG46" s="271"/>
      <c r="EH46" s="271"/>
      <c r="EI46" s="271"/>
      <c r="EJ46" s="271"/>
      <c r="EK46" s="271"/>
      <c r="EL46" s="271"/>
      <c r="EM46" s="271"/>
      <c r="EN46" s="271"/>
      <c r="EO46" s="271"/>
      <c r="EP46" s="271"/>
      <c r="EQ46" s="271"/>
      <c r="ER46" s="271"/>
      <c r="ES46" s="271"/>
      <c r="ET46" s="271"/>
      <c r="EU46" s="271"/>
      <c r="EV46" s="271"/>
      <c r="EW46" s="271"/>
      <c r="EX46" s="271"/>
      <c r="EY46" s="271"/>
      <c r="EZ46" s="271"/>
      <c r="FA46" s="271"/>
      <c r="FB46" s="271"/>
      <c r="FC46" s="271"/>
      <c r="FD46" s="271"/>
      <c r="FE46" s="271"/>
      <c r="FF46" s="271"/>
      <c r="FG46" s="271"/>
      <c r="FH46" s="301"/>
      <c r="FI46" s="369"/>
      <c r="FJ46" s="370"/>
      <c r="FK46" s="370"/>
      <c r="FL46" s="370"/>
      <c r="FM46" s="370"/>
      <c r="FN46" s="370"/>
      <c r="FO46" s="370"/>
      <c r="FP46" s="370"/>
      <c r="FQ46" s="370"/>
      <c r="FR46" s="370"/>
      <c r="FS46" s="273"/>
      <c r="FT46" s="273"/>
      <c r="FV46" s="371"/>
      <c r="FW46" s="273"/>
      <c r="FX46" s="273"/>
    </row>
    <row r="47" spans="1:180">
      <c r="A47" s="391"/>
      <c r="B47" s="401" t="s">
        <v>332</v>
      </c>
      <c r="C47" s="291" t="s">
        <v>54</v>
      </c>
      <c r="D47" s="301">
        <v>1450000</v>
      </c>
      <c r="E47" s="293">
        <v>0</v>
      </c>
      <c r="F47" s="292">
        <v>1450000</v>
      </c>
      <c r="G47" s="294">
        <v>572000</v>
      </c>
      <c r="H47" s="295">
        <v>878000</v>
      </c>
      <c r="I47" s="296">
        <v>0</v>
      </c>
      <c r="J47" s="382">
        <v>-3800</v>
      </c>
      <c r="K47" s="383">
        <v>3800</v>
      </c>
      <c r="L47" s="301">
        <v>1450000</v>
      </c>
      <c r="M47" s="294">
        <v>568200</v>
      </c>
      <c r="N47" s="295">
        <v>881800</v>
      </c>
      <c r="O47" s="301">
        <v>0</v>
      </c>
      <c r="P47" s="382"/>
      <c r="Q47" s="383"/>
      <c r="R47" s="301">
        <v>1450000</v>
      </c>
      <c r="S47" s="294">
        <v>568200</v>
      </c>
      <c r="T47" s="295">
        <v>881800</v>
      </c>
      <c r="U47" s="296">
        <v>0</v>
      </c>
      <c r="V47" s="382">
        <v>-1000</v>
      </c>
      <c r="W47" s="383">
        <v>1000</v>
      </c>
      <c r="X47" s="301">
        <v>1450000</v>
      </c>
      <c r="Y47" s="294">
        <v>567200</v>
      </c>
      <c r="Z47" s="295">
        <v>882800</v>
      </c>
      <c r="AA47" s="301">
        <v>0</v>
      </c>
      <c r="AB47" s="382"/>
      <c r="AC47" s="383"/>
      <c r="AD47" s="346">
        <v>1450000</v>
      </c>
      <c r="AE47" s="294">
        <v>567200</v>
      </c>
      <c r="AF47" s="295">
        <v>882800</v>
      </c>
      <c r="AG47" s="296">
        <v>-200000</v>
      </c>
      <c r="AH47" s="382">
        <v>-158327</v>
      </c>
      <c r="AI47" s="383">
        <v>-41673</v>
      </c>
      <c r="AJ47" s="301">
        <v>1250000</v>
      </c>
      <c r="AK47" s="294">
        <v>408873</v>
      </c>
      <c r="AL47" s="295">
        <v>841127</v>
      </c>
      <c r="AM47" s="296">
        <v>0</v>
      </c>
      <c r="AN47" s="382">
        <v>15820</v>
      </c>
      <c r="AO47" s="383">
        <v>-15820</v>
      </c>
      <c r="AP47" s="301">
        <v>1250000</v>
      </c>
      <c r="AQ47" s="294">
        <v>424693</v>
      </c>
      <c r="AR47" s="295">
        <v>825307</v>
      </c>
      <c r="AS47" s="296">
        <v>-50000</v>
      </c>
      <c r="AT47" s="382">
        <v>-30000</v>
      </c>
      <c r="AU47" s="383">
        <v>-20000</v>
      </c>
      <c r="AV47" s="301">
        <v>1200000</v>
      </c>
      <c r="AW47" s="294">
        <v>394693</v>
      </c>
      <c r="AX47" s="295">
        <v>805307</v>
      </c>
      <c r="AY47" s="392">
        <v>0</v>
      </c>
      <c r="AZ47" s="301">
        <v>3200</v>
      </c>
      <c r="BA47" s="301">
        <v>-3200</v>
      </c>
      <c r="BB47" s="301">
        <v>1200000</v>
      </c>
      <c r="BC47" s="301">
        <v>397893</v>
      </c>
      <c r="BD47" s="301">
        <v>802107</v>
      </c>
      <c r="BE47" s="301"/>
      <c r="BF47" s="728">
        <f>D47-[28]T5!D47</f>
        <v>0</v>
      </c>
      <c r="BG47" s="728">
        <f>E47-[28]T5!E47</f>
        <v>0</v>
      </c>
      <c r="BH47" s="728">
        <f>F47-[28]T5!F47</f>
        <v>0</v>
      </c>
      <c r="BI47" s="728">
        <f>G47-[28]T5!G47</f>
        <v>0</v>
      </c>
      <c r="BJ47" s="728">
        <f>H47-[28]T5!H47</f>
        <v>0</v>
      </c>
      <c r="BK47" s="728">
        <f>I47-[28]T5!I47</f>
        <v>0</v>
      </c>
      <c r="BL47" s="728">
        <f>J47-[28]T5!J47</f>
        <v>0</v>
      </c>
      <c r="BM47" s="728">
        <f>K47-[28]T5!K47</f>
        <v>0</v>
      </c>
      <c r="BN47" s="728">
        <f>L47-[28]T5!L47</f>
        <v>0</v>
      </c>
      <c r="BO47" s="728">
        <f>M47-[28]T5!M47</f>
        <v>0</v>
      </c>
      <c r="BP47" s="728">
        <f>N47-[28]T5!N47</f>
        <v>0</v>
      </c>
      <c r="BQ47" s="728">
        <f>O47-[28]T5!O47</f>
        <v>0</v>
      </c>
      <c r="BR47" s="728">
        <f>P47-[28]T5!P47</f>
        <v>0</v>
      </c>
      <c r="BS47" s="728">
        <f>Q47-[28]T5!Q47</f>
        <v>0</v>
      </c>
      <c r="BT47" s="728">
        <f>R47-[28]T5!R47</f>
        <v>0</v>
      </c>
      <c r="BU47" s="728">
        <f>S47-[28]T5!S47</f>
        <v>0</v>
      </c>
      <c r="BV47" s="728">
        <f>T47-[28]T5!T47</f>
        <v>0</v>
      </c>
      <c r="BW47" s="728">
        <f>U47-[28]T5!U47</f>
        <v>0</v>
      </c>
      <c r="BX47" s="728">
        <f>V47-[28]T5!V47</f>
        <v>0</v>
      </c>
      <c r="BY47" s="728">
        <f>W47-[28]T5!W47</f>
        <v>0</v>
      </c>
      <c r="BZ47" s="728">
        <f>X47-[28]T5!X47</f>
        <v>0</v>
      </c>
      <c r="CA47" s="728">
        <f>Y47-[28]T5!Y47</f>
        <v>0</v>
      </c>
      <c r="CB47" s="728">
        <f>Z47-[28]T5!Z47</f>
        <v>0</v>
      </c>
      <c r="CC47" s="728">
        <f>AA47-[28]T5!AA47</f>
        <v>0</v>
      </c>
      <c r="CD47" s="728">
        <f>AB47-[28]T5!AB47</f>
        <v>0</v>
      </c>
      <c r="CE47" s="728">
        <f>AC47-[28]T5!AC47</f>
        <v>0</v>
      </c>
      <c r="CF47" s="728">
        <f>AD47-[28]T5!AD47</f>
        <v>0</v>
      </c>
      <c r="CG47" s="728">
        <f>AE47-[28]T5!AE47</f>
        <v>0</v>
      </c>
      <c r="CH47" s="728">
        <f>AF47-[28]T5!AF47</f>
        <v>0</v>
      </c>
      <c r="CI47" s="728">
        <f>AG47-[28]T5!AG47</f>
        <v>0</v>
      </c>
      <c r="CJ47" s="728">
        <f>AH47-[28]T5!AH47</f>
        <v>0</v>
      </c>
      <c r="CK47" s="728">
        <f>AI47-[28]T5!AI47</f>
        <v>0</v>
      </c>
      <c r="CL47" s="728">
        <f>AJ47-[28]T5!AJ47</f>
        <v>0</v>
      </c>
      <c r="CM47" s="728">
        <f>AK47-[28]T5!AK47</f>
        <v>0</v>
      </c>
      <c r="CN47" s="728">
        <f>AL47-[28]T5!AL47</f>
        <v>0</v>
      </c>
      <c r="CO47" s="728">
        <f>AM47-[28]T5!AM47</f>
        <v>0</v>
      </c>
      <c r="CP47" s="728">
        <f>AN47-[28]T5!AN47</f>
        <v>0</v>
      </c>
      <c r="CQ47" s="728">
        <f>AO47-[28]T5!AO47</f>
        <v>0</v>
      </c>
      <c r="CR47" s="728">
        <f>AP47-[28]T5!AP47</f>
        <v>0</v>
      </c>
      <c r="CS47" s="728">
        <f>AQ47-[28]T5!AQ47</f>
        <v>0</v>
      </c>
      <c r="CT47" s="728">
        <f>AR47-[28]T5!AR47</f>
        <v>0</v>
      </c>
      <c r="CU47" s="728">
        <f>AS47-[28]T5!AS47</f>
        <v>0</v>
      </c>
      <c r="CV47" s="728">
        <f>AT47-[28]T5!AT47</f>
        <v>0</v>
      </c>
      <c r="CW47" s="728">
        <f>AU47-[28]T5!AU47</f>
        <v>0</v>
      </c>
      <c r="CX47" s="728">
        <f>AV47-[28]T5!AV47</f>
        <v>0</v>
      </c>
      <c r="CY47" s="728">
        <f>AW47-[28]T5!AW47</f>
        <v>0</v>
      </c>
      <c r="CZ47" s="728">
        <f>AX47-[28]T5!AX47</f>
        <v>0</v>
      </c>
      <c r="DA47" s="728">
        <f>AY47-[28]T5!AY47</f>
        <v>0</v>
      </c>
      <c r="DB47" s="728">
        <f>AZ47-[28]T5!AZ47</f>
        <v>0</v>
      </c>
      <c r="DC47" s="728">
        <f>BA47-[28]T5!BA47</f>
        <v>0</v>
      </c>
      <c r="DD47" s="728">
        <f>BB47-[28]T5!BB47</f>
        <v>0</v>
      </c>
      <c r="DE47" s="394"/>
      <c r="DF47" s="385"/>
      <c r="DG47" s="271"/>
      <c r="DH47" s="271"/>
      <c r="DI47" s="271"/>
      <c r="DJ47" s="271"/>
      <c r="DK47" s="271"/>
      <c r="DL47" s="271"/>
      <c r="DM47" s="271"/>
      <c r="DN47" s="271"/>
      <c r="DO47" s="271"/>
      <c r="DP47" s="271"/>
      <c r="DQ47" s="271"/>
      <c r="DR47" s="271"/>
      <c r="DS47" s="271"/>
      <c r="DT47" s="271"/>
      <c r="DU47" s="271"/>
      <c r="DV47" s="271"/>
      <c r="DW47" s="271"/>
      <c r="DX47" s="271"/>
      <c r="DY47" s="271"/>
      <c r="DZ47" s="271"/>
      <c r="EA47" s="271"/>
      <c r="EB47" s="271"/>
      <c r="EC47" s="271"/>
      <c r="ED47" s="271"/>
      <c r="EE47" s="271"/>
      <c r="EF47" s="271"/>
      <c r="EG47" s="271"/>
      <c r="EH47" s="271"/>
      <c r="EI47" s="271"/>
      <c r="EJ47" s="271"/>
      <c r="EK47" s="271"/>
      <c r="EL47" s="271"/>
      <c r="EM47" s="271"/>
      <c r="EN47" s="271"/>
      <c r="EO47" s="271"/>
      <c r="EP47" s="271"/>
      <c r="EQ47" s="271"/>
      <c r="ER47" s="271"/>
      <c r="ES47" s="271"/>
      <c r="ET47" s="271"/>
      <c r="EU47" s="271"/>
      <c r="EV47" s="271"/>
      <c r="EW47" s="271"/>
      <c r="EX47" s="271"/>
      <c r="EY47" s="271"/>
      <c r="EZ47" s="271"/>
      <c r="FA47" s="271"/>
      <c r="FB47" s="271"/>
      <c r="FC47" s="271"/>
      <c r="FD47" s="271"/>
      <c r="FE47" s="271"/>
      <c r="FF47" s="271"/>
      <c r="FG47" s="271"/>
      <c r="FH47" s="301"/>
      <c r="FI47" s="369"/>
      <c r="FJ47" s="370"/>
      <c r="FK47" s="370"/>
      <c r="FL47" s="370"/>
      <c r="FM47" s="370"/>
      <c r="FN47" s="370"/>
      <c r="FO47" s="370"/>
      <c r="FP47" s="370"/>
      <c r="FQ47" s="370"/>
      <c r="FR47" s="370"/>
      <c r="FS47" s="273"/>
      <c r="FT47" s="273"/>
      <c r="FV47" s="371"/>
      <c r="FW47" s="273"/>
      <c r="FX47" s="273"/>
    </row>
    <row r="48" spans="1:180">
      <c r="A48" s="391"/>
      <c r="B48" s="401" t="s">
        <v>333</v>
      </c>
      <c r="C48" s="291" t="s">
        <v>56</v>
      </c>
      <c r="D48" s="301">
        <v>1650000</v>
      </c>
      <c r="E48" s="293">
        <v>0</v>
      </c>
      <c r="F48" s="292">
        <v>1650000</v>
      </c>
      <c r="G48" s="294">
        <v>350000</v>
      </c>
      <c r="H48" s="295">
        <v>1300000</v>
      </c>
      <c r="I48" s="296">
        <v>0</v>
      </c>
      <c r="J48" s="382">
        <v>-1000</v>
      </c>
      <c r="K48" s="383">
        <v>1000</v>
      </c>
      <c r="L48" s="301">
        <v>1650000</v>
      </c>
      <c r="M48" s="294">
        <v>349000</v>
      </c>
      <c r="N48" s="295">
        <v>1301000</v>
      </c>
      <c r="O48" s="301">
        <v>0</v>
      </c>
      <c r="P48" s="382"/>
      <c r="Q48" s="383"/>
      <c r="R48" s="301">
        <v>1650000</v>
      </c>
      <c r="S48" s="294">
        <v>349000</v>
      </c>
      <c r="T48" s="295">
        <v>1301000</v>
      </c>
      <c r="U48" s="296">
        <v>0</v>
      </c>
      <c r="V48" s="382">
        <v>0</v>
      </c>
      <c r="W48" s="383">
        <v>0</v>
      </c>
      <c r="X48" s="301">
        <v>1650000</v>
      </c>
      <c r="Y48" s="294">
        <v>349000</v>
      </c>
      <c r="Z48" s="295">
        <v>1301000</v>
      </c>
      <c r="AA48" s="301">
        <v>0</v>
      </c>
      <c r="AB48" s="382"/>
      <c r="AC48" s="383"/>
      <c r="AD48" s="346">
        <v>1650000</v>
      </c>
      <c r="AE48" s="294">
        <v>349000</v>
      </c>
      <c r="AF48" s="295">
        <v>1301000</v>
      </c>
      <c r="AG48" s="296">
        <v>0</v>
      </c>
      <c r="AH48" s="382">
        <v>-35043</v>
      </c>
      <c r="AI48" s="383">
        <v>35043</v>
      </c>
      <c r="AJ48" s="301">
        <v>1650000</v>
      </c>
      <c r="AK48" s="294">
        <v>313957</v>
      </c>
      <c r="AL48" s="295">
        <v>1336043</v>
      </c>
      <c r="AM48" s="296">
        <v>0</v>
      </c>
      <c r="AN48" s="382">
        <v>50229</v>
      </c>
      <c r="AO48" s="383">
        <v>-50229</v>
      </c>
      <c r="AP48" s="301">
        <v>1650000</v>
      </c>
      <c r="AQ48" s="294">
        <v>364186</v>
      </c>
      <c r="AR48" s="295">
        <v>1285814</v>
      </c>
      <c r="AS48" s="296">
        <v>-80000</v>
      </c>
      <c r="AT48" s="382">
        <v>-45251</v>
      </c>
      <c r="AU48" s="383">
        <v>-34749</v>
      </c>
      <c r="AV48" s="301">
        <v>1570000</v>
      </c>
      <c r="AW48" s="294">
        <v>318935</v>
      </c>
      <c r="AX48" s="295">
        <v>1251065</v>
      </c>
      <c r="AY48" s="392">
        <v>0</v>
      </c>
      <c r="AZ48" s="301">
        <v>-400</v>
      </c>
      <c r="BA48" s="301">
        <v>400</v>
      </c>
      <c r="BB48" s="301">
        <v>1570000</v>
      </c>
      <c r="BC48" s="301">
        <v>318535</v>
      </c>
      <c r="BD48" s="301">
        <v>1251465</v>
      </c>
      <c r="BE48" s="301"/>
      <c r="BF48" s="728">
        <f>D48-[28]T5!D48</f>
        <v>0</v>
      </c>
      <c r="BG48" s="728">
        <f>E48-[28]T5!E48</f>
        <v>0</v>
      </c>
      <c r="BH48" s="728">
        <f>F48-[28]T5!F48</f>
        <v>0</v>
      </c>
      <c r="BI48" s="728">
        <f>G48-[28]T5!G48</f>
        <v>0</v>
      </c>
      <c r="BJ48" s="728">
        <f>H48-[28]T5!H48</f>
        <v>0</v>
      </c>
      <c r="BK48" s="728">
        <f>I48-[28]T5!I48</f>
        <v>0</v>
      </c>
      <c r="BL48" s="728">
        <f>J48-[28]T5!J48</f>
        <v>0</v>
      </c>
      <c r="BM48" s="728">
        <f>K48-[28]T5!K48</f>
        <v>0</v>
      </c>
      <c r="BN48" s="728">
        <f>L48-[28]T5!L48</f>
        <v>0</v>
      </c>
      <c r="BO48" s="728">
        <f>M48-[28]T5!M48</f>
        <v>0</v>
      </c>
      <c r="BP48" s="728">
        <f>N48-[28]T5!N48</f>
        <v>0</v>
      </c>
      <c r="BQ48" s="728">
        <f>O48-[28]T5!O48</f>
        <v>0</v>
      </c>
      <c r="BR48" s="728">
        <f>P48-[28]T5!P48</f>
        <v>0</v>
      </c>
      <c r="BS48" s="728">
        <f>Q48-[28]T5!Q48</f>
        <v>0</v>
      </c>
      <c r="BT48" s="728">
        <f>R48-[28]T5!R48</f>
        <v>0</v>
      </c>
      <c r="BU48" s="728">
        <f>S48-[28]T5!S48</f>
        <v>0</v>
      </c>
      <c r="BV48" s="728">
        <f>T48-[28]T5!T48</f>
        <v>0</v>
      </c>
      <c r="BW48" s="728">
        <f>U48-[28]T5!U48</f>
        <v>0</v>
      </c>
      <c r="BX48" s="728">
        <f>V48-[28]T5!V48</f>
        <v>0</v>
      </c>
      <c r="BY48" s="728">
        <f>W48-[28]T5!W48</f>
        <v>0</v>
      </c>
      <c r="BZ48" s="728">
        <f>X48-[28]T5!X48</f>
        <v>0</v>
      </c>
      <c r="CA48" s="728">
        <f>Y48-[28]T5!Y48</f>
        <v>0</v>
      </c>
      <c r="CB48" s="728">
        <f>Z48-[28]T5!Z48</f>
        <v>0</v>
      </c>
      <c r="CC48" s="728">
        <f>AA48-[28]T5!AA48</f>
        <v>0</v>
      </c>
      <c r="CD48" s="728">
        <f>AB48-[28]T5!AB48</f>
        <v>0</v>
      </c>
      <c r="CE48" s="728">
        <f>AC48-[28]T5!AC48</f>
        <v>0</v>
      </c>
      <c r="CF48" s="728">
        <f>AD48-[28]T5!AD48</f>
        <v>0</v>
      </c>
      <c r="CG48" s="728">
        <f>AE48-[28]T5!AE48</f>
        <v>0</v>
      </c>
      <c r="CH48" s="728">
        <f>AF48-[28]T5!AF48</f>
        <v>0</v>
      </c>
      <c r="CI48" s="728">
        <f>AG48-[28]T5!AG48</f>
        <v>0</v>
      </c>
      <c r="CJ48" s="728">
        <f>AH48-[28]T5!AH48</f>
        <v>0</v>
      </c>
      <c r="CK48" s="728">
        <f>AI48-[28]T5!AI48</f>
        <v>0</v>
      </c>
      <c r="CL48" s="728">
        <f>AJ48-[28]T5!AJ48</f>
        <v>0</v>
      </c>
      <c r="CM48" s="728">
        <f>AK48-[28]T5!AK48</f>
        <v>0</v>
      </c>
      <c r="CN48" s="728">
        <f>AL48-[28]T5!AL48</f>
        <v>0</v>
      </c>
      <c r="CO48" s="728">
        <f>AM48-[28]T5!AM48</f>
        <v>0</v>
      </c>
      <c r="CP48" s="728">
        <f>AN48-[28]T5!AN48</f>
        <v>0</v>
      </c>
      <c r="CQ48" s="728">
        <f>AO48-[28]T5!AO48</f>
        <v>0</v>
      </c>
      <c r="CR48" s="728">
        <f>AP48-[28]T5!AP48</f>
        <v>0</v>
      </c>
      <c r="CS48" s="728">
        <f>AQ48-[28]T5!AQ48</f>
        <v>0</v>
      </c>
      <c r="CT48" s="728">
        <f>AR48-[28]T5!AR48</f>
        <v>0</v>
      </c>
      <c r="CU48" s="728">
        <f>AS48-[28]T5!AS48</f>
        <v>0</v>
      </c>
      <c r="CV48" s="728">
        <f>AT48-[28]T5!AT48</f>
        <v>0</v>
      </c>
      <c r="CW48" s="728">
        <f>AU48-[28]T5!AU48</f>
        <v>0</v>
      </c>
      <c r="CX48" s="728">
        <f>AV48-[28]T5!AV48</f>
        <v>0</v>
      </c>
      <c r="CY48" s="728">
        <f>AW48-[28]T5!AW48</f>
        <v>0</v>
      </c>
      <c r="CZ48" s="728">
        <f>AX48-[28]T5!AX48</f>
        <v>0</v>
      </c>
      <c r="DA48" s="728">
        <f>AY48-[28]T5!AY48</f>
        <v>0</v>
      </c>
      <c r="DB48" s="728">
        <f>AZ48-[28]T5!AZ48</f>
        <v>0</v>
      </c>
      <c r="DC48" s="728">
        <f>BA48-[28]T5!BA48</f>
        <v>0</v>
      </c>
      <c r="DD48" s="728">
        <f>BB48-[28]T5!BB48</f>
        <v>0</v>
      </c>
      <c r="DE48" s="394"/>
      <c r="DF48" s="385"/>
      <c r="DG48" s="271"/>
      <c r="DH48" s="271"/>
      <c r="DI48" s="271"/>
      <c r="DJ48" s="271"/>
      <c r="DK48" s="271"/>
      <c r="DL48" s="271"/>
      <c r="DM48" s="271"/>
      <c r="DN48" s="271"/>
      <c r="DO48" s="271"/>
      <c r="DP48" s="271"/>
      <c r="DQ48" s="271"/>
      <c r="DR48" s="271"/>
      <c r="DS48" s="271"/>
      <c r="DT48" s="271"/>
      <c r="DU48" s="271"/>
      <c r="DV48" s="271"/>
      <c r="DW48" s="271"/>
      <c r="DX48" s="271"/>
      <c r="DY48" s="271"/>
      <c r="DZ48" s="271"/>
      <c r="EA48" s="271"/>
      <c r="EB48" s="271"/>
      <c r="EC48" s="271"/>
      <c r="ED48" s="271"/>
      <c r="EE48" s="271"/>
      <c r="EF48" s="271"/>
      <c r="EG48" s="271"/>
      <c r="EH48" s="271"/>
      <c r="EI48" s="271"/>
      <c r="EJ48" s="271"/>
      <c r="EK48" s="271"/>
      <c r="EL48" s="271"/>
      <c r="EM48" s="271"/>
      <c r="EN48" s="271"/>
      <c r="EO48" s="271"/>
      <c r="EP48" s="271"/>
      <c r="EQ48" s="271"/>
      <c r="ER48" s="271"/>
      <c r="ES48" s="271"/>
      <c r="ET48" s="271"/>
      <c r="EU48" s="271"/>
      <c r="EV48" s="271"/>
      <c r="EW48" s="271"/>
      <c r="EX48" s="271"/>
      <c r="EY48" s="271"/>
      <c r="EZ48" s="271"/>
      <c r="FA48" s="271"/>
      <c r="FB48" s="271"/>
      <c r="FC48" s="271"/>
      <c r="FD48" s="271"/>
      <c r="FE48" s="271"/>
      <c r="FF48" s="271"/>
      <c r="FG48" s="271"/>
      <c r="FH48" s="301"/>
      <c r="FI48" s="369"/>
      <c r="FJ48" s="370"/>
      <c r="FK48" s="370"/>
      <c r="FL48" s="370"/>
      <c r="FM48" s="370"/>
      <c r="FN48" s="370"/>
      <c r="FO48" s="370"/>
      <c r="FP48" s="370"/>
      <c r="FQ48" s="370"/>
      <c r="FR48" s="370"/>
      <c r="FS48" s="273"/>
      <c r="FT48" s="273"/>
      <c r="FV48" s="371"/>
      <c r="FW48" s="273"/>
      <c r="FX48" s="273"/>
    </row>
    <row r="49" spans="1:180">
      <c r="A49" s="405"/>
      <c r="B49" s="406" t="s">
        <v>334</v>
      </c>
      <c r="C49" s="291" t="s">
        <v>58</v>
      </c>
      <c r="D49" s="301">
        <v>12371168</v>
      </c>
      <c r="E49" s="293">
        <v>0</v>
      </c>
      <c r="F49" s="292">
        <v>12371168</v>
      </c>
      <c r="G49" s="294">
        <v>11300168</v>
      </c>
      <c r="H49" s="295">
        <v>1071000</v>
      </c>
      <c r="I49" s="296">
        <v>-395000</v>
      </c>
      <c r="J49" s="382">
        <v>-395000</v>
      </c>
      <c r="K49" s="383">
        <v>0</v>
      </c>
      <c r="L49" s="301">
        <v>11976168</v>
      </c>
      <c r="M49" s="294">
        <v>10905168</v>
      </c>
      <c r="N49" s="295">
        <v>1071000</v>
      </c>
      <c r="O49" s="301">
        <v>0</v>
      </c>
      <c r="P49" s="382"/>
      <c r="Q49" s="383"/>
      <c r="R49" s="301">
        <v>11976168</v>
      </c>
      <c r="S49" s="294">
        <v>10905168</v>
      </c>
      <c r="T49" s="295">
        <v>1071000</v>
      </c>
      <c r="U49" s="296">
        <v>-25000</v>
      </c>
      <c r="V49" s="382">
        <v>-21000</v>
      </c>
      <c r="W49" s="383">
        <v>-4000</v>
      </c>
      <c r="X49" s="301">
        <v>11951168</v>
      </c>
      <c r="Y49" s="294">
        <v>10884168</v>
      </c>
      <c r="Z49" s="295">
        <v>1067000</v>
      </c>
      <c r="AA49" s="301">
        <v>0</v>
      </c>
      <c r="AB49" s="382"/>
      <c r="AC49" s="383"/>
      <c r="AD49" s="346">
        <v>11951168</v>
      </c>
      <c r="AE49" s="294">
        <v>10884168</v>
      </c>
      <c r="AF49" s="295">
        <v>1067000</v>
      </c>
      <c r="AG49" s="296">
        <v>-6525000</v>
      </c>
      <c r="AH49" s="382">
        <v>-6579850</v>
      </c>
      <c r="AI49" s="383">
        <v>54850</v>
      </c>
      <c r="AJ49" s="301">
        <v>5426168</v>
      </c>
      <c r="AK49" s="294">
        <v>4304318</v>
      </c>
      <c r="AL49" s="295">
        <v>1121850</v>
      </c>
      <c r="AM49" s="296">
        <v>0</v>
      </c>
      <c r="AN49" s="382">
        <v>46628</v>
      </c>
      <c r="AO49" s="383">
        <v>-46628</v>
      </c>
      <c r="AP49" s="301">
        <v>5426168</v>
      </c>
      <c r="AQ49" s="294">
        <v>4350946</v>
      </c>
      <c r="AR49" s="295">
        <v>1075222</v>
      </c>
      <c r="AS49" s="296">
        <v>-700000</v>
      </c>
      <c r="AT49" s="382">
        <v>-678556</v>
      </c>
      <c r="AU49" s="383">
        <v>-21444</v>
      </c>
      <c r="AV49" s="301">
        <v>4726168</v>
      </c>
      <c r="AW49" s="294">
        <v>3672390</v>
      </c>
      <c r="AX49" s="295">
        <v>1053778</v>
      </c>
      <c r="AY49" s="392">
        <v>-34000</v>
      </c>
      <c r="AZ49" s="301">
        <v>-48790</v>
      </c>
      <c r="BA49" s="301">
        <v>14790</v>
      </c>
      <c r="BB49" s="301">
        <v>4692168</v>
      </c>
      <c r="BC49" s="301">
        <v>3623600</v>
      </c>
      <c r="BD49" s="301">
        <v>1068568</v>
      </c>
      <c r="BE49" s="301"/>
      <c r="BF49" s="728">
        <f>D49-[28]T5!D49</f>
        <v>0</v>
      </c>
      <c r="BG49" s="728">
        <f>E49-[28]T5!E49</f>
        <v>0</v>
      </c>
      <c r="BH49" s="728">
        <f>F49-[28]T5!F49</f>
        <v>0</v>
      </c>
      <c r="BI49" s="728">
        <f>G49-[28]T5!G49</f>
        <v>0</v>
      </c>
      <c r="BJ49" s="728">
        <f>H49-[28]T5!H49</f>
        <v>0</v>
      </c>
      <c r="BK49" s="728">
        <f>I49-[28]T5!I49</f>
        <v>0</v>
      </c>
      <c r="BL49" s="728">
        <f>J49-[28]T5!J49</f>
        <v>0</v>
      </c>
      <c r="BM49" s="728">
        <f>K49-[28]T5!K49</f>
        <v>0</v>
      </c>
      <c r="BN49" s="728">
        <f>L49-[28]T5!L49</f>
        <v>0</v>
      </c>
      <c r="BO49" s="728">
        <f>M49-[28]T5!M49</f>
        <v>0</v>
      </c>
      <c r="BP49" s="728">
        <f>N49-[28]T5!N49</f>
        <v>0</v>
      </c>
      <c r="BQ49" s="728">
        <f>O49-[28]T5!O49</f>
        <v>0</v>
      </c>
      <c r="BR49" s="728">
        <f>P49-[28]T5!P49</f>
        <v>0</v>
      </c>
      <c r="BS49" s="728">
        <f>Q49-[28]T5!Q49</f>
        <v>0</v>
      </c>
      <c r="BT49" s="728">
        <f>R49-[28]T5!R49</f>
        <v>0</v>
      </c>
      <c r="BU49" s="728">
        <f>S49-[28]T5!S49</f>
        <v>0</v>
      </c>
      <c r="BV49" s="728">
        <f>T49-[28]T5!T49</f>
        <v>0</v>
      </c>
      <c r="BW49" s="728">
        <f>U49-[28]T5!U49</f>
        <v>0</v>
      </c>
      <c r="BX49" s="728">
        <f>V49-[28]T5!V49</f>
        <v>0</v>
      </c>
      <c r="BY49" s="728">
        <f>W49-[28]T5!W49</f>
        <v>0</v>
      </c>
      <c r="BZ49" s="728">
        <f>X49-[28]T5!X49</f>
        <v>0</v>
      </c>
      <c r="CA49" s="728">
        <f>Y49-[28]T5!Y49</f>
        <v>0</v>
      </c>
      <c r="CB49" s="728">
        <f>Z49-[28]T5!Z49</f>
        <v>0</v>
      </c>
      <c r="CC49" s="728">
        <f>AA49-[28]T5!AA49</f>
        <v>0</v>
      </c>
      <c r="CD49" s="728">
        <f>AB49-[28]T5!AB49</f>
        <v>0</v>
      </c>
      <c r="CE49" s="728">
        <f>AC49-[28]T5!AC49</f>
        <v>0</v>
      </c>
      <c r="CF49" s="728">
        <f>AD49-[28]T5!AD49</f>
        <v>0</v>
      </c>
      <c r="CG49" s="728">
        <f>AE49-[28]T5!AE49</f>
        <v>0</v>
      </c>
      <c r="CH49" s="728">
        <f>AF49-[28]T5!AF49</f>
        <v>0</v>
      </c>
      <c r="CI49" s="728">
        <f>AG49-[28]T5!AG49</f>
        <v>0</v>
      </c>
      <c r="CJ49" s="728">
        <f>AH49-[28]T5!AH49</f>
        <v>0</v>
      </c>
      <c r="CK49" s="728">
        <f>AI49-[28]T5!AI49</f>
        <v>0</v>
      </c>
      <c r="CL49" s="728">
        <f>AJ49-[28]T5!AJ49</f>
        <v>0</v>
      </c>
      <c r="CM49" s="728">
        <f>AK49-[28]T5!AK49</f>
        <v>0</v>
      </c>
      <c r="CN49" s="728">
        <f>AL49-[28]T5!AL49</f>
        <v>0</v>
      </c>
      <c r="CO49" s="728">
        <f>AM49-[28]T5!AM49</f>
        <v>0</v>
      </c>
      <c r="CP49" s="728">
        <f>AN49-[28]T5!AN49</f>
        <v>0</v>
      </c>
      <c r="CQ49" s="728">
        <f>AO49-[28]T5!AO49</f>
        <v>0</v>
      </c>
      <c r="CR49" s="728">
        <f>AP49-[28]T5!AP49</f>
        <v>0</v>
      </c>
      <c r="CS49" s="728">
        <f>AQ49-[28]T5!AQ49</f>
        <v>0</v>
      </c>
      <c r="CT49" s="728">
        <f>AR49-[28]T5!AR49</f>
        <v>0</v>
      </c>
      <c r="CU49" s="728">
        <f>AS49-[28]T5!AS49</f>
        <v>0</v>
      </c>
      <c r="CV49" s="728">
        <f>AT49-[28]T5!AT49</f>
        <v>0</v>
      </c>
      <c r="CW49" s="728">
        <f>AU49-[28]T5!AU49</f>
        <v>0</v>
      </c>
      <c r="CX49" s="728">
        <f>AV49-[28]T5!AV49</f>
        <v>0</v>
      </c>
      <c r="CY49" s="728">
        <f>AW49-[28]T5!AW49</f>
        <v>0</v>
      </c>
      <c r="CZ49" s="728">
        <f>AX49-[28]T5!AX49</f>
        <v>0</v>
      </c>
      <c r="DA49" s="728">
        <f>AY49-[28]T5!AY49</f>
        <v>0</v>
      </c>
      <c r="DB49" s="728">
        <f>AZ49-[28]T5!AZ49</f>
        <v>0</v>
      </c>
      <c r="DC49" s="728">
        <f>BA49-[28]T5!BA49</f>
        <v>0</v>
      </c>
      <c r="DD49" s="728">
        <f>BB49-[28]T5!BB49</f>
        <v>0</v>
      </c>
      <c r="DE49" s="394"/>
      <c r="DF49" s="385"/>
      <c r="DG49" s="271"/>
      <c r="DH49" s="271"/>
      <c r="DI49" s="271"/>
      <c r="DJ49" s="271"/>
      <c r="DK49" s="271"/>
      <c r="DL49" s="271"/>
      <c r="DM49" s="271"/>
      <c r="DN49" s="271"/>
      <c r="DO49" s="271"/>
      <c r="DP49" s="271"/>
      <c r="DQ49" s="271"/>
      <c r="DR49" s="271"/>
      <c r="DS49" s="271"/>
      <c r="DT49" s="271"/>
      <c r="DU49" s="271"/>
      <c r="DV49" s="271"/>
      <c r="DW49" s="271"/>
      <c r="DX49" s="271"/>
      <c r="DY49" s="271"/>
      <c r="DZ49" s="271"/>
      <c r="EA49" s="271"/>
      <c r="EB49" s="271"/>
      <c r="EC49" s="271"/>
      <c r="ED49" s="271"/>
      <c r="EE49" s="271"/>
      <c r="EF49" s="271"/>
      <c r="EG49" s="271"/>
      <c r="EH49" s="271"/>
      <c r="EI49" s="271"/>
      <c r="EJ49" s="271"/>
      <c r="EK49" s="271"/>
      <c r="EL49" s="271"/>
      <c r="EM49" s="271"/>
      <c r="EN49" s="271"/>
      <c r="EO49" s="271"/>
      <c r="EP49" s="271"/>
      <c r="EQ49" s="271"/>
      <c r="ER49" s="271"/>
      <c r="ES49" s="271"/>
      <c r="ET49" s="271"/>
      <c r="EU49" s="271"/>
      <c r="EV49" s="271"/>
      <c r="EW49" s="271"/>
      <c r="EX49" s="271"/>
      <c r="EY49" s="271"/>
      <c r="EZ49" s="271"/>
      <c r="FA49" s="271"/>
      <c r="FB49" s="271"/>
      <c r="FC49" s="271"/>
      <c r="FD49" s="271"/>
      <c r="FE49" s="271"/>
      <c r="FF49" s="271"/>
      <c r="FG49" s="271"/>
      <c r="FH49" s="301"/>
      <c r="FI49" s="369"/>
      <c r="FJ49" s="370"/>
      <c r="FK49" s="370"/>
      <c r="FL49" s="370"/>
      <c r="FM49" s="370"/>
      <c r="FN49" s="370"/>
      <c r="FO49" s="370"/>
      <c r="FP49" s="370"/>
      <c r="FQ49" s="370"/>
      <c r="FR49" s="370"/>
      <c r="FS49" s="273"/>
      <c r="FT49" s="273"/>
      <c r="FV49" s="371"/>
      <c r="FW49" s="273"/>
      <c r="FX49" s="273"/>
    </row>
    <row r="50" spans="1:180">
      <c r="A50" s="391"/>
      <c r="B50" s="401" t="s">
        <v>335</v>
      </c>
      <c r="C50" s="291" t="s">
        <v>60</v>
      </c>
      <c r="D50" s="301">
        <v>500000</v>
      </c>
      <c r="E50" s="293">
        <v>0</v>
      </c>
      <c r="F50" s="292">
        <v>500000</v>
      </c>
      <c r="G50" s="294">
        <v>191000</v>
      </c>
      <c r="H50" s="295">
        <v>309000</v>
      </c>
      <c r="I50" s="296">
        <v>0</v>
      </c>
      <c r="J50" s="382">
        <v>0</v>
      </c>
      <c r="K50" s="383">
        <v>0</v>
      </c>
      <c r="L50" s="301">
        <v>500000</v>
      </c>
      <c r="M50" s="294">
        <v>191000</v>
      </c>
      <c r="N50" s="295">
        <v>309000</v>
      </c>
      <c r="O50" s="301">
        <v>0</v>
      </c>
      <c r="P50" s="382"/>
      <c r="Q50" s="383"/>
      <c r="R50" s="301">
        <v>500000</v>
      </c>
      <c r="S50" s="294">
        <v>191000</v>
      </c>
      <c r="T50" s="295">
        <v>309000</v>
      </c>
      <c r="U50" s="296">
        <v>0</v>
      </c>
      <c r="V50" s="382">
        <v>0</v>
      </c>
      <c r="W50" s="383">
        <v>0</v>
      </c>
      <c r="X50" s="301">
        <v>500000</v>
      </c>
      <c r="Y50" s="294">
        <v>191000</v>
      </c>
      <c r="Z50" s="295">
        <v>309000</v>
      </c>
      <c r="AA50" s="301">
        <v>0</v>
      </c>
      <c r="AB50" s="382"/>
      <c r="AC50" s="383"/>
      <c r="AD50" s="346">
        <v>500000</v>
      </c>
      <c r="AE50" s="294">
        <v>191000</v>
      </c>
      <c r="AF50" s="295">
        <v>309000</v>
      </c>
      <c r="AG50" s="296">
        <v>-100000</v>
      </c>
      <c r="AH50" s="382">
        <v>-88803</v>
      </c>
      <c r="AI50" s="383">
        <v>-11197</v>
      </c>
      <c r="AJ50" s="301">
        <v>400000</v>
      </c>
      <c r="AK50" s="294">
        <v>102197</v>
      </c>
      <c r="AL50" s="295">
        <v>297803</v>
      </c>
      <c r="AM50" s="296">
        <v>0</v>
      </c>
      <c r="AN50" s="382">
        <v>31270</v>
      </c>
      <c r="AO50" s="383">
        <v>-31270</v>
      </c>
      <c r="AP50" s="301">
        <v>400000</v>
      </c>
      <c r="AQ50" s="294">
        <v>133467</v>
      </c>
      <c r="AR50" s="295">
        <v>266533</v>
      </c>
      <c r="AS50" s="296">
        <v>-179000</v>
      </c>
      <c r="AT50" s="382">
        <v>-113336</v>
      </c>
      <c r="AU50" s="383">
        <v>-65664</v>
      </c>
      <c r="AV50" s="301">
        <v>221000</v>
      </c>
      <c r="AW50" s="294">
        <v>20131</v>
      </c>
      <c r="AX50" s="295">
        <v>200869</v>
      </c>
      <c r="AY50" s="392">
        <v>0</v>
      </c>
      <c r="AZ50" s="301">
        <v>700</v>
      </c>
      <c r="BA50" s="301">
        <v>-700</v>
      </c>
      <c r="BB50" s="301">
        <v>221000</v>
      </c>
      <c r="BC50" s="301">
        <v>20831</v>
      </c>
      <c r="BD50" s="301">
        <v>200169</v>
      </c>
      <c r="BE50" s="301"/>
      <c r="BF50" s="728">
        <f>D50-[28]T5!D50</f>
        <v>0</v>
      </c>
      <c r="BG50" s="728">
        <f>E50-[28]T5!E50</f>
        <v>0</v>
      </c>
      <c r="BH50" s="728">
        <f>F50-[28]T5!F50</f>
        <v>0</v>
      </c>
      <c r="BI50" s="728">
        <f>G50-[28]T5!G50</f>
        <v>0</v>
      </c>
      <c r="BJ50" s="728">
        <f>H50-[28]T5!H50</f>
        <v>0</v>
      </c>
      <c r="BK50" s="728">
        <f>I50-[28]T5!I50</f>
        <v>0</v>
      </c>
      <c r="BL50" s="728">
        <f>J50-[28]T5!J50</f>
        <v>0</v>
      </c>
      <c r="BM50" s="728">
        <f>K50-[28]T5!K50</f>
        <v>0</v>
      </c>
      <c r="BN50" s="728">
        <f>L50-[28]T5!L50</f>
        <v>0</v>
      </c>
      <c r="BO50" s="728">
        <f>M50-[28]T5!M50</f>
        <v>0</v>
      </c>
      <c r="BP50" s="728">
        <f>N50-[28]T5!N50</f>
        <v>0</v>
      </c>
      <c r="BQ50" s="728">
        <f>O50-[28]T5!O50</f>
        <v>0</v>
      </c>
      <c r="BR50" s="728">
        <f>P50-[28]T5!P50</f>
        <v>0</v>
      </c>
      <c r="BS50" s="728">
        <f>Q50-[28]T5!Q50</f>
        <v>0</v>
      </c>
      <c r="BT50" s="728">
        <f>R50-[28]T5!R50</f>
        <v>0</v>
      </c>
      <c r="BU50" s="728">
        <f>S50-[28]T5!S50</f>
        <v>0</v>
      </c>
      <c r="BV50" s="728">
        <f>T50-[28]T5!T50</f>
        <v>0</v>
      </c>
      <c r="BW50" s="728">
        <f>U50-[28]T5!U50</f>
        <v>0</v>
      </c>
      <c r="BX50" s="728">
        <f>V50-[28]T5!V50</f>
        <v>0</v>
      </c>
      <c r="BY50" s="728">
        <f>W50-[28]T5!W50</f>
        <v>0</v>
      </c>
      <c r="BZ50" s="728">
        <f>X50-[28]T5!X50</f>
        <v>0</v>
      </c>
      <c r="CA50" s="728">
        <f>Y50-[28]T5!Y50</f>
        <v>0</v>
      </c>
      <c r="CB50" s="728">
        <f>Z50-[28]T5!Z50</f>
        <v>0</v>
      </c>
      <c r="CC50" s="728">
        <f>AA50-[28]T5!AA50</f>
        <v>0</v>
      </c>
      <c r="CD50" s="728">
        <f>AB50-[28]T5!AB50</f>
        <v>0</v>
      </c>
      <c r="CE50" s="728">
        <f>AC50-[28]T5!AC50</f>
        <v>0</v>
      </c>
      <c r="CF50" s="728">
        <f>AD50-[28]T5!AD50</f>
        <v>0</v>
      </c>
      <c r="CG50" s="728">
        <f>AE50-[28]T5!AE50</f>
        <v>0</v>
      </c>
      <c r="CH50" s="728">
        <f>AF50-[28]T5!AF50</f>
        <v>0</v>
      </c>
      <c r="CI50" s="728">
        <f>AG50-[28]T5!AG50</f>
        <v>0</v>
      </c>
      <c r="CJ50" s="728">
        <f>AH50-[28]T5!AH50</f>
        <v>0</v>
      </c>
      <c r="CK50" s="728">
        <f>AI50-[28]T5!AI50</f>
        <v>0</v>
      </c>
      <c r="CL50" s="728">
        <f>AJ50-[28]T5!AJ50</f>
        <v>0</v>
      </c>
      <c r="CM50" s="728">
        <f>AK50-[28]T5!AK50</f>
        <v>0</v>
      </c>
      <c r="CN50" s="728">
        <f>AL50-[28]T5!AL50</f>
        <v>0</v>
      </c>
      <c r="CO50" s="728">
        <f>AM50-[28]T5!AM50</f>
        <v>0</v>
      </c>
      <c r="CP50" s="728">
        <f>AN50-[28]T5!AN50</f>
        <v>0</v>
      </c>
      <c r="CQ50" s="728">
        <f>AO50-[28]T5!AO50</f>
        <v>0</v>
      </c>
      <c r="CR50" s="728">
        <f>AP50-[28]T5!AP50</f>
        <v>0</v>
      </c>
      <c r="CS50" s="728">
        <f>AQ50-[28]T5!AQ50</f>
        <v>0</v>
      </c>
      <c r="CT50" s="728">
        <f>AR50-[28]T5!AR50</f>
        <v>0</v>
      </c>
      <c r="CU50" s="728">
        <f>AS50-[28]T5!AS50</f>
        <v>0</v>
      </c>
      <c r="CV50" s="728">
        <f>AT50-[28]T5!AT50</f>
        <v>0</v>
      </c>
      <c r="CW50" s="728">
        <f>AU50-[28]T5!AU50</f>
        <v>0</v>
      </c>
      <c r="CX50" s="728">
        <f>AV50-[28]T5!AV50</f>
        <v>0</v>
      </c>
      <c r="CY50" s="728">
        <f>AW50-[28]T5!AW50</f>
        <v>0</v>
      </c>
      <c r="CZ50" s="728">
        <f>AX50-[28]T5!AX50</f>
        <v>0</v>
      </c>
      <c r="DA50" s="728">
        <f>AY50-[28]T5!AY50</f>
        <v>0</v>
      </c>
      <c r="DB50" s="728">
        <f>AZ50-[28]T5!AZ50</f>
        <v>0</v>
      </c>
      <c r="DC50" s="728">
        <f>BA50-[28]T5!BA50</f>
        <v>0</v>
      </c>
      <c r="DD50" s="728">
        <f>BB50-[28]T5!BB50</f>
        <v>0</v>
      </c>
      <c r="DE50" s="394"/>
      <c r="DF50" s="385"/>
      <c r="DG50" s="271"/>
      <c r="DH50" s="271"/>
      <c r="DI50" s="271"/>
      <c r="DJ50" s="271"/>
      <c r="DK50" s="271"/>
      <c r="DL50" s="271"/>
      <c r="DM50" s="271"/>
      <c r="DN50" s="271"/>
      <c r="DO50" s="271"/>
      <c r="DP50" s="271"/>
      <c r="DQ50" s="271"/>
      <c r="DR50" s="271"/>
      <c r="DS50" s="271"/>
      <c r="DT50" s="271"/>
      <c r="DU50" s="271"/>
      <c r="DV50" s="271"/>
      <c r="DW50" s="271"/>
      <c r="DX50" s="271"/>
      <c r="DY50" s="271"/>
      <c r="DZ50" s="271"/>
      <c r="EA50" s="271"/>
      <c r="EB50" s="271"/>
      <c r="EC50" s="271"/>
      <c r="ED50" s="271"/>
      <c r="EE50" s="271"/>
      <c r="EF50" s="271"/>
      <c r="EG50" s="271"/>
      <c r="EH50" s="271"/>
      <c r="EI50" s="271"/>
      <c r="EJ50" s="271"/>
      <c r="EK50" s="271"/>
      <c r="EL50" s="271"/>
      <c r="EM50" s="271"/>
      <c r="EN50" s="271"/>
      <c r="EO50" s="271"/>
      <c r="EP50" s="271"/>
      <c r="EQ50" s="271"/>
      <c r="ER50" s="271"/>
      <c r="ES50" s="271"/>
      <c r="ET50" s="271"/>
      <c r="EU50" s="271"/>
      <c r="EV50" s="271"/>
      <c r="EW50" s="271"/>
      <c r="EX50" s="271"/>
      <c r="EY50" s="271"/>
      <c r="EZ50" s="271"/>
      <c r="FA50" s="271"/>
      <c r="FB50" s="271"/>
      <c r="FC50" s="271"/>
      <c r="FD50" s="271"/>
      <c r="FE50" s="271"/>
      <c r="FF50" s="271"/>
      <c r="FG50" s="271"/>
      <c r="FH50" s="301"/>
      <c r="FI50" s="369"/>
      <c r="FJ50" s="370"/>
      <c r="FK50" s="370"/>
      <c r="FL50" s="370"/>
      <c r="FM50" s="370"/>
      <c r="FN50" s="370"/>
      <c r="FO50" s="370"/>
      <c r="FP50" s="370"/>
      <c r="FQ50" s="370"/>
      <c r="FR50" s="370"/>
      <c r="FS50" s="273"/>
      <c r="FT50" s="273"/>
      <c r="FV50" s="371"/>
      <c r="FW50" s="273"/>
      <c r="FX50" s="273"/>
    </row>
    <row r="51" spans="1:180">
      <c r="A51" s="391"/>
      <c r="B51" s="401" t="s">
        <v>336</v>
      </c>
      <c r="C51" s="291" t="s">
        <v>62</v>
      </c>
      <c r="D51" s="301">
        <v>940000</v>
      </c>
      <c r="E51" s="293">
        <v>0</v>
      </c>
      <c r="F51" s="292">
        <v>940000</v>
      </c>
      <c r="G51" s="294">
        <v>613000</v>
      </c>
      <c r="H51" s="295">
        <v>327000</v>
      </c>
      <c r="I51" s="296">
        <v>0</v>
      </c>
      <c r="J51" s="382">
        <v>0</v>
      </c>
      <c r="K51" s="383">
        <v>0</v>
      </c>
      <c r="L51" s="301">
        <v>940000</v>
      </c>
      <c r="M51" s="294">
        <v>613000</v>
      </c>
      <c r="N51" s="295">
        <v>327000</v>
      </c>
      <c r="O51" s="301">
        <v>0</v>
      </c>
      <c r="P51" s="382"/>
      <c r="Q51" s="383"/>
      <c r="R51" s="301">
        <v>940000</v>
      </c>
      <c r="S51" s="294">
        <v>613000</v>
      </c>
      <c r="T51" s="295">
        <v>327000</v>
      </c>
      <c r="U51" s="296">
        <v>0</v>
      </c>
      <c r="V51" s="382">
        <v>-4500</v>
      </c>
      <c r="W51" s="383">
        <v>4500</v>
      </c>
      <c r="X51" s="301">
        <v>940000</v>
      </c>
      <c r="Y51" s="294">
        <v>608500</v>
      </c>
      <c r="Z51" s="295">
        <v>331500</v>
      </c>
      <c r="AA51" s="301">
        <v>0</v>
      </c>
      <c r="AB51" s="382"/>
      <c r="AC51" s="383"/>
      <c r="AD51" s="346">
        <v>940000</v>
      </c>
      <c r="AE51" s="294">
        <v>608500</v>
      </c>
      <c r="AF51" s="295">
        <v>331500</v>
      </c>
      <c r="AG51" s="296">
        <v>-400000</v>
      </c>
      <c r="AH51" s="382">
        <v>-328630</v>
      </c>
      <c r="AI51" s="383">
        <v>-71370</v>
      </c>
      <c r="AJ51" s="301">
        <v>540000</v>
      </c>
      <c r="AK51" s="294">
        <v>279870</v>
      </c>
      <c r="AL51" s="295">
        <v>260130</v>
      </c>
      <c r="AM51" s="296">
        <v>0</v>
      </c>
      <c r="AN51" s="382">
        <v>15471</v>
      </c>
      <c r="AO51" s="383">
        <v>-15471</v>
      </c>
      <c r="AP51" s="301">
        <v>540000</v>
      </c>
      <c r="AQ51" s="294">
        <v>295341</v>
      </c>
      <c r="AR51" s="295">
        <v>244659</v>
      </c>
      <c r="AS51" s="296">
        <v>-90000</v>
      </c>
      <c r="AT51" s="382">
        <v>-74374</v>
      </c>
      <c r="AU51" s="383">
        <v>-15626</v>
      </c>
      <c r="AV51" s="301">
        <v>450000</v>
      </c>
      <c r="AW51" s="294">
        <v>220967</v>
      </c>
      <c r="AX51" s="295">
        <v>229033</v>
      </c>
      <c r="AY51" s="392">
        <v>0</v>
      </c>
      <c r="AZ51" s="301">
        <v>2540</v>
      </c>
      <c r="BA51" s="301">
        <v>-2540</v>
      </c>
      <c r="BB51" s="301">
        <v>450000</v>
      </c>
      <c r="BC51" s="301">
        <v>223507</v>
      </c>
      <c r="BD51" s="301">
        <v>226493</v>
      </c>
      <c r="BE51" s="301"/>
      <c r="BF51" s="728">
        <f>D51-[28]T5!D51</f>
        <v>0</v>
      </c>
      <c r="BG51" s="728">
        <f>E51-[28]T5!E51</f>
        <v>0</v>
      </c>
      <c r="BH51" s="728">
        <f>F51-[28]T5!F51</f>
        <v>0</v>
      </c>
      <c r="BI51" s="728">
        <f>G51-[28]T5!G51</f>
        <v>0</v>
      </c>
      <c r="BJ51" s="728">
        <f>H51-[28]T5!H51</f>
        <v>0</v>
      </c>
      <c r="BK51" s="728">
        <f>I51-[28]T5!I51</f>
        <v>0</v>
      </c>
      <c r="BL51" s="728">
        <f>J51-[28]T5!J51</f>
        <v>0</v>
      </c>
      <c r="BM51" s="728">
        <f>K51-[28]T5!K51</f>
        <v>0</v>
      </c>
      <c r="BN51" s="728">
        <f>L51-[28]T5!L51</f>
        <v>0</v>
      </c>
      <c r="BO51" s="728">
        <f>M51-[28]T5!M51</f>
        <v>0</v>
      </c>
      <c r="BP51" s="728">
        <f>N51-[28]T5!N51</f>
        <v>0</v>
      </c>
      <c r="BQ51" s="728">
        <f>O51-[28]T5!O51</f>
        <v>0</v>
      </c>
      <c r="BR51" s="728">
        <f>P51-[28]T5!P51</f>
        <v>0</v>
      </c>
      <c r="BS51" s="728">
        <f>Q51-[28]T5!Q51</f>
        <v>0</v>
      </c>
      <c r="BT51" s="728">
        <f>R51-[28]T5!R51</f>
        <v>0</v>
      </c>
      <c r="BU51" s="728">
        <f>S51-[28]T5!S51</f>
        <v>0</v>
      </c>
      <c r="BV51" s="728">
        <f>T51-[28]T5!T51</f>
        <v>0</v>
      </c>
      <c r="BW51" s="728">
        <f>U51-[28]T5!U51</f>
        <v>0</v>
      </c>
      <c r="BX51" s="728">
        <f>V51-[28]T5!V51</f>
        <v>0</v>
      </c>
      <c r="BY51" s="728">
        <f>W51-[28]T5!W51</f>
        <v>0</v>
      </c>
      <c r="BZ51" s="728">
        <f>X51-[28]T5!X51</f>
        <v>0</v>
      </c>
      <c r="CA51" s="728">
        <f>Y51-[28]T5!Y51</f>
        <v>0</v>
      </c>
      <c r="CB51" s="728">
        <f>Z51-[28]T5!Z51</f>
        <v>0</v>
      </c>
      <c r="CC51" s="728">
        <f>AA51-[28]T5!AA51</f>
        <v>0</v>
      </c>
      <c r="CD51" s="728">
        <f>AB51-[28]T5!AB51</f>
        <v>0</v>
      </c>
      <c r="CE51" s="728">
        <f>AC51-[28]T5!AC51</f>
        <v>0</v>
      </c>
      <c r="CF51" s="728">
        <f>AD51-[28]T5!AD51</f>
        <v>0</v>
      </c>
      <c r="CG51" s="728">
        <f>AE51-[28]T5!AE51</f>
        <v>0</v>
      </c>
      <c r="CH51" s="728">
        <f>AF51-[28]T5!AF51</f>
        <v>0</v>
      </c>
      <c r="CI51" s="728">
        <f>AG51-[28]T5!AG51</f>
        <v>0</v>
      </c>
      <c r="CJ51" s="728">
        <f>AH51-[28]T5!AH51</f>
        <v>0</v>
      </c>
      <c r="CK51" s="728">
        <f>AI51-[28]T5!AI51</f>
        <v>0</v>
      </c>
      <c r="CL51" s="728">
        <f>AJ51-[28]T5!AJ51</f>
        <v>0</v>
      </c>
      <c r="CM51" s="728">
        <f>AK51-[28]T5!AK51</f>
        <v>0</v>
      </c>
      <c r="CN51" s="728">
        <f>AL51-[28]T5!AL51</f>
        <v>0</v>
      </c>
      <c r="CO51" s="728">
        <f>AM51-[28]T5!AM51</f>
        <v>0</v>
      </c>
      <c r="CP51" s="728">
        <f>AN51-[28]T5!AN51</f>
        <v>0</v>
      </c>
      <c r="CQ51" s="728">
        <f>AO51-[28]T5!AO51</f>
        <v>0</v>
      </c>
      <c r="CR51" s="728">
        <f>AP51-[28]T5!AP51</f>
        <v>0</v>
      </c>
      <c r="CS51" s="728">
        <f>AQ51-[28]T5!AQ51</f>
        <v>0</v>
      </c>
      <c r="CT51" s="728">
        <f>AR51-[28]T5!AR51</f>
        <v>0</v>
      </c>
      <c r="CU51" s="728">
        <f>AS51-[28]T5!AS51</f>
        <v>0</v>
      </c>
      <c r="CV51" s="728">
        <f>AT51-[28]T5!AT51</f>
        <v>0</v>
      </c>
      <c r="CW51" s="728">
        <f>AU51-[28]T5!AU51</f>
        <v>0</v>
      </c>
      <c r="CX51" s="728">
        <f>AV51-[28]T5!AV51</f>
        <v>0</v>
      </c>
      <c r="CY51" s="728">
        <f>AW51-[28]T5!AW51</f>
        <v>0</v>
      </c>
      <c r="CZ51" s="728">
        <f>AX51-[28]T5!AX51</f>
        <v>0</v>
      </c>
      <c r="DA51" s="728">
        <f>AY51-[28]T5!AY51</f>
        <v>0</v>
      </c>
      <c r="DB51" s="728">
        <f>AZ51-[28]T5!AZ51</f>
        <v>0</v>
      </c>
      <c r="DC51" s="728">
        <f>BA51-[28]T5!BA51</f>
        <v>0</v>
      </c>
      <c r="DD51" s="728">
        <f>BB51-[28]T5!BB51</f>
        <v>0</v>
      </c>
      <c r="DE51" s="394"/>
      <c r="DF51" s="385"/>
      <c r="DG51" s="271"/>
      <c r="DH51" s="271"/>
      <c r="DI51" s="271"/>
      <c r="DJ51" s="271"/>
      <c r="DK51" s="271"/>
      <c r="DL51" s="271"/>
      <c r="DM51" s="271"/>
      <c r="DN51" s="271"/>
      <c r="DO51" s="271"/>
      <c r="DP51" s="271"/>
      <c r="DQ51" s="271"/>
      <c r="DR51" s="271"/>
      <c r="DS51" s="271"/>
      <c r="DT51" s="271"/>
      <c r="DU51" s="271"/>
      <c r="DV51" s="271"/>
      <c r="DW51" s="271"/>
      <c r="DX51" s="271"/>
      <c r="DY51" s="271"/>
      <c r="DZ51" s="271"/>
      <c r="EA51" s="271"/>
      <c r="EB51" s="271"/>
      <c r="EC51" s="271"/>
      <c r="ED51" s="271"/>
      <c r="EE51" s="271"/>
      <c r="EF51" s="271"/>
      <c r="EG51" s="271"/>
      <c r="EH51" s="271"/>
      <c r="EI51" s="271"/>
      <c r="EJ51" s="271"/>
      <c r="EK51" s="271"/>
      <c r="EL51" s="271"/>
      <c r="EM51" s="271"/>
      <c r="EN51" s="271"/>
      <c r="EO51" s="271"/>
      <c r="EP51" s="271"/>
      <c r="EQ51" s="271"/>
      <c r="ER51" s="271"/>
      <c r="ES51" s="271"/>
      <c r="ET51" s="271"/>
      <c r="EU51" s="271"/>
      <c r="EV51" s="271"/>
      <c r="EW51" s="271"/>
      <c r="EX51" s="271"/>
      <c r="EY51" s="271"/>
      <c r="EZ51" s="271"/>
      <c r="FA51" s="271"/>
      <c r="FB51" s="271"/>
      <c r="FC51" s="271"/>
      <c r="FD51" s="271"/>
      <c r="FE51" s="271"/>
      <c r="FF51" s="271"/>
      <c r="FG51" s="271"/>
      <c r="FH51" s="301"/>
      <c r="FI51" s="369"/>
      <c r="FJ51" s="370"/>
      <c r="FK51" s="370"/>
      <c r="FL51" s="370"/>
      <c r="FM51" s="370"/>
      <c r="FN51" s="370"/>
      <c r="FO51" s="370"/>
      <c r="FP51" s="370"/>
      <c r="FQ51" s="370"/>
      <c r="FR51" s="370"/>
      <c r="FS51" s="273"/>
      <c r="FT51" s="273"/>
      <c r="FV51" s="371"/>
      <c r="FW51" s="273"/>
      <c r="FX51" s="273"/>
    </row>
    <row r="52" spans="1:180">
      <c r="A52" s="391"/>
      <c r="B52" s="381" t="s">
        <v>337</v>
      </c>
      <c r="C52" s="291" t="s">
        <v>64</v>
      </c>
      <c r="D52" s="301">
        <v>730000</v>
      </c>
      <c r="E52" s="293">
        <v>0</v>
      </c>
      <c r="F52" s="292">
        <v>730000</v>
      </c>
      <c r="G52" s="294">
        <v>373000</v>
      </c>
      <c r="H52" s="295">
        <v>357000</v>
      </c>
      <c r="I52" s="296">
        <v>0</v>
      </c>
      <c r="J52" s="382">
        <v>3000</v>
      </c>
      <c r="K52" s="383">
        <v>-3000</v>
      </c>
      <c r="L52" s="301">
        <v>730000</v>
      </c>
      <c r="M52" s="294">
        <v>376000</v>
      </c>
      <c r="N52" s="295">
        <v>354000</v>
      </c>
      <c r="O52" s="301">
        <v>0</v>
      </c>
      <c r="P52" s="382"/>
      <c r="Q52" s="383"/>
      <c r="R52" s="301">
        <v>730000</v>
      </c>
      <c r="S52" s="294">
        <v>376000</v>
      </c>
      <c r="T52" s="295">
        <v>354000</v>
      </c>
      <c r="U52" s="296">
        <v>0</v>
      </c>
      <c r="V52" s="382">
        <v>500</v>
      </c>
      <c r="W52" s="383">
        <v>-500</v>
      </c>
      <c r="X52" s="301">
        <v>730000</v>
      </c>
      <c r="Y52" s="294">
        <v>376500</v>
      </c>
      <c r="Z52" s="295">
        <v>353500</v>
      </c>
      <c r="AA52" s="301">
        <v>0</v>
      </c>
      <c r="AB52" s="382"/>
      <c r="AC52" s="383"/>
      <c r="AD52" s="346">
        <v>730000</v>
      </c>
      <c r="AE52" s="294">
        <v>376500</v>
      </c>
      <c r="AF52" s="295">
        <v>353500</v>
      </c>
      <c r="AG52" s="296">
        <v>0</v>
      </c>
      <c r="AH52" s="382">
        <v>101032</v>
      </c>
      <c r="AI52" s="383">
        <v>-101032</v>
      </c>
      <c r="AJ52" s="301">
        <v>730000</v>
      </c>
      <c r="AK52" s="294">
        <v>477532</v>
      </c>
      <c r="AL52" s="295">
        <v>252468</v>
      </c>
      <c r="AM52" s="296">
        <v>0</v>
      </c>
      <c r="AN52" s="382">
        <v>13820</v>
      </c>
      <c r="AO52" s="383">
        <v>-13820</v>
      </c>
      <c r="AP52" s="301">
        <v>730000</v>
      </c>
      <c r="AQ52" s="294">
        <v>491352</v>
      </c>
      <c r="AR52" s="295">
        <v>238648</v>
      </c>
      <c r="AS52" s="296">
        <v>-25000</v>
      </c>
      <c r="AT52" s="382">
        <v>-12670</v>
      </c>
      <c r="AU52" s="383">
        <v>-12330</v>
      </c>
      <c r="AV52" s="301">
        <v>705000</v>
      </c>
      <c r="AW52" s="294">
        <v>478682</v>
      </c>
      <c r="AX52" s="295">
        <v>226318</v>
      </c>
      <c r="AY52" s="392">
        <v>0</v>
      </c>
      <c r="AZ52" s="301">
        <v>1700</v>
      </c>
      <c r="BA52" s="301">
        <v>-1700</v>
      </c>
      <c r="BB52" s="301">
        <v>705000</v>
      </c>
      <c r="BC52" s="301">
        <v>480382</v>
      </c>
      <c r="BD52" s="301">
        <v>224618</v>
      </c>
      <c r="BE52" s="301"/>
      <c r="BF52" s="728">
        <f>D52-[28]T5!D52</f>
        <v>0</v>
      </c>
      <c r="BG52" s="728">
        <f>E52-[28]T5!E52</f>
        <v>0</v>
      </c>
      <c r="BH52" s="728">
        <f>F52-[28]T5!F52</f>
        <v>0</v>
      </c>
      <c r="BI52" s="728">
        <f>G52-[28]T5!G52</f>
        <v>0</v>
      </c>
      <c r="BJ52" s="728">
        <f>H52-[28]T5!H52</f>
        <v>0</v>
      </c>
      <c r="BK52" s="728">
        <f>I52-[28]T5!I52</f>
        <v>0</v>
      </c>
      <c r="BL52" s="728">
        <f>J52-[28]T5!J52</f>
        <v>0</v>
      </c>
      <c r="BM52" s="728">
        <f>K52-[28]T5!K52</f>
        <v>0</v>
      </c>
      <c r="BN52" s="728">
        <f>L52-[28]T5!L52</f>
        <v>0</v>
      </c>
      <c r="BO52" s="728">
        <f>M52-[28]T5!M52</f>
        <v>0</v>
      </c>
      <c r="BP52" s="728">
        <f>N52-[28]T5!N52</f>
        <v>0</v>
      </c>
      <c r="BQ52" s="728">
        <f>O52-[28]T5!O52</f>
        <v>0</v>
      </c>
      <c r="BR52" s="728">
        <f>P52-[28]T5!P52</f>
        <v>0</v>
      </c>
      <c r="BS52" s="728">
        <f>Q52-[28]T5!Q52</f>
        <v>0</v>
      </c>
      <c r="BT52" s="728">
        <f>R52-[28]T5!R52</f>
        <v>0</v>
      </c>
      <c r="BU52" s="728">
        <f>S52-[28]T5!S52</f>
        <v>0</v>
      </c>
      <c r="BV52" s="728">
        <f>T52-[28]T5!T52</f>
        <v>0</v>
      </c>
      <c r="BW52" s="728">
        <f>U52-[28]T5!U52</f>
        <v>0</v>
      </c>
      <c r="BX52" s="728">
        <f>V52-[28]T5!V52</f>
        <v>0</v>
      </c>
      <c r="BY52" s="728">
        <f>W52-[28]T5!W52</f>
        <v>0</v>
      </c>
      <c r="BZ52" s="728">
        <f>X52-[28]T5!X52</f>
        <v>0</v>
      </c>
      <c r="CA52" s="728">
        <f>Y52-[28]T5!Y52</f>
        <v>0</v>
      </c>
      <c r="CB52" s="728">
        <f>Z52-[28]T5!Z52</f>
        <v>0</v>
      </c>
      <c r="CC52" s="728">
        <f>AA52-[28]T5!AA52</f>
        <v>0</v>
      </c>
      <c r="CD52" s="728">
        <f>AB52-[28]T5!AB52</f>
        <v>0</v>
      </c>
      <c r="CE52" s="728">
        <f>AC52-[28]T5!AC52</f>
        <v>0</v>
      </c>
      <c r="CF52" s="728">
        <f>AD52-[28]T5!AD52</f>
        <v>0</v>
      </c>
      <c r="CG52" s="728">
        <f>AE52-[28]T5!AE52</f>
        <v>0</v>
      </c>
      <c r="CH52" s="728">
        <f>AF52-[28]T5!AF52</f>
        <v>0</v>
      </c>
      <c r="CI52" s="728">
        <f>AG52-[28]T5!AG52</f>
        <v>0</v>
      </c>
      <c r="CJ52" s="728">
        <f>AH52-[28]T5!AH52</f>
        <v>0</v>
      </c>
      <c r="CK52" s="728">
        <f>AI52-[28]T5!AI52</f>
        <v>0</v>
      </c>
      <c r="CL52" s="728">
        <f>AJ52-[28]T5!AJ52</f>
        <v>0</v>
      </c>
      <c r="CM52" s="728">
        <f>AK52-[28]T5!AK52</f>
        <v>0</v>
      </c>
      <c r="CN52" s="728">
        <f>AL52-[28]T5!AL52</f>
        <v>0</v>
      </c>
      <c r="CO52" s="728">
        <f>AM52-[28]T5!AM52</f>
        <v>0</v>
      </c>
      <c r="CP52" s="728">
        <f>AN52-[28]T5!AN52</f>
        <v>0</v>
      </c>
      <c r="CQ52" s="728">
        <f>AO52-[28]T5!AO52</f>
        <v>0</v>
      </c>
      <c r="CR52" s="728">
        <f>AP52-[28]T5!AP52</f>
        <v>0</v>
      </c>
      <c r="CS52" s="728">
        <f>AQ52-[28]T5!AQ52</f>
        <v>0</v>
      </c>
      <c r="CT52" s="728">
        <f>AR52-[28]T5!AR52</f>
        <v>0</v>
      </c>
      <c r="CU52" s="728">
        <f>AS52-[28]T5!AS52</f>
        <v>0</v>
      </c>
      <c r="CV52" s="728">
        <f>AT52-[28]T5!AT52</f>
        <v>0</v>
      </c>
      <c r="CW52" s="728">
        <f>AU52-[28]T5!AU52</f>
        <v>0</v>
      </c>
      <c r="CX52" s="728">
        <f>AV52-[28]T5!AV52</f>
        <v>0</v>
      </c>
      <c r="CY52" s="728">
        <f>AW52-[28]T5!AW52</f>
        <v>0</v>
      </c>
      <c r="CZ52" s="728">
        <f>AX52-[28]T5!AX52</f>
        <v>0</v>
      </c>
      <c r="DA52" s="728">
        <f>AY52-[28]T5!AY52</f>
        <v>0</v>
      </c>
      <c r="DB52" s="728">
        <f>AZ52-[28]T5!AZ52</f>
        <v>0</v>
      </c>
      <c r="DC52" s="728">
        <f>BA52-[28]T5!BA52</f>
        <v>0</v>
      </c>
      <c r="DD52" s="728">
        <f>BB52-[28]T5!BB52</f>
        <v>0</v>
      </c>
      <c r="DE52" s="394"/>
      <c r="DF52" s="385"/>
      <c r="DG52" s="271"/>
      <c r="DH52" s="271"/>
      <c r="DI52" s="271"/>
      <c r="DJ52" s="271"/>
      <c r="DK52" s="271"/>
      <c r="DL52" s="271"/>
      <c r="DM52" s="271"/>
      <c r="DN52" s="271"/>
      <c r="DO52" s="271"/>
      <c r="DP52" s="271"/>
      <c r="DQ52" s="271"/>
      <c r="DR52" s="271"/>
      <c r="DS52" s="271"/>
      <c r="DT52" s="271"/>
      <c r="DU52" s="271"/>
      <c r="DV52" s="271"/>
      <c r="DW52" s="271"/>
      <c r="DX52" s="271"/>
      <c r="DY52" s="271"/>
      <c r="DZ52" s="271"/>
      <c r="EA52" s="271"/>
      <c r="EB52" s="271"/>
      <c r="EC52" s="271"/>
      <c r="ED52" s="271"/>
      <c r="EE52" s="271"/>
      <c r="EF52" s="271"/>
      <c r="EG52" s="271"/>
      <c r="EH52" s="271"/>
      <c r="EI52" s="271"/>
      <c r="EJ52" s="271"/>
      <c r="EK52" s="271"/>
      <c r="EL52" s="271"/>
      <c r="EM52" s="271"/>
      <c r="EN52" s="271"/>
      <c r="EO52" s="271"/>
      <c r="EP52" s="271"/>
      <c r="EQ52" s="271"/>
      <c r="ER52" s="271"/>
      <c r="ES52" s="271"/>
      <c r="ET52" s="271"/>
      <c r="EU52" s="271"/>
      <c r="EV52" s="271"/>
      <c r="EW52" s="271"/>
      <c r="EX52" s="271"/>
      <c r="EY52" s="271"/>
      <c r="EZ52" s="271"/>
      <c r="FA52" s="271"/>
      <c r="FB52" s="271"/>
      <c r="FC52" s="271"/>
      <c r="FD52" s="271"/>
      <c r="FE52" s="271"/>
      <c r="FF52" s="271"/>
      <c r="FG52" s="271"/>
      <c r="FH52" s="301"/>
      <c r="FI52" s="369"/>
      <c r="FJ52" s="370"/>
      <c r="FK52" s="370"/>
      <c r="FL52" s="370"/>
      <c r="FM52" s="370"/>
      <c r="FN52" s="370"/>
      <c r="FO52" s="370"/>
      <c r="FP52" s="370"/>
      <c r="FQ52" s="370"/>
      <c r="FR52" s="370"/>
      <c r="FS52" s="273"/>
      <c r="FT52" s="273"/>
      <c r="FV52" s="371"/>
      <c r="FW52" s="273"/>
      <c r="FX52" s="273"/>
    </row>
    <row r="53" spans="1:180" ht="13.5" customHeight="1">
      <c r="A53" s="391"/>
      <c r="B53" s="381" t="s">
        <v>338</v>
      </c>
      <c r="C53" s="291" t="s">
        <v>66</v>
      </c>
      <c r="D53" s="301">
        <v>100000</v>
      </c>
      <c r="E53" s="293">
        <v>0</v>
      </c>
      <c r="F53" s="292">
        <v>100000</v>
      </c>
      <c r="G53" s="294">
        <v>100000</v>
      </c>
      <c r="H53" s="295">
        <v>0</v>
      </c>
      <c r="I53" s="296">
        <v>0</v>
      </c>
      <c r="J53" s="382">
        <v>0</v>
      </c>
      <c r="K53" s="383">
        <v>0</v>
      </c>
      <c r="L53" s="301">
        <v>100000</v>
      </c>
      <c r="M53" s="294">
        <v>100000</v>
      </c>
      <c r="N53" s="295">
        <v>0</v>
      </c>
      <c r="O53" s="301">
        <v>0</v>
      </c>
      <c r="P53" s="382"/>
      <c r="Q53" s="383"/>
      <c r="R53" s="301">
        <v>100000</v>
      </c>
      <c r="S53" s="294">
        <v>100000</v>
      </c>
      <c r="T53" s="295">
        <v>0</v>
      </c>
      <c r="U53" s="296">
        <v>0</v>
      </c>
      <c r="V53" s="382">
        <v>0</v>
      </c>
      <c r="W53" s="383">
        <v>0</v>
      </c>
      <c r="X53" s="301">
        <v>100000</v>
      </c>
      <c r="Y53" s="294">
        <v>100000</v>
      </c>
      <c r="Z53" s="295">
        <v>0</v>
      </c>
      <c r="AA53" s="301">
        <v>0</v>
      </c>
      <c r="AB53" s="382"/>
      <c r="AC53" s="383"/>
      <c r="AD53" s="346">
        <v>100000</v>
      </c>
      <c r="AE53" s="294">
        <v>100000</v>
      </c>
      <c r="AF53" s="295">
        <v>0</v>
      </c>
      <c r="AG53" s="296">
        <v>0</v>
      </c>
      <c r="AH53" s="382">
        <v>0</v>
      </c>
      <c r="AI53" s="383">
        <v>0</v>
      </c>
      <c r="AJ53" s="301">
        <v>100000</v>
      </c>
      <c r="AK53" s="294">
        <v>100000</v>
      </c>
      <c r="AL53" s="295">
        <v>0</v>
      </c>
      <c r="AM53" s="296">
        <v>0</v>
      </c>
      <c r="AN53" s="382">
        <v>0</v>
      </c>
      <c r="AO53" s="383">
        <v>0</v>
      </c>
      <c r="AP53" s="301">
        <v>100000</v>
      </c>
      <c r="AQ53" s="294">
        <v>100000</v>
      </c>
      <c r="AR53" s="295">
        <v>0</v>
      </c>
      <c r="AS53" s="296">
        <v>-32000</v>
      </c>
      <c r="AT53" s="382">
        <v>-32000</v>
      </c>
      <c r="AU53" s="383">
        <v>0</v>
      </c>
      <c r="AV53" s="301">
        <v>68000</v>
      </c>
      <c r="AW53" s="294">
        <v>68000</v>
      </c>
      <c r="AX53" s="295">
        <v>0</v>
      </c>
      <c r="AY53" s="392">
        <v>0</v>
      </c>
      <c r="AZ53" s="301">
        <v>0</v>
      </c>
      <c r="BA53" s="301">
        <v>0</v>
      </c>
      <c r="BB53" s="301">
        <v>68000</v>
      </c>
      <c r="BC53" s="301">
        <v>68000</v>
      </c>
      <c r="BD53" s="301">
        <v>0</v>
      </c>
      <c r="BE53" s="301"/>
      <c r="BF53" s="728">
        <f>D53-[28]T5!D53</f>
        <v>0</v>
      </c>
      <c r="BG53" s="728">
        <f>E53-[28]T5!E53</f>
        <v>0</v>
      </c>
      <c r="BH53" s="728">
        <f>F53-[28]T5!F53</f>
        <v>0</v>
      </c>
      <c r="BI53" s="728">
        <f>G53-[28]T5!G53</f>
        <v>0</v>
      </c>
      <c r="BJ53" s="728">
        <f>H53-[28]T5!H53</f>
        <v>0</v>
      </c>
      <c r="BK53" s="728">
        <f>I53-[28]T5!I53</f>
        <v>0</v>
      </c>
      <c r="BL53" s="728">
        <f>J53-[28]T5!J53</f>
        <v>0</v>
      </c>
      <c r="BM53" s="728">
        <f>K53-[28]T5!K53</f>
        <v>0</v>
      </c>
      <c r="BN53" s="728">
        <f>L53-[28]T5!L53</f>
        <v>0</v>
      </c>
      <c r="BO53" s="728">
        <f>M53-[28]T5!M53</f>
        <v>0</v>
      </c>
      <c r="BP53" s="728">
        <f>N53-[28]T5!N53</f>
        <v>0</v>
      </c>
      <c r="BQ53" s="728">
        <f>O53-[28]T5!O53</f>
        <v>0</v>
      </c>
      <c r="BR53" s="728">
        <f>P53-[28]T5!P53</f>
        <v>0</v>
      </c>
      <c r="BS53" s="728">
        <f>Q53-[28]T5!Q53</f>
        <v>0</v>
      </c>
      <c r="BT53" s="728">
        <f>R53-[28]T5!R53</f>
        <v>0</v>
      </c>
      <c r="BU53" s="728">
        <f>S53-[28]T5!S53</f>
        <v>0</v>
      </c>
      <c r="BV53" s="728">
        <f>T53-[28]T5!T53</f>
        <v>0</v>
      </c>
      <c r="BW53" s="728">
        <f>U53-[28]T5!U53</f>
        <v>0</v>
      </c>
      <c r="BX53" s="728">
        <f>V53-[28]T5!V53</f>
        <v>0</v>
      </c>
      <c r="BY53" s="728">
        <f>W53-[28]T5!W53</f>
        <v>0</v>
      </c>
      <c r="BZ53" s="728">
        <f>X53-[28]T5!X53</f>
        <v>0</v>
      </c>
      <c r="CA53" s="728">
        <f>Y53-[28]T5!Y53</f>
        <v>0</v>
      </c>
      <c r="CB53" s="728">
        <f>Z53-[28]T5!Z53</f>
        <v>0</v>
      </c>
      <c r="CC53" s="728">
        <f>AA53-[28]T5!AA53</f>
        <v>0</v>
      </c>
      <c r="CD53" s="728">
        <f>AB53-[28]T5!AB53</f>
        <v>0</v>
      </c>
      <c r="CE53" s="728">
        <f>AC53-[28]T5!AC53</f>
        <v>0</v>
      </c>
      <c r="CF53" s="728">
        <f>AD53-[28]T5!AD53</f>
        <v>0</v>
      </c>
      <c r="CG53" s="728">
        <f>AE53-[28]T5!AE53</f>
        <v>0</v>
      </c>
      <c r="CH53" s="728">
        <f>AF53-[28]T5!AF53</f>
        <v>0</v>
      </c>
      <c r="CI53" s="728">
        <f>AG53-[28]T5!AG53</f>
        <v>0</v>
      </c>
      <c r="CJ53" s="728">
        <f>AH53-[28]T5!AH53</f>
        <v>0</v>
      </c>
      <c r="CK53" s="728">
        <f>AI53-[28]T5!AI53</f>
        <v>0</v>
      </c>
      <c r="CL53" s="728">
        <f>AJ53-[28]T5!AJ53</f>
        <v>0</v>
      </c>
      <c r="CM53" s="728">
        <f>AK53-[28]T5!AK53</f>
        <v>0</v>
      </c>
      <c r="CN53" s="728">
        <f>AL53-[28]T5!AL53</f>
        <v>0</v>
      </c>
      <c r="CO53" s="728">
        <f>AM53-[28]T5!AM53</f>
        <v>0</v>
      </c>
      <c r="CP53" s="728">
        <f>AN53-[28]T5!AN53</f>
        <v>0</v>
      </c>
      <c r="CQ53" s="728">
        <f>AO53-[28]T5!AO53</f>
        <v>0</v>
      </c>
      <c r="CR53" s="728">
        <f>AP53-[28]T5!AP53</f>
        <v>0</v>
      </c>
      <c r="CS53" s="728">
        <f>AQ53-[28]T5!AQ53</f>
        <v>0</v>
      </c>
      <c r="CT53" s="728">
        <f>AR53-[28]T5!AR53</f>
        <v>0</v>
      </c>
      <c r="CU53" s="728">
        <f>AS53-[28]T5!AS53</f>
        <v>0</v>
      </c>
      <c r="CV53" s="728">
        <f>AT53-[28]T5!AT53</f>
        <v>0</v>
      </c>
      <c r="CW53" s="728">
        <f>AU53-[28]T5!AU53</f>
        <v>0</v>
      </c>
      <c r="CX53" s="728">
        <f>AV53-[28]T5!AV53</f>
        <v>0</v>
      </c>
      <c r="CY53" s="728">
        <f>AW53-[28]T5!AW53</f>
        <v>0</v>
      </c>
      <c r="CZ53" s="728">
        <f>AX53-[28]T5!AX53</f>
        <v>0</v>
      </c>
      <c r="DA53" s="728">
        <f>AY53-[28]T5!AY53</f>
        <v>0</v>
      </c>
      <c r="DB53" s="728">
        <f>AZ53-[28]T5!AZ53</f>
        <v>0</v>
      </c>
      <c r="DC53" s="728">
        <f>BA53-[28]T5!BA53</f>
        <v>0</v>
      </c>
      <c r="DD53" s="728">
        <f>BB53-[28]T5!BB53</f>
        <v>0</v>
      </c>
      <c r="DE53" s="394"/>
      <c r="DF53" s="385"/>
      <c r="DG53" s="271"/>
      <c r="DH53" s="271"/>
      <c r="DI53" s="271"/>
      <c r="DJ53" s="271"/>
      <c r="DK53" s="271"/>
      <c r="DL53" s="271"/>
      <c r="DM53" s="271"/>
      <c r="DN53" s="271"/>
      <c r="DO53" s="271"/>
      <c r="DP53" s="271"/>
      <c r="DQ53" s="271"/>
      <c r="DR53" s="271"/>
      <c r="DS53" s="271"/>
      <c r="DT53" s="271"/>
      <c r="DU53" s="271"/>
      <c r="DV53" s="271"/>
      <c r="DW53" s="271"/>
      <c r="DX53" s="271"/>
      <c r="DY53" s="271"/>
      <c r="DZ53" s="271"/>
      <c r="EA53" s="271"/>
      <c r="EB53" s="271"/>
      <c r="EC53" s="271"/>
      <c r="ED53" s="271"/>
      <c r="EE53" s="271"/>
      <c r="EF53" s="271"/>
      <c r="EG53" s="271"/>
      <c r="EH53" s="271"/>
      <c r="EI53" s="271"/>
      <c r="EJ53" s="271"/>
      <c r="EK53" s="271"/>
      <c r="EL53" s="271"/>
      <c r="EM53" s="271"/>
      <c r="EN53" s="271"/>
      <c r="EO53" s="271"/>
      <c r="EP53" s="271"/>
      <c r="EQ53" s="271"/>
      <c r="ER53" s="271"/>
      <c r="ES53" s="271"/>
      <c r="ET53" s="271"/>
      <c r="EU53" s="271"/>
      <c r="EV53" s="271"/>
      <c r="EW53" s="271"/>
      <c r="EX53" s="271"/>
      <c r="EY53" s="271"/>
      <c r="EZ53" s="271"/>
      <c r="FA53" s="271"/>
      <c r="FB53" s="271"/>
      <c r="FC53" s="271"/>
      <c r="FD53" s="271"/>
      <c r="FE53" s="271"/>
      <c r="FF53" s="271"/>
      <c r="FG53" s="271"/>
      <c r="FH53" s="301"/>
      <c r="FI53" s="369"/>
      <c r="FJ53" s="370"/>
      <c r="FK53" s="370"/>
      <c r="FL53" s="370"/>
      <c r="FM53" s="370"/>
      <c r="FN53" s="370"/>
      <c r="FO53" s="370"/>
      <c r="FP53" s="370"/>
      <c r="FQ53" s="370"/>
      <c r="FR53" s="370"/>
      <c r="FS53" s="273"/>
      <c r="FT53" s="273"/>
      <c r="FV53" s="371"/>
      <c r="FW53" s="273"/>
      <c r="FX53" s="273"/>
    </row>
    <row r="54" spans="1:180">
      <c r="A54" s="391"/>
      <c r="B54" s="381" t="s">
        <v>339</v>
      </c>
      <c r="C54" s="291" t="s">
        <v>68</v>
      </c>
      <c r="D54" s="301">
        <v>300000</v>
      </c>
      <c r="E54" s="293">
        <v>0</v>
      </c>
      <c r="F54" s="292">
        <v>300000</v>
      </c>
      <c r="G54" s="294">
        <v>300000</v>
      </c>
      <c r="H54" s="295">
        <v>0</v>
      </c>
      <c r="I54" s="296">
        <v>0</v>
      </c>
      <c r="J54" s="382">
        <v>0</v>
      </c>
      <c r="K54" s="383">
        <v>0</v>
      </c>
      <c r="L54" s="301">
        <v>300000</v>
      </c>
      <c r="M54" s="294">
        <v>300000</v>
      </c>
      <c r="N54" s="295">
        <v>0</v>
      </c>
      <c r="O54" s="301">
        <v>0</v>
      </c>
      <c r="P54" s="382"/>
      <c r="Q54" s="383"/>
      <c r="R54" s="301">
        <v>300000</v>
      </c>
      <c r="S54" s="294">
        <v>300000</v>
      </c>
      <c r="T54" s="295">
        <v>0</v>
      </c>
      <c r="U54" s="296">
        <v>0</v>
      </c>
      <c r="V54" s="382">
        <v>0</v>
      </c>
      <c r="W54" s="383">
        <v>0</v>
      </c>
      <c r="X54" s="301">
        <v>300000</v>
      </c>
      <c r="Y54" s="294">
        <v>300000</v>
      </c>
      <c r="Z54" s="295">
        <v>0</v>
      </c>
      <c r="AA54" s="301">
        <v>0</v>
      </c>
      <c r="AB54" s="382"/>
      <c r="AC54" s="383"/>
      <c r="AD54" s="346">
        <v>300000</v>
      </c>
      <c r="AE54" s="294">
        <v>300000</v>
      </c>
      <c r="AF54" s="295">
        <v>0</v>
      </c>
      <c r="AG54" s="296">
        <v>-150000</v>
      </c>
      <c r="AH54" s="382">
        <v>-150000</v>
      </c>
      <c r="AI54" s="383">
        <v>0</v>
      </c>
      <c r="AJ54" s="301">
        <v>150000</v>
      </c>
      <c r="AK54" s="294">
        <v>150000</v>
      </c>
      <c r="AL54" s="295">
        <v>0</v>
      </c>
      <c r="AM54" s="296">
        <v>0</v>
      </c>
      <c r="AN54" s="382">
        <v>0</v>
      </c>
      <c r="AO54" s="383">
        <v>0</v>
      </c>
      <c r="AP54" s="301">
        <v>150000</v>
      </c>
      <c r="AQ54" s="294">
        <v>150000</v>
      </c>
      <c r="AR54" s="295">
        <v>0</v>
      </c>
      <c r="AS54" s="296">
        <v>-90000</v>
      </c>
      <c r="AT54" s="382">
        <v>-90000</v>
      </c>
      <c r="AU54" s="383">
        <v>0</v>
      </c>
      <c r="AV54" s="301">
        <v>60000</v>
      </c>
      <c r="AW54" s="294">
        <v>60000</v>
      </c>
      <c r="AX54" s="295">
        <v>0</v>
      </c>
      <c r="AY54" s="392">
        <v>0</v>
      </c>
      <c r="AZ54" s="301">
        <v>0</v>
      </c>
      <c r="BA54" s="301">
        <v>0</v>
      </c>
      <c r="BB54" s="301">
        <v>60000</v>
      </c>
      <c r="BC54" s="301">
        <v>60000</v>
      </c>
      <c r="BD54" s="301">
        <v>0</v>
      </c>
      <c r="BE54" s="301"/>
      <c r="BF54" s="728">
        <f>D54-[28]T5!D54</f>
        <v>0</v>
      </c>
      <c r="BG54" s="728">
        <f>E54-[28]T5!E54</f>
        <v>0</v>
      </c>
      <c r="BH54" s="728">
        <f>F54-[28]T5!F54</f>
        <v>0</v>
      </c>
      <c r="BI54" s="728">
        <f>G54-[28]T5!G54</f>
        <v>0</v>
      </c>
      <c r="BJ54" s="728">
        <f>H54-[28]T5!H54</f>
        <v>0</v>
      </c>
      <c r="BK54" s="728">
        <f>I54-[28]T5!I54</f>
        <v>0</v>
      </c>
      <c r="BL54" s="728">
        <f>J54-[28]T5!J54</f>
        <v>0</v>
      </c>
      <c r="BM54" s="728">
        <f>K54-[28]T5!K54</f>
        <v>0</v>
      </c>
      <c r="BN54" s="728">
        <f>L54-[28]T5!L54</f>
        <v>0</v>
      </c>
      <c r="BO54" s="728">
        <f>M54-[28]T5!M54</f>
        <v>0</v>
      </c>
      <c r="BP54" s="728">
        <f>N54-[28]T5!N54</f>
        <v>0</v>
      </c>
      <c r="BQ54" s="728">
        <f>O54-[28]T5!O54</f>
        <v>0</v>
      </c>
      <c r="BR54" s="728">
        <f>P54-[28]T5!P54</f>
        <v>0</v>
      </c>
      <c r="BS54" s="728">
        <f>Q54-[28]T5!Q54</f>
        <v>0</v>
      </c>
      <c r="BT54" s="728">
        <f>R54-[28]T5!R54</f>
        <v>0</v>
      </c>
      <c r="BU54" s="728">
        <f>S54-[28]T5!S54</f>
        <v>0</v>
      </c>
      <c r="BV54" s="728">
        <f>T54-[28]T5!T54</f>
        <v>0</v>
      </c>
      <c r="BW54" s="728">
        <f>U54-[28]T5!U54</f>
        <v>0</v>
      </c>
      <c r="BX54" s="728">
        <f>V54-[28]T5!V54</f>
        <v>0</v>
      </c>
      <c r="BY54" s="728">
        <f>W54-[28]T5!W54</f>
        <v>0</v>
      </c>
      <c r="BZ54" s="728">
        <f>X54-[28]T5!X54</f>
        <v>0</v>
      </c>
      <c r="CA54" s="728">
        <f>Y54-[28]T5!Y54</f>
        <v>0</v>
      </c>
      <c r="CB54" s="728">
        <f>Z54-[28]T5!Z54</f>
        <v>0</v>
      </c>
      <c r="CC54" s="728">
        <f>AA54-[28]T5!AA54</f>
        <v>0</v>
      </c>
      <c r="CD54" s="728">
        <f>AB54-[28]T5!AB54</f>
        <v>0</v>
      </c>
      <c r="CE54" s="728">
        <f>AC54-[28]T5!AC54</f>
        <v>0</v>
      </c>
      <c r="CF54" s="728">
        <f>AD54-[28]T5!AD54</f>
        <v>0</v>
      </c>
      <c r="CG54" s="728">
        <f>AE54-[28]T5!AE54</f>
        <v>0</v>
      </c>
      <c r="CH54" s="728">
        <f>AF54-[28]T5!AF54</f>
        <v>0</v>
      </c>
      <c r="CI54" s="728">
        <f>AG54-[28]T5!AG54</f>
        <v>0</v>
      </c>
      <c r="CJ54" s="728">
        <f>AH54-[28]T5!AH54</f>
        <v>0</v>
      </c>
      <c r="CK54" s="728">
        <f>AI54-[28]T5!AI54</f>
        <v>0</v>
      </c>
      <c r="CL54" s="728">
        <f>AJ54-[28]T5!AJ54</f>
        <v>0</v>
      </c>
      <c r="CM54" s="728">
        <f>AK54-[28]T5!AK54</f>
        <v>0</v>
      </c>
      <c r="CN54" s="728">
        <f>AL54-[28]T5!AL54</f>
        <v>0</v>
      </c>
      <c r="CO54" s="728">
        <f>AM54-[28]T5!AM54</f>
        <v>0</v>
      </c>
      <c r="CP54" s="728">
        <f>AN54-[28]T5!AN54</f>
        <v>0</v>
      </c>
      <c r="CQ54" s="728">
        <f>AO54-[28]T5!AO54</f>
        <v>0</v>
      </c>
      <c r="CR54" s="728">
        <f>AP54-[28]T5!AP54</f>
        <v>0</v>
      </c>
      <c r="CS54" s="728">
        <f>AQ54-[28]T5!AQ54</f>
        <v>0</v>
      </c>
      <c r="CT54" s="728">
        <f>AR54-[28]T5!AR54</f>
        <v>0</v>
      </c>
      <c r="CU54" s="728">
        <f>AS54-[28]T5!AS54</f>
        <v>0</v>
      </c>
      <c r="CV54" s="728">
        <f>AT54-[28]T5!AT54</f>
        <v>0</v>
      </c>
      <c r="CW54" s="728">
        <f>AU54-[28]T5!AU54</f>
        <v>0</v>
      </c>
      <c r="CX54" s="728">
        <f>AV54-[28]T5!AV54</f>
        <v>0</v>
      </c>
      <c r="CY54" s="728">
        <f>AW54-[28]T5!AW54</f>
        <v>0</v>
      </c>
      <c r="CZ54" s="728">
        <f>AX54-[28]T5!AX54</f>
        <v>0</v>
      </c>
      <c r="DA54" s="728">
        <f>AY54-[28]T5!AY54</f>
        <v>0</v>
      </c>
      <c r="DB54" s="728">
        <f>AZ54-[28]T5!AZ54</f>
        <v>0</v>
      </c>
      <c r="DC54" s="728">
        <f>BA54-[28]T5!BA54</f>
        <v>0</v>
      </c>
      <c r="DD54" s="728">
        <f>BB54-[28]T5!BB54</f>
        <v>0</v>
      </c>
      <c r="DE54" s="394"/>
      <c r="DF54" s="385"/>
      <c r="DG54" s="271"/>
      <c r="DH54" s="271"/>
      <c r="DI54" s="271"/>
      <c r="DJ54" s="271"/>
      <c r="DK54" s="271"/>
      <c r="DL54" s="271"/>
      <c r="DM54" s="271"/>
      <c r="DN54" s="271"/>
      <c r="DO54" s="271"/>
      <c r="DP54" s="271"/>
      <c r="DQ54" s="271"/>
      <c r="DR54" s="271"/>
      <c r="DS54" s="271"/>
      <c r="DT54" s="271"/>
      <c r="DU54" s="271"/>
      <c r="DV54" s="271"/>
      <c r="DW54" s="271"/>
      <c r="DX54" s="271"/>
      <c r="DY54" s="271"/>
      <c r="DZ54" s="271"/>
      <c r="EA54" s="271"/>
      <c r="EB54" s="271"/>
      <c r="EC54" s="271"/>
      <c r="ED54" s="271"/>
      <c r="EE54" s="271"/>
      <c r="EF54" s="271"/>
      <c r="EG54" s="271"/>
      <c r="EH54" s="271"/>
      <c r="EI54" s="271"/>
      <c r="EJ54" s="271"/>
      <c r="EK54" s="271"/>
      <c r="EL54" s="271"/>
      <c r="EM54" s="271"/>
      <c r="EN54" s="271"/>
      <c r="EO54" s="271"/>
      <c r="EP54" s="271"/>
      <c r="EQ54" s="271"/>
      <c r="ER54" s="271"/>
      <c r="ES54" s="271"/>
      <c r="ET54" s="271"/>
      <c r="EU54" s="271"/>
      <c r="EV54" s="271"/>
      <c r="EW54" s="271"/>
      <c r="EX54" s="271"/>
      <c r="EY54" s="271"/>
      <c r="EZ54" s="271"/>
      <c r="FA54" s="271"/>
      <c r="FB54" s="271"/>
      <c r="FC54" s="271"/>
      <c r="FD54" s="271"/>
      <c r="FE54" s="271"/>
      <c r="FF54" s="271"/>
      <c r="FG54" s="271"/>
      <c r="FH54" s="301"/>
      <c r="FI54" s="369"/>
      <c r="FJ54" s="370"/>
      <c r="FK54" s="370"/>
      <c r="FL54" s="370"/>
      <c r="FM54" s="370"/>
      <c r="FN54" s="370"/>
      <c r="FO54" s="370"/>
      <c r="FP54" s="370"/>
      <c r="FQ54" s="370"/>
      <c r="FR54" s="370"/>
      <c r="FS54" s="273"/>
      <c r="FT54" s="273"/>
      <c r="FV54" s="371"/>
      <c r="FW54" s="273"/>
      <c r="FX54" s="273"/>
    </row>
    <row r="55" spans="1:180">
      <c r="A55" s="391"/>
      <c r="B55" s="381" t="s">
        <v>340</v>
      </c>
      <c r="C55" s="291" t="s">
        <v>70</v>
      </c>
      <c r="D55" s="301">
        <v>0</v>
      </c>
      <c r="E55" s="293">
        <v>0</v>
      </c>
      <c r="F55" s="292">
        <v>0</v>
      </c>
      <c r="G55" s="294">
        <v>0</v>
      </c>
      <c r="H55" s="295">
        <v>0</v>
      </c>
      <c r="I55" s="296">
        <v>0</v>
      </c>
      <c r="J55" s="382">
        <v>0</v>
      </c>
      <c r="K55" s="383">
        <v>0</v>
      </c>
      <c r="L55" s="301">
        <v>0</v>
      </c>
      <c r="M55" s="294">
        <v>0</v>
      </c>
      <c r="N55" s="295">
        <v>0</v>
      </c>
      <c r="O55" s="301">
        <v>0</v>
      </c>
      <c r="P55" s="382"/>
      <c r="Q55" s="383"/>
      <c r="R55" s="301">
        <v>0</v>
      </c>
      <c r="S55" s="294">
        <v>0</v>
      </c>
      <c r="T55" s="295">
        <v>0</v>
      </c>
      <c r="U55" s="296">
        <v>0</v>
      </c>
      <c r="V55" s="382">
        <v>0</v>
      </c>
      <c r="W55" s="383">
        <v>0</v>
      </c>
      <c r="X55" s="301">
        <v>0</v>
      </c>
      <c r="Y55" s="294">
        <v>0</v>
      </c>
      <c r="Z55" s="295">
        <v>0</v>
      </c>
      <c r="AA55" s="301">
        <v>0</v>
      </c>
      <c r="AB55" s="382"/>
      <c r="AC55" s="383"/>
      <c r="AD55" s="346">
        <v>0</v>
      </c>
      <c r="AE55" s="294">
        <v>0</v>
      </c>
      <c r="AF55" s="295">
        <v>0</v>
      </c>
      <c r="AG55" s="296">
        <v>0</v>
      </c>
      <c r="AH55" s="382">
        <v>0</v>
      </c>
      <c r="AI55" s="383">
        <v>0</v>
      </c>
      <c r="AJ55" s="301">
        <v>0</v>
      </c>
      <c r="AK55" s="294">
        <v>0</v>
      </c>
      <c r="AL55" s="295">
        <v>0</v>
      </c>
      <c r="AM55" s="296">
        <v>0</v>
      </c>
      <c r="AN55" s="382">
        <v>0</v>
      </c>
      <c r="AO55" s="383">
        <v>0</v>
      </c>
      <c r="AP55" s="301">
        <v>0</v>
      </c>
      <c r="AQ55" s="294">
        <v>0</v>
      </c>
      <c r="AR55" s="295">
        <v>0</v>
      </c>
      <c r="AS55" s="296">
        <v>0</v>
      </c>
      <c r="AT55" s="382">
        <v>0</v>
      </c>
      <c r="AU55" s="383">
        <v>0</v>
      </c>
      <c r="AV55" s="301">
        <v>0</v>
      </c>
      <c r="AW55" s="294">
        <v>0</v>
      </c>
      <c r="AX55" s="295">
        <v>0</v>
      </c>
      <c r="AY55" s="392">
        <v>0</v>
      </c>
      <c r="AZ55" s="301">
        <v>0</v>
      </c>
      <c r="BA55" s="301">
        <v>0</v>
      </c>
      <c r="BB55" s="301">
        <v>0</v>
      </c>
      <c r="BC55" s="301">
        <v>0</v>
      </c>
      <c r="BD55" s="301">
        <v>0</v>
      </c>
      <c r="BE55" s="301"/>
      <c r="BF55" s="728">
        <f>D55-[28]T5!D55</f>
        <v>0</v>
      </c>
      <c r="BG55" s="728">
        <f>E55-[28]T5!E55</f>
        <v>0</v>
      </c>
      <c r="BH55" s="728">
        <f>F55-[28]T5!F55</f>
        <v>0</v>
      </c>
      <c r="BI55" s="728">
        <f>G55-[28]T5!G55</f>
        <v>0</v>
      </c>
      <c r="BJ55" s="728">
        <f>H55-[28]T5!H55</f>
        <v>0</v>
      </c>
      <c r="BK55" s="728">
        <f>I55-[28]T5!I55</f>
        <v>0</v>
      </c>
      <c r="BL55" s="728">
        <f>J55-[28]T5!J55</f>
        <v>0</v>
      </c>
      <c r="BM55" s="728">
        <f>K55-[28]T5!K55</f>
        <v>0</v>
      </c>
      <c r="BN55" s="728">
        <f>L55-[28]T5!L55</f>
        <v>0</v>
      </c>
      <c r="BO55" s="728">
        <f>M55-[28]T5!M55</f>
        <v>0</v>
      </c>
      <c r="BP55" s="728">
        <f>N55-[28]T5!N55</f>
        <v>0</v>
      </c>
      <c r="BQ55" s="728">
        <f>O55-[28]T5!O55</f>
        <v>0</v>
      </c>
      <c r="BR55" s="728">
        <f>P55-[28]T5!P55</f>
        <v>0</v>
      </c>
      <c r="BS55" s="728">
        <f>Q55-[28]T5!Q55</f>
        <v>0</v>
      </c>
      <c r="BT55" s="728">
        <f>R55-[28]T5!R55</f>
        <v>0</v>
      </c>
      <c r="BU55" s="728">
        <f>S55-[28]T5!S55</f>
        <v>0</v>
      </c>
      <c r="BV55" s="728">
        <f>T55-[28]T5!T55</f>
        <v>0</v>
      </c>
      <c r="BW55" s="728">
        <f>U55-[28]T5!U55</f>
        <v>0</v>
      </c>
      <c r="BX55" s="728">
        <f>V55-[28]T5!V55</f>
        <v>0</v>
      </c>
      <c r="BY55" s="728">
        <f>W55-[28]T5!W55</f>
        <v>0</v>
      </c>
      <c r="BZ55" s="728">
        <f>X55-[28]T5!X55</f>
        <v>0</v>
      </c>
      <c r="CA55" s="728">
        <f>Y55-[28]T5!Y55</f>
        <v>0</v>
      </c>
      <c r="CB55" s="728">
        <f>Z55-[28]T5!Z55</f>
        <v>0</v>
      </c>
      <c r="CC55" s="728">
        <f>AA55-[28]T5!AA55</f>
        <v>0</v>
      </c>
      <c r="CD55" s="728">
        <f>AB55-[28]T5!AB55</f>
        <v>0</v>
      </c>
      <c r="CE55" s="728">
        <f>AC55-[28]T5!AC55</f>
        <v>0</v>
      </c>
      <c r="CF55" s="728">
        <f>AD55-[28]T5!AD55</f>
        <v>0</v>
      </c>
      <c r="CG55" s="728">
        <f>AE55-[28]T5!AE55</f>
        <v>0</v>
      </c>
      <c r="CH55" s="728">
        <f>AF55-[28]T5!AF55</f>
        <v>0</v>
      </c>
      <c r="CI55" s="728">
        <f>AG55-[28]T5!AG55</f>
        <v>0</v>
      </c>
      <c r="CJ55" s="728">
        <f>AH55-[28]T5!AH55</f>
        <v>0</v>
      </c>
      <c r="CK55" s="728">
        <f>AI55-[28]T5!AI55</f>
        <v>0</v>
      </c>
      <c r="CL55" s="728">
        <f>AJ55-[28]T5!AJ55</f>
        <v>0</v>
      </c>
      <c r="CM55" s="728">
        <f>AK55-[28]T5!AK55</f>
        <v>0</v>
      </c>
      <c r="CN55" s="728">
        <f>AL55-[28]T5!AL55</f>
        <v>0</v>
      </c>
      <c r="CO55" s="728">
        <f>AM55-[28]T5!AM55</f>
        <v>0</v>
      </c>
      <c r="CP55" s="728">
        <f>AN55-[28]T5!AN55</f>
        <v>0</v>
      </c>
      <c r="CQ55" s="728">
        <f>AO55-[28]T5!AO55</f>
        <v>0</v>
      </c>
      <c r="CR55" s="728">
        <f>AP55-[28]T5!AP55</f>
        <v>0</v>
      </c>
      <c r="CS55" s="728">
        <f>AQ55-[28]T5!AQ55</f>
        <v>0</v>
      </c>
      <c r="CT55" s="728">
        <f>AR55-[28]T5!AR55</f>
        <v>0</v>
      </c>
      <c r="CU55" s="728">
        <f>AS55-[28]T5!AS55</f>
        <v>0</v>
      </c>
      <c r="CV55" s="728">
        <f>AT55-[28]T5!AT55</f>
        <v>0</v>
      </c>
      <c r="CW55" s="728">
        <f>AU55-[28]T5!AU55</f>
        <v>0</v>
      </c>
      <c r="CX55" s="728">
        <f>AV55-[28]T5!AV55</f>
        <v>0</v>
      </c>
      <c r="CY55" s="728">
        <f>AW55-[28]T5!AW55</f>
        <v>0</v>
      </c>
      <c r="CZ55" s="728">
        <f>AX55-[28]T5!AX55</f>
        <v>0</v>
      </c>
      <c r="DA55" s="728">
        <f>AY55-[28]T5!AY55</f>
        <v>0</v>
      </c>
      <c r="DB55" s="728">
        <f>AZ55-[28]T5!AZ55</f>
        <v>0</v>
      </c>
      <c r="DC55" s="728">
        <f>BA55-[28]T5!BA55</f>
        <v>0</v>
      </c>
      <c r="DD55" s="728">
        <f>BB55-[28]T5!BB55</f>
        <v>0</v>
      </c>
      <c r="DE55" s="394"/>
      <c r="DF55" s="385"/>
      <c r="DG55" s="271"/>
      <c r="DH55" s="271"/>
      <c r="DI55" s="271"/>
      <c r="DJ55" s="271"/>
      <c r="DK55" s="271"/>
      <c r="DL55" s="271"/>
      <c r="DM55" s="271"/>
      <c r="DN55" s="271"/>
      <c r="DO55" s="271"/>
      <c r="DP55" s="271"/>
      <c r="DQ55" s="271"/>
      <c r="DR55" s="271"/>
      <c r="DS55" s="271"/>
      <c r="DT55" s="271"/>
      <c r="DU55" s="271"/>
      <c r="DV55" s="271"/>
      <c r="DW55" s="271"/>
      <c r="DX55" s="271"/>
      <c r="DY55" s="271"/>
      <c r="DZ55" s="271"/>
      <c r="EA55" s="271"/>
      <c r="EB55" s="271"/>
      <c r="EC55" s="271"/>
      <c r="ED55" s="271"/>
      <c r="EE55" s="271"/>
      <c r="EF55" s="271"/>
      <c r="EG55" s="271"/>
      <c r="EH55" s="271"/>
      <c r="EI55" s="271"/>
      <c r="EJ55" s="271"/>
      <c r="EK55" s="271"/>
      <c r="EL55" s="271"/>
      <c r="EM55" s="271"/>
      <c r="EN55" s="271"/>
      <c r="EO55" s="271"/>
      <c r="EP55" s="271"/>
      <c r="EQ55" s="271"/>
      <c r="ER55" s="271"/>
      <c r="ES55" s="271"/>
      <c r="ET55" s="271"/>
      <c r="EU55" s="271"/>
      <c r="EV55" s="271"/>
      <c r="EW55" s="271"/>
      <c r="EX55" s="271"/>
      <c r="EY55" s="271"/>
      <c r="EZ55" s="271"/>
      <c r="FA55" s="271"/>
      <c r="FB55" s="271"/>
      <c r="FC55" s="271"/>
      <c r="FD55" s="271"/>
      <c r="FE55" s="271"/>
      <c r="FF55" s="271"/>
      <c r="FG55" s="271"/>
      <c r="FH55" s="301"/>
      <c r="FI55" s="369"/>
      <c r="FJ55" s="370"/>
      <c r="FK55" s="370"/>
      <c r="FL55" s="370"/>
      <c r="FM55" s="370"/>
      <c r="FN55" s="370"/>
      <c r="FO55" s="370"/>
      <c r="FP55" s="370"/>
      <c r="FQ55" s="370"/>
      <c r="FR55" s="370"/>
      <c r="FS55" s="273"/>
      <c r="FT55" s="273"/>
      <c r="FV55" s="371"/>
      <c r="FW55" s="273"/>
      <c r="FX55" s="273"/>
    </row>
    <row r="56" spans="1:180">
      <c r="A56" s="391"/>
      <c r="B56" s="381" t="s">
        <v>341</v>
      </c>
      <c r="C56" s="291" t="s">
        <v>72</v>
      </c>
      <c r="D56" s="301">
        <v>588120</v>
      </c>
      <c r="E56" s="293">
        <v>0</v>
      </c>
      <c r="F56" s="292">
        <v>588120</v>
      </c>
      <c r="G56" s="294">
        <v>112917.63</v>
      </c>
      <c r="H56" s="295">
        <v>475202.37</v>
      </c>
      <c r="I56" s="407">
        <v>0</v>
      </c>
      <c r="J56" s="408">
        <v>0</v>
      </c>
      <c r="K56" s="383">
        <v>0</v>
      </c>
      <c r="L56" s="301">
        <v>588120</v>
      </c>
      <c r="M56" s="409">
        <v>112917.63</v>
      </c>
      <c r="N56" s="295">
        <v>475202.37</v>
      </c>
      <c r="O56" s="301">
        <v>0</v>
      </c>
      <c r="P56" s="382"/>
      <c r="Q56" s="383"/>
      <c r="R56" s="301">
        <v>588120</v>
      </c>
      <c r="S56" s="409">
        <v>112917.63</v>
      </c>
      <c r="T56" s="295">
        <v>475202.37</v>
      </c>
      <c r="U56" s="296">
        <v>0</v>
      </c>
      <c r="V56" s="382">
        <v>0</v>
      </c>
      <c r="W56" s="383">
        <v>0</v>
      </c>
      <c r="X56" s="301">
        <v>588120</v>
      </c>
      <c r="Y56" s="409">
        <v>112917.63</v>
      </c>
      <c r="Z56" s="295">
        <v>475202.37</v>
      </c>
      <c r="AA56" s="301">
        <v>0</v>
      </c>
      <c r="AB56" s="382"/>
      <c r="AC56" s="383"/>
      <c r="AD56" s="346">
        <v>588120</v>
      </c>
      <c r="AE56" s="294">
        <v>112917.63</v>
      </c>
      <c r="AF56" s="295">
        <v>475202.37</v>
      </c>
      <c r="AG56" s="296">
        <v>1.1641532182693481E-10</v>
      </c>
      <c r="AH56" s="382">
        <v>1.1641532182693481E-10</v>
      </c>
      <c r="AI56" s="383">
        <v>0</v>
      </c>
      <c r="AJ56" s="301">
        <v>588120.00000000012</v>
      </c>
      <c r="AK56" s="294">
        <v>112917.63000000012</v>
      </c>
      <c r="AL56" s="295">
        <v>475202.37</v>
      </c>
      <c r="AM56" s="296">
        <v>0</v>
      </c>
      <c r="AN56" s="382">
        <v>0</v>
      </c>
      <c r="AO56" s="383">
        <v>0</v>
      </c>
      <c r="AP56" s="301">
        <v>588120.00000000012</v>
      </c>
      <c r="AQ56" s="294">
        <v>112917.63000000012</v>
      </c>
      <c r="AR56" s="295">
        <v>475202.37</v>
      </c>
      <c r="AS56" s="296">
        <v>-50000.000000000116</v>
      </c>
      <c r="AT56" s="382">
        <v>16259.999999999884</v>
      </c>
      <c r="AU56" s="383">
        <v>-66260</v>
      </c>
      <c r="AV56" s="301">
        <v>538120</v>
      </c>
      <c r="AW56" s="294">
        <v>129177.63</v>
      </c>
      <c r="AX56" s="295">
        <v>408942.37</v>
      </c>
      <c r="AY56" s="392">
        <v>0</v>
      </c>
      <c r="AZ56" s="301">
        <v>3050</v>
      </c>
      <c r="BA56" s="301">
        <v>-3050</v>
      </c>
      <c r="BB56" s="301">
        <v>538120</v>
      </c>
      <c r="BC56" s="301">
        <v>132227.63</v>
      </c>
      <c r="BD56" s="301">
        <v>405892.37</v>
      </c>
      <c r="BE56" s="301"/>
      <c r="BF56" s="728">
        <f>D56-[28]T5!D56</f>
        <v>0</v>
      </c>
      <c r="BG56" s="728">
        <f>E56-[28]T5!E56</f>
        <v>0</v>
      </c>
      <c r="BH56" s="728">
        <f>F56-[28]T5!F56</f>
        <v>0</v>
      </c>
      <c r="BI56" s="728">
        <f>G56-[28]T5!G56</f>
        <v>0</v>
      </c>
      <c r="BJ56" s="728">
        <f>H56-[28]T5!H56</f>
        <v>0</v>
      </c>
      <c r="BK56" s="728">
        <f>I56-[28]T5!I56</f>
        <v>0</v>
      </c>
      <c r="BL56" s="728">
        <f>J56-[28]T5!J56</f>
        <v>0</v>
      </c>
      <c r="BM56" s="728">
        <f>K56-[28]T5!K56</f>
        <v>0</v>
      </c>
      <c r="BN56" s="728">
        <f>L56-[28]T5!L56</f>
        <v>0</v>
      </c>
      <c r="BO56" s="728">
        <f>M56-[28]T5!M56</f>
        <v>0</v>
      </c>
      <c r="BP56" s="728">
        <f>N56-[28]T5!N56</f>
        <v>0</v>
      </c>
      <c r="BQ56" s="728">
        <f>O56-[28]T5!O56</f>
        <v>0</v>
      </c>
      <c r="BR56" s="728">
        <f>P56-[28]T5!P56</f>
        <v>0</v>
      </c>
      <c r="BS56" s="728">
        <f>Q56-[28]T5!Q56</f>
        <v>0</v>
      </c>
      <c r="BT56" s="728">
        <f>R56-[28]T5!R56</f>
        <v>0</v>
      </c>
      <c r="BU56" s="728">
        <f>S56-[28]T5!S56</f>
        <v>0</v>
      </c>
      <c r="BV56" s="728">
        <f>T56-[28]T5!T56</f>
        <v>0</v>
      </c>
      <c r="BW56" s="728">
        <f>U56-[28]T5!U56</f>
        <v>0</v>
      </c>
      <c r="BX56" s="728">
        <f>V56-[28]T5!V56</f>
        <v>0</v>
      </c>
      <c r="BY56" s="728">
        <f>W56-[28]T5!W56</f>
        <v>0</v>
      </c>
      <c r="BZ56" s="728">
        <f>X56-[28]T5!X56</f>
        <v>0</v>
      </c>
      <c r="CA56" s="728">
        <f>Y56-[28]T5!Y56</f>
        <v>0</v>
      </c>
      <c r="CB56" s="728">
        <f>Z56-[28]T5!Z56</f>
        <v>0</v>
      </c>
      <c r="CC56" s="728">
        <f>AA56-[28]T5!AA56</f>
        <v>0</v>
      </c>
      <c r="CD56" s="728">
        <f>AB56-[28]T5!AB56</f>
        <v>0</v>
      </c>
      <c r="CE56" s="728">
        <f>AC56-[28]T5!AC56</f>
        <v>0</v>
      </c>
      <c r="CF56" s="728">
        <f>AD56-[28]T5!AD56</f>
        <v>0</v>
      </c>
      <c r="CG56" s="728">
        <f>AE56-[28]T5!AE56</f>
        <v>0</v>
      </c>
      <c r="CH56" s="728">
        <f>AF56-[28]T5!AF56</f>
        <v>0</v>
      </c>
      <c r="CI56" s="728">
        <f>AG56-[28]T5!AG56</f>
        <v>0</v>
      </c>
      <c r="CJ56" s="728">
        <f>AH56-[28]T5!AH56</f>
        <v>0</v>
      </c>
      <c r="CK56" s="728">
        <f>AI56-[28]T5!AI56</f>
        <v>0</v>
      </c>
      <c r="CL56" s="728">
        <f>AJ56-[28]T5!AJ56</f>
        <v>0</v>
      </c>
      <c r="CM56" s="728">
        <f>AK56-[28]T5!AK56</f>
        <v>0</v>
      </c>
      <c r="CN56" s="728">
        <f>AL56-[28]T5!AL56</f>
        <v>0</v>
      </c>
      <c r="CO56" s="728">
        <f>AM56-[28]T5!AM56</f>
        <v>0</v>
      </c>
      <c r="CP56" s="728">
        <f>AN56-[28]T5!AN56</f>
        <v>0</v>
      </c>
      <c r="CQ56" s="728">
        <f>AO56-[28]T5!AO56</f>
        <v>0</v>
      </c>
      <c r="CR56" s="728">
        <f>AP56-[28]T5!AP56</f>
        <v>0</v>
      </c>
      <c r="CS56" s="728">
        <f>AQ56-[28]T5!AQ56</f>
        <v>0</v>
      </c>
      <c r="CT56" s="728">
        <f>AR56-[28]T5!AR56</f>
        <v>0</v>
      </c>
      <c r="CU56" s="728">
        <f>AS56-[28]T5!AS56</f>
        <v>0</v>
      </c>
      <c r="CV56" s="728">
        <f>AT56-[28]T5!AT56</f>
        <v>0</v>
      </c>
      <c r="CW56" s="728">
        <f>AU56-[28]T5!AU56</f>
        <v>0</v>
      </c>
      <c r="CX56" s="728">
        <f>AV56-[28]T5!AV56</f>
        <v>0</v>
      </c>
      <c r="CY56" s="728">
        <f>AW56-[28]T5!AW56</f>
        <v>0</v>
      </c>
      <c r="CZ56" s="728">
        <f>AX56-[28]T5!AX56</f>
        <v>0</v>
      </c>
      <c r="DA56" s="728">
        <f>AY56-[28]T5!AY56</f>
        <v>0</v>
      </c>
      <c r="DB56" s="728">
        <f>AZ56-[28]T5!AZ56</f>
        <v>0</v>
      </c>
      <c r="DC56" s="728">
        <f>BA56-[28]T5!BA56</f>
        <v>0</v>
      </c>
      <c r="DD56" s="728">
        <f>BB56-[28]T5!BB56</f>
        <v>0</v>
      </c>
      <c r="DE56" s="394"/>
      <c r="DF56" s="385"/>
      <c r="DG56" s="271"/>
      <c r="DH56" s="271"/>
      <c r="DI56" s="271"/>
      <c r="DJ56" s="271"/>
      <c r="DK56" s="271"/>
      <c r="DL56" s="271"/>
      <c r="DM56" s="271"/>
      <c r="DN56" s="271"/>
      <c r="DO56" s="271"/>
      <c r="DP56" s="271"/>
      <c r="DQ56" s="271"/>
      <c r="DR56" s="271"/>
      <c r="DS56" s="271"/>
      <c r="DT56" s="271"/>
      <c r="DU56" s="271"/>
      <c r="DV56" s="271"/>
      <c r="DW56" s="271"/>
      <c r="DX56" s="271"/>
      <c r="DY56" s="271"/>
      <c r="DZ56" s="271"/>
      <c r="EA56" s="271"/>
      <c r="EB56" s="271"/>
      <c r="EC56" s="271"/>
      <c r="ED56" s="271"/>
      <c r="EE56" s="271"/>
      <c r="EF56" s="271"/>
      <c r="EG56" s="271"/>
      <c r="EH56" s="271"/>
      <c r="EI56" s="271"/>
      <c r="EJ56" s="271"/>
      <c r="EK56" s="271"/>
      <c r="EL56" s="271"/>
      <c r="EM56" s="271"/>
      <c r="EN56" s="271"/>
      <c r="EO56" s="271"/>
      <c r="EP56" s="271"/>
      <c r="EQ56" s="271"/>
      <c r="ER56" s="271"/>
      <c r="ES56" s="271"/>
      <c r="ET56" s="271"/>
      <c r="EU56" s="271"/>
      <c r="EV56" s="271"/>
      <c r="EW56" s="271"/>
      <c r="EX56" s="271"/>
      <c r="EY56" s="271"/>
      <c r="EZ56" s="271"/>
      <c r="FA56" s="271"/>
      <c r="FB56" s="271"/>
      <c r="FC56" s="271"/>
      <c r="FD56" s="271"/>
      <c r="FE56" s="271"/>
      <c r="FF56" s="271"/>
      <c r="FG56" s="271"/>
      <c r="FH56" s="410"/>
      <c r="FI56" s="369"/>
      <c r="FJ56" s="370"/>
      <c r="FK56" s="370"/>
      <c r="FL56" s="370"/>
      <c r="FM56" s="370"/>
      <c r="FN56" s="370"/>
      <c r="FO56" s="370"/>
      <c r="FP56" s="370"/>
      <c r="FQ56" s="370"/>
      <c r="FR56" s="370"/>
      <c r="FS56" s="273"/>
      <c r="FT56" s="273"/>
      <c r="FV56" s="371"/>
      <c r="FW56" s="273"/>
      <c r="FX56" s="273"/>
    </row>
    <row r="57" spans="1:180" ht="27.75" customHeight="1">
      <c r="A57" s="405"/>
      <c r="B57" s="381" t="s">
        <v>342</v>
      </c>
      <c r="C57" s="291" t="s">
        <v>74</v>
      </c>
      <c r="D57" s="301">
        <v>2200000</v>
      </c>
      <c r="E57" s="293">
        <v>0</v>
      </c>
      <c r="F57" s="292">
        <v>2200000</v>
      </c>
      <c r="G57" s="294">
        <v>2030000</v>
      </c>
      <c r="H57" s="295">
        <v>170000</v>
      </c>
      <c r="I57" s="296">
        <v>0</v>
      </c>
      <c r="J57" s="382">
        <v>-3000</v>
      </c>
      <c r="K57" s="383">
        <v>3000</v>
      </c>
      <c r="L57" s="301">
        <v>2200000</v>
      </c>
      <c r="M57" s="294">
        <v>2027000</v>
      </c>
      <c r="N57" s="295">
        <v>173000</v>
      </c>
      <c r="O57" s="301">
        <v>0</v>
      </c>
      <c r="P57" s="382"/>
      <c r="Q57" s="383"/>
      <c r="R57" s="301">
        <v>2200000</v>
      </c>
      <c r="S57" s="294">
        <v>2027000</v>
      </c>
      <c r="T57" s="295">
        <v>173000</v>
      </c>
      <c r="U57" s="296">
        <v>0</v>
      </c>
      <c r="V57" s="382">
        <v>-39000</v>
      </c>
      <c r="W57" s="383">
        <v>39000</v>
      </c>
      <c r="X57" s="301">
        <v>2200000</v>
      </c>
      <c r="Y57" s="294">
        <v>1988000</v>
      </c>
      <c r="Z57" s="295">
        <v>212000</v>
      </c>
      <c r="AA57" s="301">
        <v>0</v>
      </c>
      <c r="AB57" s="382"/>
      <c r="AC57" s="383"/>
      <c r="AD57" s="346">
        <v>2200000</v>
      </c>
      <c r="AE57" s="294">
        <v>1988000</v>
      </c>
      <c r="AF57" s="295">
        <v>212000</v>
      </c>
      <c r="AG57" s="296">
        <v>-700000</v>
      </c>
      <c r="AH57" s="382">
        <v>-779564</v>
      </c>
      <c r="AI57" s="383">
        <v>79564</v>
      </c>
      <c r="AJ57" s="301">
        <v>1500000</v>
      </c>
      <c r="AK57" s="294">
        <v>1208436</v>
      </c>
      <c r="AL57" s="295">
        <v>291564</v>
      </c>
      <c r="AM57" s="296">
        <v>0</v>
      </c>
      <c r="AN57" s="382">
        <v>37478</v>
      </c>
      <c r="AO57" s="383">
        <v>-37478</v>
      </c>
      <c r="AP57" s="301">
        <v>1500000</v>
      </c>
      <c r="AQ57" s="294">
        <v>1245914</v>
      </c>
      <c r="AR57" s="295">
        <v>254086</v>
      </c>
      <c r="AS57" s="296">
        <v>-1160000</v>
      </c>
      <c r="AT57" s="382">
        <v>-1146060</v>
      </c>
      <c r="AU57" s="383">
        <v>-13940</v>
      </c>
      <c r="AV57" s="301">
        <v>340000</v>
      </c>
      <c r="AW57" s="294">
        <v>99854</v>
      </c>
      <c r="AX57" s="295">
        <v>240146</v>
      </c>
      <c r="AY57" s="392">
        <v>0</v>
      </c>
      <c r="AZ57" s="301">
        <v>1200</v>
      </c>
      <c r="BA57" s="301">
        <v>-1200</v>
      </c>
      <c r="BB57" s="301">
        <v>340000</v>
      </c>
      <c r="BC57" s="301">
        <v>101054</v>
      </c>
      <c r="BD57" s="301">
        <v>238946</v>
      </c>
      <c r="BE57" s="301"/>
      <c r="BF57" s="728">
        <f>D57-[28]T5!D57</f>
        <v>0</v>
      </c>
      <c r="BG57" s="728">
        <f>E57-[28]T5!E57</f>
        <v>0</v>
      </c>
      <c r="BH57" s="728">
        <f>F57-[28]T5!F57</f>
        <v>0</v>
      </c>
      <c r="BI57" s="728">
        <f>G57-[28]T5!G57</f>
        <v>0</v>
      </c>
      <c r="BJ57" s="728">
        <f>H57-[28]T5!H57</f>
        <v>0</v>
      </c>
      <c r="BK57" s="728">
        <f>I57-[28]T5!I57</f>
        <v>0</v>
      </c>
      <c r="BL57" s="728">
        <f>J57-[28]T5!J57</f>
        <v>0</v>
      </c>
      <c r="BM57" s="728">
        <f>K57-[28]T5!K57</f>
        <v>0</v>
      </c>
      <c r="BN57" s="728">
        <f>L57-[28]T5!L57</f>
        <v>0</v>
      </c>
      <c r="BO57" s="728">
        <f>M57-[28]T5!M57</f>
        <v>0</v>
      </c>
      <c r="BP57" s="728">
        <f>N57-[28]T5!N57</f>
        <v>0</v>
      </c>
      <c r="BQ57" s="728">
        <f>O57-[28]T5!O57</f>
        <v>0</v>
      </c>
      <c r="BR57" s="728">
        <f>P57-[28]T5!P57</f>
        <v>0</v>
      </c>
      <c r="BS57" s="728">
        <f>Q57-[28]T5!Q57</f>
        <v>0</v>
      </c>
      <c r="BT57" s="728">
        <f>R57-[28]T5!R57</f>
        <v>0</v>
      </c>
      <c r="BU57" s="728">
        <f>S57-[28]T5!S57</f>
        <v>0</v>
      </c>
      <c r="BV57" s="728">
        <f>T57-[28]T5!T57</f>
        <v>0</v>
      </c>
      <c r="BW57" s="728">
        <f>U57-[28]T5!U57</f>
        <v>0</v>
      </c>
      <c r="BX57" s="728">
        <f>V57-[28]T5!V57</f>
        <v>0</v>
      </c>
      <c r="BY57" s="728">
        <f>W57-[28]T5!W57</f>
        <v>0</v>
      </c>
      <c r="BZ57" s="728">
        <f>X57-[28]T5!X57</f>
        <v>0</v>
      </c>
      <c r="CA57" s="728">
        <f>Y57-[28]T5!Y57</f>
        <v>0</v>
      </c>
      <c r="CB57" s="728">
        <f>Z57-[28]T5!Z57</f>
        <v>0</v>
      </c>
      <c r="CC57" s="728">
        <f>AA57-[28]T5!AA57</f>
        <v>0</v>
      </c>
      <c r="CD57" s="728">
        <f>AB57-[28]T5!AB57</f>
        <v>0</v>
      </c>
      <c r="CE57" s="728">
        <f>AC57-[28]T5!AC57</f>
        <v>0</v>
      </c>
      <c r="CF57" s="728">
        <f>AD57-[28]T5!AD57</f>
        <v>0</v>
      </c>
      <c r="CG57" s="728">
        <f>AE57-[28]T5!AE57</f>
        <v>0</v>
      </c>
      <c r="CH57" s="728">
        <f>AF57-[28]T5!AF57</f>
        <v>0</v>
      </c>
      <c r="CI57" s="728">
        <f>AG57-[28]T5!AG57</f>
        <v>0</v>
      </c>
      <c r="CJ57" s="728">
        <f>AH57-[28]T5!AH57</f>
        <v>0</v>
      </c>
      <c r="CK57" s="728">
        <f>AI57-[28]T5!AI57</f>
        <v>0</v>
      </c>
      <c r="CL57" s="728">
        <f>AJ57-[28]T5!AJ57</f>
        <v>0</v>
      </c>
      <c r="CM57" s="728">
        <f>AK57-[28]T5!AK57</f>
        <v>0</v>
      </c>
      <c r="CN57" s="728">
        <f>AL57-[28]T5!AL57</f>
        <v>0</v>
      </c>
      <c r="CO57" s="728">
        <f>AM57-[28]T5!AM57</f>
        <v>0</v>
      </c>
      <c r="CP57" s="728">
        <f>AN57-[28]T5!AN57</f>
        <v>0</v>
      </c>
      <c r="CQ57" s="728">
        <f>AO57-[28]T5!AO57</f>
        <v>0</v>
      </c>
      <c r="CR57" s="728">
        <f>AP57-[28]T5!AP57</f>
        <v>0</v>
      </c>
      <c r="CS57" s="728">
        <f>AQ57-[28]T5!AQ57</f>
        <v>0</v>
      </c>
      <c r="CT57" s="728">
        <f>AR57-[28]T5!AR57</f>
        <v>0</v>
      </c>
      <c r="CU57" s="728">
        <f>AS57-[28]T5!AS57</f>
        <v>0</v>
      </c>
      <c r="CV57" s="728">
        <f>AT57-[28]T5!AT57</f>
        <v>0</v>
      </c>
      <c r="CW57" s="728">
        <f>AU57-[28]T5!AU57</f>
        <v>0</v>
      </c>
      <c r="CX57" s="728">
        <f>AV57-[28]T5!AV57</f>
        <v>0</v>
      </c>
      <c r="CY57" s="728">
        <f>AW57-[28]T5!AW57</f>
        <v>0</v>
      </c>
      <c r="CZ57" s="728">
        <f>AX57-[28]T5!AX57</f>
        <v>0</v>
      </c>
      <c r="DA57" s="728">
        <f>AY57-[28]T5!AY57</f>
        <v>0</v>
      </c>
      <c r="DB57" s="728">
        <f>AZ57-[28]T5!AZ57</f>
        <v>0</v>
      </c>
      <c r="DC57" s="728">
        <f>BA57-[28]T5!BA57</f>
        <v>0</v>
      </c>
      <c r="DD57" s="728">
        <f>BB57-[28]T5!BB57</f>
        <v>0</v>
      </c>
      <c r="DE57" s="394"/>
      <c r="DF57" s="385"/>
      <c r="DG57" s="271"/>
      <c r="DH57" s="271"/>
      <c r="DI57" s="271"/>
      <c r="DJ57" s="271"/>
      <c r="DK57" s="271"/>
      <c r="DL57" s="271"/>
      <c r="DM57" s="271"/>
      <c r="DN57" s="271"/>
      <c r="DO57" s="271"/>
      <c r="DP57" s="271"/>
      <c r="DQ57" s="271"/>
      <c r="DR57" s="271"/>
      <c r="DS57" s="271"/>
      <c r="DT57" s="271"/>
      <c r="DU57" s="271"/>
      <c r="DV57" s="271"/>
      <c r="DW57" s="271"/>
      <c r="DX57" s="271"/>
      <c r="DY57" s="271"/>
      <c r="DZ57" s="271"/>
      <c r="EA57" s="271"/>
      <c r="EB57" s="271"/>
      <c r="EC57" s="271"/>
      <c r="ED57" s="271"/>
      <c r="EE57" s="271"/>
      <c r="EF57" s="271"/>
      <c r="EG57" s="271"/>
      <c r="EH57" s="271"/>
      <c r="EI57" s="271"/>
      <c r="EJ57" s="271"/>
      <c r="EK57" s="271"/>
      <c r="EL57" s="271"/>
      <c r="EM57" s="271"/>
      <c r="EN57" s="271"/>
      <c r="EO57" s="271"/>
      <c r="EP57" s="271"/>
      <c r="EQ57" s="271"/>
      <c r="ER57" s="271"/>
      <c r="ES57" s="271"/>
      <c r="ET57" s="271"/>
      <c r="EU57" s="271"/>
      <c r="EV57" s="271"/>
      <c r="EW57" s="271"/>
      <c r="EX57" s="271"/>
      <c r="EY57" s="271"/>
      <c r="EZ57" s="271"/>
      <c r="FA57" s="271"/>
      <c r="FB57" s="271"/>
      <c r="FC57" s="271"/>
      <c r="FD57" s="271"/>
      <c r="FE57" s="271"/>
      <c r="FF57" s="271"/>
      <c r="FG57" s="271"/>
      <c r="FH57" s="301"/>
      <c r="FI57" s="369"/>
      <c r="FJ57" s="370"/>
      <c r="FK57" s="370"/>
      <c r="FL57" s="370"/>
      <c r="FM57" s="370"/>
      <c r="FN57" s="370"/>
      <c r="FO57" s="370"/>
      <c r="FP57" s="370"/>
      <c r="FQ57" s="370"/>
      <c r="FR57" s="370"/>
      <c r="FS57" s="273"/>
      <c r="FT57" s="273"/>
      <c r="FV57" s="371"/>
      <c r="FW57" s="273"/>
      <c r="FX57" s="273"/>
    </row>
    <row r="58" spans="1:180" ht="31.5">
      <c r="A58" s="405"/>
      <c r="B58" s="381" t="s">
        <v>343</v>
      </c>
      <c r="C58" s="291" t="s">
        <v>76</v>
      </c>
      <c r="D58" s="301">
        <v>42000</v>
      </c>
      <c r="E58" s="293">
        <v>0</v>
      </c>
      <c r="F58" s="292">
        <v>42000</v>
      </c>
      <c r="G58" s="294">
        <v>25200</v>
      </c>
      <c r="H58" s="295">
        <v>16800</v>
      </c>
      <c r="I58" s="296">
        <v>0</v>
      </c>
      <c r="J58" s="382">
        <v>0</v>
      </c>
      <c r="K58" s="383">
        <v>0</v>
      </c>
      <c r="L58" s="301">
        <v>42000</v>
      </c>
      <c r="M58" s="294">
        <v>25200</v>
      </c>
      <c r="N58" s="295">
        <v>16800</v>
      </c>
      <c r="O58" s="301">
        <v>0</v>
      </c>
      <c r="P58" s="382"/>
      <c r="Q58" s="383"/>
      <c r="R58" s="301">
        <v>42000</v>
      </c>
      <c r="S58" s="294">
        <v>25200</v>
      </c>
      <c r="T58" s="295">
        <v>16800</v>
      </c>
      <c r="U58" s="296">
        <v>0</v>
      </c>
      <c r="V58" s="382">
        <v>15219</v>
      </c>
      <c r="W58" s="383">
        <v>-15219</v>
      </c>
      <c r="X58" s="301">
        <v>42000</v>
      </c>
      <c r="Y58" s="294">
        <v>40419</v>
      </c>
      <c r="Z58" s="295">
        <v>1581</v>
      </c>
      <c r="AA58" s="301">
        <v>0</v>
      </c>
      <c r="AB58" s="382"/>
      <c r="AC58" s="383"/>
      <c r="AD58" s="346">
        <v>42000</v>
      </c>
      <c r="AE58" s="294">
        <v>40419</v>
      </c>
      <c r="AF58" s="295">
        <v>1581</v>
      </c>
      <c r="AG58" s="296">
        <v>0</v>
      </c>
      <c r="AH58" s="382">
        <v>-4264</v>
      </c>
      <c r="AI58" s="383">
        <v>4264</v>
      </c>
      <c r="AJ58" s="301">
        <v>42000</v>
      </c>
      <c r="AK58" s="294">
        <v>36155</v>
      </c>
      <c r="AL58" s="295">
        <v>5845</v>
      </c>
      <c r="AM58" s="296">
        <v>0</v>
      </c>
      <c r="AN58" s="382">
        <v>0</v>
      </c>
      <c r="AO58" s="383">
        <v>0</v>
      </c>
      <c r="AP58" s="301">
        <v>42000</v>
      </c>
      <c r="AQ58" s="294">
        <v>36155</v>
      </c>
      <c r="AR58" s="295">
        <v>5845</v>
      </c>
      <c r="AS58" s="296">
        <v>-15000</v>
      </c>
      <c r="AT58" s="382">
        <v>-15000</v>
      </c>
      <c r="AU58" s="383">
        <v>0</v>
      </c>
      <c r="AV58" s="301">
        <v>27000</v>
      </c>
      <c r="AW58" s="294">
        <v>21155</v>
      </c>
      <c r="AX58" s="295">
        <v>5845</v>
      </c>
      <c r="AY58" s="392">
        <v>0</v>
      </c>
      <c r="AZ58" s="301">
        <v>0</v>
      </c>
      <c r="BA58" s="301">
        <v>0</v>
      </c>
      <c r="BB58" s="301">
        <v>27000</v>
      </c>
      <c r="BC58" s="301">
        <v>21155</v>
      </c>
      <c r="BD58" s="301">
        <v>5845</v>
      </c>
      <c r="BE58" s="301"/>
      <c r="BF58" s="728">
        <f>D58-[28]T5!D58</f>
        <v>0</v>
      </c>
      <c r="BG58" s="728">
        <f>E58-[28]T5!E58</f>
        <v>0</v>
      </c>
      <c r="BH58" s="728">
        <f>F58-[28]T5!F58</f>
        <v>0</v>
      </c>
      <c r="BI58" s="728">
        <f>G58-[28]T5!G58</f>
        <v>0</v>
      </c>
      <c r="BJ58" s="728">
        <f>H58-[28]T5!H58</f>
        <v>0</v>
      </c>
      <c r="BK58" s="728">
        <f>I58-[28]T5!I58</f>
        <v>0</v>
      </c>
      <c r="BL58" s="728">
        <f>J58-[28]T5!J58</f>
        <v>0</v>
      </c>
      <c r="BM58" s="728">
        <f>K58-[28]T5!K58</f>
        <v>0</v>
      </c>
      <c r="BN58" s="728">
        <f>L58-[28]T5!L58</f>
        <v>0</v>
      </c>
      <c r="BO58" s="728">
        <f>M58-[28]T5!M58</f>
        <v>0</v>
      </c>
      <c r="BP58" s="728">
        <f>N58-[28]T5!N58</f>
        <v>0</v>
      </c>
      <c r="BQ58" s="728">
        <f>O58-[28]T5!O58</f>
        <v>0</v>
      </c>
      <c r="BR58" s="728">
        <f>P58-[28]T5!P58</f>
        <v>0</v>
      </c>
      <c r="BS58" s="728">
        <f>Q58-[28]T5!Q58</f>
        <v>0</v>
      </c>
      <c r="BT58" s="728">
        <f>R58-[28]T5!R58</f>
        <v>0</v>
      </c>
      <c r="BU58" s="728">
        <f>S58-[28]T5!S58</f>
        <v>0</v>
      </c>
      <c r="BV58" s="728">
        <f>T58-[28]T5!T58</f>
        <v>0</v>
      </c>
      <c r="BW58" s="728">
        <f>U58-[28]T5!U58</f>
        <v>0</v>
      </c>
      <c r="BX58" s="728">
        <f>V58-[28]T5!V58</f>
        <v>0</v>
      </c>
      <c r="BY58" s="728">
        <f>W58-[28]T5!W58</f>
        <v>0</v>
      </c>
      <c r="BZ58" s="728">
        <f>X58-[28]T5!X58</f>
        <v>0</v>
      </c>
      <c r="CA58" s="728">
        <f>Y58-[28]T5!Y58</f>
        <v>0</v>
      </c>
      <c r="CB58" s="728">
        <f>Z58-[28]T5!Z58</f>
        <v>0</v>
      </c>
      <c r="CC58" s="728">
        <f>AA58-[28]T5!AA58</f>
        <v>0</v>
      </c>
      <c r="CD58" s="728">
        <f>AB58-[28]T5!AB58</f>
        <v>0</v>
      </c>
      <c r="CE58" s="728">
        <f>AC58-[28]T5!AC58</f>
        <v>0</v>
      </c>
      <c r="CF58" s="728">
        <f>AD58-[28]T5!AD58</f>
        <v>0</v>
      </c>
      <c r="CG58" s="728">
        <f>AE58-[28]T5!AE58</f>
        <v>0</v>
      </c>
      <c r="CH58" s="728">
        <f>AF58-[28]T5!AF58</f>
        <v>0</v>
      </c>
      <c r="CI58" s="728">
        <f>AG58-[28]T5!AG58</f>
        <v>0</v>
      </c>
      <c r="CJ58" s="728">
        <f>AH58-[28]T5!AH58</f>
        <v>0</v>
      </c>
      <c r="CK58" s="728">
        <f>AI58-[28]T5!AI58</f>
        <v>0</v>
      </c>
      <c r="CL58" s="728">
        <f>AJ58-[28]T5!AJ58</f>
        <v>0</v>
      </c>
      <c r="CM58" s="728">
        <f>AK58-[28]T5!AK58</f>
        <v>0</v>
      </c>
      <c r="CN58" s="728">
        <f>AL58-[28]T5!AL58</f>
        <v>0</v>
      </c>
      <c r="CO58" s="728">
        <f>AM58-[28]T5!AM58</f>
        <v>0</v>
      </c>
      <c r="CP58" s="728">
        <f>AN58-[28]T5!AN58</f>
        <v>0</v>
      </c>
      <c r="CQ58" s="728">
        <f>AO58-[28]T5!AO58</f>
        <v>0</v>
      </c>
      <c r="CR58" s="728">
        <f>AP58-[28]T5!AP58</f>
        <v>0</v>
      </c>
      <c r="CS58" s="728">
        <f>AQ58-[28]T5!AQ58</f>
        <v>0</v>
      </c>
      <c r="CT58" s="728">
        <f>AR58-[28]T5!AR58</f>
        <v>0</v>
      </c>
      <c r="CU58" s="728">
        <f>AS58-[28]T5!AS58</f>
        <v>0</v>
      </c>
      <c r="CV58" s="728">
        <f>AT58-[28]T5!AT58</f>
        <v>0</v>
      </c>
      <c r="CW58" s="728">
        <f>AU58-[28]T5!AU58</f>
        <v>0</v>
      </c>
      <c r="CX58" s="728">
        <f>AV58-[28]T5!AV58</f>
        <v>0</v>
      </c>
      <c r="CY58" s="728">
        <f>AW58-[28]T5!AW58</f>
        <v>0</v>
      </c>
      <c r="CZ58" s="728">
        <f>AX58-[28]T5!AX58</f>
        <v>0</v>
      </c>
      <c r="DA58" s="728">
        <f>AY58-[28]T5!AY58</f>
        <v>0</v>
      </c>
      <c r="DB58" s="728">
        <f>AZ58-[28]T5!AZ58</f>
        <v>0</v>
      </c>
      <c r="DC58" s="728">
        <f>BA58-[28]T5!BA58</f>
        <v>0</v>
      </c>
      <c r="DD58" s="728">
        <f>BB58-[28]T5!BB58</f>
        <v>0</v>
      </c>
      <c r="DE58" s="394"/>
      <c r="DF58" s="385"/>
      <c r="DG58" s="271"/>
      <c r="DH58" s="271"/>
      <c r="DI58" s="271"/>
      <c r="DJ58" s="271"/>
      <c r="DK58" s="271"/>
      <c r="DL58" s="271"/>
      <c r="DM58" s="271"/>
      <c r="DN58" s="271"/>
      <c r="DO58" s="271"/>
      <c r="DP58" s="271"/>
      <c r="DQ58" s="271"/>
      <c r="DR58" s="271"/>
      <c r="DS58" s="271"/>
      <c r="DT58" s="271"/>
      <c r="DU58" s="271"/>
      <c r="DV58" s="271"/>
      <c r="DW58" s="271"/>
      <c r="DX58" s="271"/>
      <c r="DY58" s="271"/>
      <c r="DZ58" s="271"/>
      <c r="EA58" s="271"/>
      <c r="EB58" s="271"/>
      <c r="EC58" s="271"/>
      <c r="ED58" s="271"/>
      <c r="EE58" s="271"/>
      <c r="EF58" s="271"/>
      <c r="EG58" s="271"/>
      <c r="EH58" s="271"/>
      <c r="EI58" s="271"/>
      <c r="EJ58" s="271"/>
      <c r="EK58" s="271"/>
      <c r="EL58" s="271"/>
      <c r="EM58" s="271"/>
      <c r="EN58" s="271"/>
      <c r="EO58" s="271"/>
      <c r="EP58" s="271"/>
      <c r="EQ58" s="271"/>
      <c r="ER58" s="271"/>
      <c r="ES58" s="271"/>
      <c r="ET58" s="271"/>
      <c r="EU58" s="271"/>
      <c r="EV58" s="271"/>
      <c r="EW58" s="271"/>
      <c r="EX58" s="271"/>
      <c r="EY58" s="271"/>
      <c r="EZ58" s="271"/>
      <c r="FA58" s="271"/>
      <c r="FB58" s="271"/>
      <c r="FC58" s="271"/>
      <c r="FD58" s="271"/>
      <c r="FE58" s="271"/>
      <c r="FF58" s="271"/>
      <c r="FG58" s="271"/>
      <c r="FH58" s="301"/>
      <c r="FI58" s="369"/>
      <c r="FJ58" s="370"/>
      <c r="FK58" s="370"/>
      <c r="FL58" s="370"/>
      <c r="FM58" s="370"/>
      <c r="FN58" s="370"/>
      <c r="FO58" s="370"/>
      <c r="FP58" s="370"/>
      <c r="FQ58" s="370"/>
      <c r="FR58" s="370"/>
      <c r="FS58" s="273"/>
      <c r="FT58" s="273"/>
      <c r="FV58" s="371"/>
      <c r="FW58" s="273"/>
      <c r="FX58" s="273"/>
    </row>
    <row r="59" spans="1:180" s="413" customFormat="1" ht="21" customHeight="1">
      <c r="A59" s="411" t="s">
        <v>77</v>
      </c>
      <c r="B59" s="412" t="s">
        <v>78</v>
      </c>
      <c r="C59" s="365"/>
      <c r="D59" s="366">
        <v>1974520026</v>
      </c>
      <c r="E59" s="367">
        <v>3.9000511169433594E-3</v>
      </c>
      <c r="F59" s="366">
        <v>1974520026.0039001</v>
      </c>
      <c r="G59" s="366">
        <v>216187169.79112601</v>
      </c>
      <c r="H59" s="366">
        <v>1758332856.212774</v>
      </c>
      <c r="I59" s="367">
        <v>-13716578.00155481</v>
      </c>
      <c r="J59" s="366">
        <v>-92059269.802706003</v>
      </c>
      <c r="K59" s="366">
        <v>78342691.801151186</v>
      </c>
      <c r="L59" s="366">
        <v>1960803448.0023451</v>
      </c>
      <c r="M59" s="366">
        <v>124127899.98842001</v>
      </c>
      <c r="N59" s="366">
        <v>1836675548.0139251</v>
      </c>
      <c r="O59" s="366">
        <v>0</v>
      </c>
      <c r="P59" s="366">
        <v>-679948</v>
      </c>
      <c r="Q59" s="366">
        <v>679948</v>
      </c>
      <c r="R59" s="366">
        <v>1960803448.0023451</v>
      </c>
      <c r="S59" s="366">
        <v>123447951.98842001</v>
      </c>
      <c r="T59" s="366">
        <v>1837355496.0139251</v>
      </c>
      <c r="U59" s="367">
        <v>-14053880.007162711</v>
      </c>
      <c r="V59" s="366">
        <v>-27108491.853237372</v>
      </c>
      <c r="W59" s="366">
        <v>13054611.846074663</v>
      </c>
      <c r="X59" s="366">
        <v>1946749567.9951825</v>
      </c>
      <c r="Y59" s="366">
        <v>96339460.135182634</v>
      </c>
      <c r="Z59" s="366">
        <v>1850410107.8599999</v>
      </c>
      <c r="AA59" s="366">
        <v>1.2337043881416321E-4</v>
      </c>
      <c r="AB59" s="366">
        <v>-9795547.9998766296</v>
      </c>
      <c r="AC59" s="366">
        <v>9795548</v>
      </c>
      <c r="AD59" s="366">
        <v>1946749567.995306</v>
      </c>
      <c r="AE59" s="366">
        <v>86543912.135306016</v>
      </c>
      <c r="AF59" s="366">
        <v>1860205655.8599999</v>
      </c>
      <c r="AG59" s="367">
        <v>176869117.00502732</v>
      </c>
      <c r="AH59" s="366">
        <v>-38461334.134972662</v>
      </c>
      <c r="AI59" s="366">
        <v>215330451.13999999</v>
      </c>
      <c r="AJ59" s="366">
        <v>2123618685.0003333</v>
      </c>
      <c r="AK59" s="366">
        <v>48082578.000333339</v>
      </c>
      <c r="AL59" s="366">
        <v>2075536107</v>
      </c>
      <c r="AM59" s="367">
        <v>76666492.999666676</v>
      </c>
      <c r="AN59" s="366">
        <v>-1151937.0003333353</v>
      </c>
      <c r="AO59" s="366">
        <v>77818430</v>
      </c>
      <c r="AP59" s="366">
        <v>2200285178</v>
      </c>
      <c r="AQ59" s="366">
        <v>46930641.000000007</v>
      </c>
      <c r="AR59" s="366">
        <v>2153354537</v>
      </c>
      <c r="AS59" s="367">
        <v>-3458167.0000000801</v>
      </c>
      <c r="AT59" s="366">
        <v>-24791401</v>
      </c>
      <c r="AU59" s="366">
        <v>21333233.999999918</v>
      </c>
      <c r="AV59" s="366">
        <v>2196827011</v>
      </c>
      <c r="AW59" s="366">
        <v>22139240.000000007</v>
      </c>
      <c r="AX59" s="366">
        <v>2174687771</v>
      </c>
      <c r="AY59" s="367">
        <v>-10499.999999955297</v>
      </c>
      <c r="AZ59" s="366">
        <v>-286674</v>
      </c>
      <c r="BA59" s="366">
        <v>276174.0000000447</v>
      </c>
      <c r="BB59" s="366">
        <v>2196816511</v>
      </c>
      <c r="BC59" s="366">
        <v>21852566.000000007</v>
      </c>
      <c r="BD59" s="366">
        <v>2174963945</v>
      </c>
      <c r="BE59" s="366"/>
      <c r="BF59" s="728">
        <f>D59-[28]T5!D59</f>
        <v>0</v>
      </c>
      <c r="BG59" s="728">
        <f>E59-[28]T5!E59</f>
        <v>0</v>
      </c>
      <c r="BH59" s="728">
        <f>F59-[28]T5!F59</f>
        <v>0</v>
      </c>
      <c r="BI59" s="728">
        <f>G59-[28]T5!G59</f>
        <v>0</v>
      </c>
      <c r="BJ59" s="728">
        <f>H59-[28]T5!H59</f>
        <v>0</v>
      </c>
      <c r="BK59" s="728">
        <f>I59-[28]T5!I59</f>
        <v>0</v>
      </c>
      <c r="BL59" s="728">
        <f>J59-[28]T5!J59</f>
        <v>0</v>
      </c>
      <c r="BM59" s="728">
        <f>K59-[28]T5!K59</f>
        <v>0</v>
      </c>
      <c r="BN59" s="728">
        <f>L59-[28]T5!L59</f>
        <v>0</v>
      </c>
      <c r="BO59" s="728">
        <f>M59-[28]T5!M59</f>
        <v>0</v>
      </c>
      <c r="BP59" s="728">
        <f>N59-[28]T5!N59</f>
        <v>0</v>
      </c>
      <c r="BQ59" s="728">
        <f>O59-[28]T5!O59</f>
        <v>0</v>
      </c>
      <c r="BR59" s="728">
        <f>P59-[28]T5!P59</f>
        <v>0</v>
      </c>
      <c r="BS59" s="728">
        <f>Q59-[28]T5!Q59</f>
        <v>0</v>
      </c>
      <c r="BT59" s="728">
        <f>R59-[28]T5!R59</f>
        <v>0</v>
      </c>
      <c r="BU59" s="728">
        <f>S59-[28]T5!S59</f>
        <v>0</v>
      </c>
      <c r="BV59" s="728">
        <f>T59-[28]T5!T59</f>
        <v>0</v>
      </c>
      <c r="BW59" s="728">
        <f>U59-[28]T5!U59</f>
        <v>0</v>
      </c>
      <c r="BX59" s="728">
        <f>V59-[28]T5!V59</f>
        <v>0</v>
      </c>
      <c r="BY59" s="728">
        <f>W59-[28]T5!W59</f>
        <v>0</v>
      </c>
      <c r="BZ59" s="728">
        <f>X59-[28]T5!X59</f>
        <v>0</v>
      </c>
      <c r="CA59" s="728">
        <f>Y59-[28]T5!Y59</f>
        <v>0</v>
      </c>
      <c r="CB59" s="728">
        <f>Z59-[28]T5!Z59</f>
        <v>0</v>
      </c>
      <c r="CC59" s="728">
        <f>AA59-[28]T5!AA59</f>
        <v>0</v>
      </c>
      <c r="CD59" s="728">
        <f>AB59-[28]T5!AB59</f>
        <v>0</v>
      </c>
      <c r="CE59" s="728">
        <f>AC59-[28]T5!AC59</f>
        <v>0</v>
      </c>
      <c r="CF59" s="728">
        <f>AD59-[28]T5!AD59</f>
        <v>0</v>
      </c>
      <c r="CG59" s="728">
        <f>AE59-[28]T5!AE59</f>
        <v>0</v>
      </c>
      <c r="CH59" s="728">
        <f>AF59-[28]T5!AF59</f>
        <v>0</v>
      </c>
      <c r="CI59" s="728">
        <f>AG59-[28]T5!AG59</f>
        <v>0</v>
      </c>
      <c r="CJ59" s="728">
        <f>AH59-[28]T5!AH59</f>
        <v>0</v>
      </c>
      <c r="CK59" s="728">
        <f>AI59-[28]T5!AI59</f>
        <v>0</v>
      </c>
      <c r="CL59" s="728">
        <f>AJ59-[28]T5!AJ59</f>
        <v>0</v>
      </c>
      <c r="CM59" s="728">
        <f>AK59-[28]T5!AK59</f>
        <v>0</v>
      </c>
      <c r="CN59" s="728">
        <f>AL59-[28]T5!AL59</f>
        <v>0</v>
      </c>
      <c r="CO59" s="728">
        <f>AM59-[28]T5!AM59</f>
        <v>0</v>
      </c>
      <c r="CP59" s="728">
        <f>AN59-[28]T5!AN59</f>
        <v>0</v>
      </c>
      <c r="CQ59" s="728">
        <f>AO59-[28]T5!AO59</f>
        <v>0</v>
      </c>
      <c r="CR59" s="728">
        <f>AP59-[28]T5!AP59</f>
        <v>0</v>
      </c>
      <c r="CS59" s="728">
        <f>AQ59-[28]T5!AQ59</f>
        <v>0</v>
      </c>
      <c r="CT59" s="728">
        <f>AR59-[28]T5!AR59</f>
        <v>0</v>
      </c>
      <c r="CU59" s="728">
        <f>AS59-[28]T5!AS59</f>
        <v>0</v>
      </c>
      <c r="CV59" s="728">
        <f>AT59-[28]T5!AT59</f>
        <v>0</v>
      </c>
      <c r="CW59" s="728">
        <f>AU59-[28]T5!AU59</f>
        <v>0</v>
      </c>
      <c r="CX59" s="728">
        <f>AV59-[28]T5!AV59</f>
        <v>0</v>
      </c>
      <c r="CY59" s="728">
        <f>AW59-[28]T5!AW59</f>
        <v>0</v>
      </c>
      <c r="CZ59" s="728">
        <f>AX59-[28]T5!AX59</f>
        <v>0</v>
      </c>
      <c r="DA59" s="728">
        <f>AY59-[28]T5!AY59</f>
        <v>0</v>
      </c>
      <c r="DB59" s="728">
        <f>AZ59-[28]T5!AZ59</f>
        <v>0</v>
      </c>
      <c r="DC59" s="728">
        <f>BA59-[28]T5!BA59</f>
        <v>0</v>
      </c>
      <c r="DD59" s="728">
        <f>BB59-[28]T5!BB59</f>
        <v>0</v>
      </c>
      <c r="DE59" s="368"/>
      <c r="DF59" s="368"/>
      <c r="DG59" s="271"/>
      <c r="DH59" s="271"/>
      <c r="DI59" s="271"/>
      <c r="DJ59" s="271"/>
      <c r="DK59" s="271"/>
      <c r="DL59" s="271"/>
      <c r="DM59" s="271"/>
      <c r="DN59" s="271"/>
      <c r="DO59" s="271"/>
      <c r="DP59" s="271"/>
      <c r="DQ59" s="271"/>
      <c r="DR59" s="271"/>
      <c r="DS59" s="271"/>
      <c r="DT59" s="271"/>
      <c r="DU59" s="271"/>
      <c r="DV59" s="271"/>
      <c r="DW59" s="271"/>
      <c r="DX59" s="271"/>
      <c r="DY59" s="271"/>
      <c r="DZ59" s="271"/>
      <c r="EA59" s="271"/>
      <c r="EB59" s="271"/>
      <c r="EC59" s="271"/>
      <c r="ED59" s="271"/>
      <c r="EE59" s="271"/>
      <c r="EF59" s="271"/>
      <c r="EG59" s="271"/>
      <c r="EH59" s="271"/>
      <c r="EI59" s="271"/>
      <c r="EJ59" s="271"/>
      <c r="EK59" s="271"/>
      <c r="EL59" s="271"/>
      <c r="EM59" s="271"/>
      <c r="EN59" s="271"/>
      <c r="EO59" s="271"/>
      <c r="EP59" s="271"/>
      <c r="EQ59" s="271"/>
      <c r="ER59" s="271"/>
      <c r="ES59" s="271"/>
      <c r="ET59" s="271"/>
      <c r="EU59" s="271"/>
      <c r="EV59" s="271"/>
      <c r="EW59" s="271"/>
      <c r="EX59" s="271"/>
      <c r="EY59" s="271"/>
      <c r="EZ59" s="271"/>
      <c r="FA59" s="271"/>
      <c r="FB59" s="271"/>
      <c r="FC59" s="271"/>
      <c r="FD59" s="271"/>
      <c r="FE59" s="271"/>
      <c r="FF59" s="271"/>
      <c r="FG59" s="271"/>
      <c r="FH59" s="369"/>
      <c r="FI59" s="369"/>
      <c r="FJ59" s="370"/>
      <c r="FK59" s="370"/>
      <c r="FL59" s="370"/>
      <c r="FM59" s="370"/>
      <c r="FN59" s="370"/>
      <c r="FO59" s="370"/>
      <c r="FP59" s="370"/>
      <c r="FQ59" s="370"/>
      <c r="FR59" s="370"/>
      <c r="FS59" s="273"/>
      <c r="FT59" s="273"/>
      <c r="FV59" s="371"/>
      <c r="FW59" s="273"/>
      <c r="FX59" s="273"/>
    </row>
    <row r="60" spans="1:180" ht="47.25">
      <c r="A60" s="380" t="s">
        <v>80</v>
      </c>
      <c r="B60" s="381" t="s">
        <v>6</v>
      </c>
      <c r="C60" s="395" t="s">
        <v>81</v>
      </c>
      <c r="D60" s="301">
        <v>169000000</v>
      </c>
      <c r="E60" s="293">
        <v>0</v>
      </c>
      <c r="F60" s="292">
        <v>169000000</v>
      </c>
      <c r="G60" s="382">
        <v>16899984</v>
      </c>
      <c r="H60" s="295">
        <v>152100016</v>
      </c>
      <c r="I60" s="296">
        <v>0</v>
      </c>
      <c r="J60" s="382">
        <v>-838130</v>
      </c>
      <c r="K60" s="383">
        <v>838130</v>
      </c>
      <c r="L60" s="301">
        <v>169000000</v>
      </c>
      <c r="M60" s="382">
        <v>16061854</v>
      </c>
      <c r="N60" s="383">
        <v>152938146</v>
      </c>
      <c r="O60" s="301">
        <v>0</v>
      </c>
      <c r="P60" s="382"/>
      <c r="Q60" s="383"/>
      <c r="R60" s="301">
        <v>169000000</v>
      </c>
      <c r="S60" s="382">
        <v>16061854</v>
      </c>
      <c r="T60" s="383">
        <v>152938146</v>
      </c>
      <c r="U60" s="296">
        <v>0</v>
      </c>
      <c r="V60" s="382">
        <v>-1110563.47</v>
      </c>
      <c r="W60" s="383">
        <v>1110563.47</v>
      </c>
      <c r="X60" s="301">
        <v>169000000</v>
      </c>
      <c r="Y60" s="382">
        <v>14951290.529999999</v>
      </c>
      <c r="Z60" s="383">
        <v>154048709.47</v>
      </c>
      <c r="AA60" s="346">
        <v>0</v>
      </c>
      <c r="AB60" s="382">
        <v>0</v>
      </c>
      <c r="AC60" s="383">
        <v>0</v>
      </c>
      <c r="AD60" s="414">
        <v>169000000</v>
      </c>
      <c r="AE60" s="382">
        <v>14951290.529999999</v>
      </c>
      <c r="AF60" s="383">
        <v>154048709.47</v>
      </c>
      <c r="AG60" s="296">
        <v>-5999999.9999999981</v>
      </c>
      <c r="AH60" s="382">
        <v>-10936925.529999999</v>
      </c>
      <c r="AI60" s="383">
        <v>4936925.5300000012</v>
      </c>
      <c r="AJ60" s="415">
        <v>163000000</v>
      </c>
      <c r="AK60" s="382">
        <v>4014365</v>
      </c>
      <c r="AL60" s="383">
        <v>158985635</v>
      </c>
      <c r="AM60" s="296">
        <v>-1500000</v>
      </c>
      <c r="AN60" s="382">
        <v>-2209149</v>
      </c>
      <c r="AO60" s="383">
        <v>709149</v>
      </c>
      <c r="AP60" s="415">
        <v>161500000</v>
      </c>
      <c r="AQ60" s="382">
        <v>1805216</v>
      </c>
      <c r="AR60" s="383">
        <v>159694784</v>
      </c>
      <c r="AS60" s="296">
        <v>-2222444</v>
      </c>
      <c r="AT60" s="382">
        <v>-1311216</v>
      </c>
      <c r="AU60" s="383">
        <v>-911228</v>
      </c>
      <c r="AV60" s="415">
        <v>159277556</v>
      </c>
      <c r="AW60" s="382">
        <v>494000</v>
      </c>
      <c r="AX60" s="383">
        <v>158783556</v>
      </c>
      <c r="AY60" s="392">
        <v>0</v>
      </c>
      <c r="AZ60" s="415">
        <v>-2300</v>
      </c>
      <c r="BA60" s="415">
        <v>2300</v>
      </c>
      <c r="BB60" s="301">
        <v>159277556</v>
      </c>
      <c r="BC60" s="301">
        <v>491700</v>
      </c>
      <c r="BD60" s="301">
        <v>158785856</v>
      </c>
      <c r="BE60" s="301"/>
      <c r="BF60" s="728">
        <f>D60-[28]T5!D60</f>
        <v>0</v>
      </c>
      <c r="BG60" s="728">
        <f>E60-[28]T5!E60</f>
        <v>0</v>
      </c>
      <c r="BH60" s="728">
        <f>F60-[28]T5!F60</f>
        <v>0</v>
      </c>
      <c r="BI60" s="728">
        <f>G60-[28]T5!G60</f>
        <v>0</v>
      </c>
      <c r="BJ60" s="728">
        <f>H60-[28]T5!H60</f>
        <v>0</v>
      </c>
      <c r="BK60" s="728">
        <f>I60-[28]T5!I60</f>
        <v>0</v>
      </c>
      <c r="BL60" s="728">
        <f>J60-[28]T5!J60</f>
        <v>0</v>
      </c>
      <c r="BM60" s="728">
        <f>K60-[28]T5!K60</f>
        <v>0</v>
      </c>
      <c r="BN60" s="728">
        <f>L60-[28]T5!L60</f>
        <v>0</v>
      </c>
      <c r="BO60" s="728">
        <f>M60-[28]T5!M60</f>
        <v>0</v>
      </c>
      <c r="BP60" s="728">
        <f>N60-[28]T5!N60</f>
        <v>0</v>
      </c>
      <c r="BQ60" s="728">
        <f>O60-[28]T5!O60</f>
        <v>0</v>
      </c>
      <c r="BR60" s="728">
        <f>P60-[28]T5!P60</f>
        <v>0</v>
      </c>
      <c r="BS60" s="728">
        <f>Q60-[28]T5!Q60</f>
        <v>0</v>
      </c>
      <c r="BT60" s="728">
        <f>R60-[28]T5!R60</f>
        <v>0</v>
      </c>
      <c r="BU60" s="728">
        <f>S60-[28]T5!S60</f>
        <v>0</v>
      </c>
      <c r="BV60" s="728">
        <f>T60-[28]T5!T60</f>
        <v>0</v>
      </c>
      <c r="BW60" s="728">
        <f>U60-[28]T5!U60</f>
        <v>0</v>
      </c>
      <c r="BX60" s="728">
        <f>V60-[28]T5!V60</f>
        <v>0</v>
      </c>
      <c r="BY60" s="728">
        <f>W60-[28]T5!W60</f>
        <v>0</v>
      </c>
      <c r="BZ60" s="728">
        <f>X60-[28]T5!X60</f>
        <v>0</v>
      </c>
      <c r="CA60" s="728">
        <f>Y60-[28]T5!Y60</f>
        <v>0</v>
      </c>
      <c r="CB60" s="728">
        <f>Z60-[28]T5!Z60</f>
        <v>0</v>
      </c>
      <c r="CC60" s="728">
        <f>AA60-[28]T5!AA60</f>
        <v>0</v>
      </c>
      <c r="CD60" s="728">
        <f>AB60-[28]T5!AB60</f>
        <v>0</v>
      </c>
      <c r="CE60" s="728">
        <f>AC60-[28]T5!AC60</f>
        <v>0</v>
      </c>
      <c r="CF60" s="728">
        <f>AD60-[28]T5!AD60</f>
        <v>0</v>
      </c>
      <c r="CG60" s="728">
        <f>AE60-[28]T5!AE60</f>
        <v>0</v>
      </c>
      <c r="CH60" s="728">
        <f>AF60-[28]T5!AF60</f>
        <v>0</v>
      </c>
      <c r="CI60" s="728">
        <f>AG60-[28]T5!AG60</f>
        <v>0</v>
      </c>
      <c r="CJ60" s="728">
        <f>AH60-[28]T5!AH60</f>
        <v>0</v>
      </c>
      <c r="CK60" s="728">
        <f>AI60-[28]T5!AI60</f>
        <v>0</v>
      </c>
      <c r="CL60" s="728">
        <f>AJ60-[28]T5!AJ60</f>
        <v>0</v>
      </c>
      <c r="CM60" s="728">
        <f>AK60-[28]T5!AK60</f>
        <v>0</v>
      </c>
      <c r="CN60" s="728">
        <f>AL60-[28]T5!AL60</f>
        <v>0</v>
      </c>
      <c r="CO60" s="728">
        <f>AM60-[28]T5!AM60</f>
        <v>0</v>
      </c>
      <c r="CP60" s="728">
        <f>AN60-[28]T5!AN60</f>
        <v>0</v>
      </c>
      <c r="CQ60" s="728">
        <f>AO60-[28]T5!AO60</f>
        <v>0</v>
      </c>
      <c r="CR60" s="728">
        <f>AP60-[28]T5!AP60</f>
        <v>0</v>
      </c>
      <c r="CS60" s="728">
        <f>AQ60-[28]T5!AQ60</f>
        <v>0</v>
      </c>
      <c r="CT60" s="728">
        <f>AR60-[28]T5!AR60</f>
        <v>0</v>
      </c>
      <c r="CU60" s="728">
        <f>AS60-[28]T5!AS60</f>
        <v>0</v>
      </c>
      <c r="CV60" s="728">
        <f>AT60-[28]T5!AT60</f>
        <v>0</v>
      </c>
      <c r="CW60" s="728">
        <f>AU60-[28]T5!AU60</f>
        <v>0</v>
      </c>
      <c r="CX60" s="728">
        <f>AV60-[28]T5!AV60</f>
        <v>0</v>
      </c>
      <c r="CY60" s="728">
        <f>AW60-[28]T5!AW60</f>
        <v>0</v>
      </c>
      <c r="CZ60" s="728">
        <f>AX60-[28]T5!AX60</f>
        <v>0</v>
      </c>
      <c r="DA60" s="728">
        <f>AY60-[28]T5!AY60</f>
        <v>0</v>
      </c>
      <c r="DB60" s="728">
        <f>AZ60-[28]T5!AZ60</f>
        <v>0</v>
      </c>
      <c r="DC60" s="728">
        <f>BA60-[28]T5!BA60</f>
        <v>0</v>
      </c>
      <c r="DD60" s="728">
        <f>BB60-[28]T5!BB60</f>
        <v>0</v>
      </c>
      <c r="DE60" s="394"/>
      <c r="DF60" s="416"/>
      <c r="DG60" s="271"/>
      <c r="DH60" s="271"/>
      <c r="DI60" s="271"/>
      <c r="DJ60" s="271"/>
      <c r="DK60" s="271"/>
      <c r="DL60" s="271"/>
      <c r="DM60" s="271"/>
      <c r="DN60" s="271"/>
      <c r="DO60" s="271"/>
      <c r="DP60" s="271"/>
      <c r="DQ60" s="271"/>
      <c r="DR60" s="271"/>
      <c r="DS60" s="271"/>
      <c r="DT60" s="271"/>
      <c r="DU60" s="271"/>
      <c r="DV60" s="271"/>
      <c r="DW60" s="271"/>
      <c r="DX60" s="271"/>
      <c r="DY60" s="271"/>
      <c r="DZ60" s="271"/>
      <c r="EA60" s="271"/>
      <c r="EB60" s="271"/>
      <c r="EC60" s="271"/>
      <c r="ED60" s="271"/>
      <c r="EE60" s="271"/>
      <c r="EF60" s="271"/>
      <c r="EG60" s="271"/>
      <c r="EH60" s="271"/>
      <c r="EI60" s="271"/>
      <c r="EJ60" s="271"/>
      <c r="EK60" s="271"/>
      <c r="EL60" s="271"/>
      <c r="EM60" s="271"/>
      <c r="EN60" s="271"/>
      <c r="EO60" s="271"/>
      <c r="EP60" s="271"/>
      <c r="EQ60" s="271"/>
      <c r="ER60" s="271"/>
      <c r="ES60" s="271"/>
      <c r="ET60" s="271"/>
      <c r="EU60" s="271"/>
      <c r="EV60" s="271"/>
      <c r="EW60" s="271"/>
      <c r="EX60" s="271"/>
      <c r="EY60" s="271"/>
      <c r="EZ60" s="271"/>
      <c r="FA60" s="271"/>
      <c r="FB60" s="271"/>
      <c r="FC60" s="271"/>
      <c r="FD60" s="271"/>
      <c r="FE60" s="271"/>
      <c r="FF60" s="271"/>
      <c r="FG60" s="271"/>
      <c r="FH60" s="415"/>
      <c r="FI60" s="369"/>
      <c r="FJ60" s="370"/>
      <c r="FK60" s="370"/>
      <c r="FL60" s="370"/>
      <c r="FM60" s="370"/>
      <c r="FN60" s="370"/>
      <c r="FO60" s="370"/>
      <c r="FP60" s="370"/>
      <c r="FQ60" s="370"/>
      <c r="FR60" s="370"/>
      <c r="FS60" s="273"/>
      <c r="FT60" s="273"/>
      <c r="FV60" s="371"/>
      <c r="FW60" s="273"/>
      <c r="FX60" s="273"/>
    </row>
    <row r="61" spans="1:180" ht="47.25">
      <c r="A61" s="380" t="s">
        <v>82</v>
      </c>
      <c r="B61" s="381" t="s">
        <v>7</v>
      </c>
      <c r="C61" s="395" t="s">
        <v>83</v>
      </c>
      <c r="D61" s="301">
        <v>171000000</v>
      </c>
      <c r="E61" s="293">
        <v>0</v>
      </c>
      <c r="F61" s="292">
        <v>171000000</v>
      </c>
      <c r="G61" s="382">
        <v>17099982</v>
      </c>
      <c r="H61" s="295">
        <v>153900018</v>
      </c>
      <c r="I61" s="407">
        <v>0</v>
      </c>
      <c r="J61" s="382">
        <v>-1231299</v>
      </c>
      <c r="K61" s="383">
        <v>1231299</v>
      </c>
      <c r="L61" s="301">
        <v>171000000</v>
      </c>
      <c r="M61" s="382">
        <v>15868683</v>
      </c>
      <c r="N61" s="383">
        <v>155131317</v>
      </c>
      <c r="O61" s="301">
        <v>0</v>
      </c>
      <c r="P61" s="382"/>
      <c r="Q61" s="383"/>
      <c r="R61" s="301">
        <v>171000000</v>
      </c>
      <c r="S61" s="382">
        <v>15868683</v>
      </c>
      <c r="T61" s="383">
        <v>155131317</v>
      </c>
      <c r="U61" s="296">
        <v>0</v>
      </c>
      <c r="V61" s="382">
        <v>-2156228.7999999998</v>
      </c>
      <c r="W61" s="383">
        <v>2156228.7999999998</v>
      </c>
      <c r="X61" s="301">
        <v>171000000</v>
      </c>
      <c r="Y61" s="382">
        <v>13712454.199999999</v>
      </c>
      <c r="Z61" s="383">
        <v>157287545.80000001</v>
      </c>
      <c r="AA61" s="346">
        <v>0</v>
      </c>
      <c r="AB61" s="382">
        <v>0</v>
      </c>
      <c r="AC61" s="383">
        <v>0</v>
      </c>
      <c r="AD61" s="414">
        <v>171000000</v>
      </c>
      <c r="AE61" s="382">
        <v>13712454.199999999</v>
      </c>
      <c r="AF61" s="383">
        <v>157287545.80000001</v>
      </c>
      <c r="AG61" s="296">
        <v>-5999999.9999999963</v>
      </c>
      <c r="AH61" s="382">
        <v>-10122965.199999999</v>
      </c>
      <c r="AI61" s="383">
        <v>4122965.2000000034</v>
      </c>
      <c r="AJ61" s="415">
        <v>165000000.00000003</v>
      </c>
      <c r="AK61" s="382">
        <v>3589489</v>
      </c>
      <c r="AL61" s="383">
        <v>161410511.00000003</v>
      </c>
      <c r="AM61" s="296">
        <v>0</v>
      </c>
      <c r="AN61" s="382">
        <v>-276801</v>
      </c>
      <c r="AO61" s="383">
        <v>276801</v>
      </c>
      <c r="AP61" s="415">
        <v>165000000.00000003</v>
      </c>
      <c r="AQ61" s="382">
        <v>3312688</v>
      </c>
      <c r="AR61" s="383">
        <v>161687312.00000003</v>
      </c>
      <c r="AS61" s="296">
        <v>-1663861</v>
      </c>
      <c r="AT61" s="382">
        <v>-2812688</v>
      </c>
      <c r="AU61" s="383">
        <v>1148827</v>
      </c>
      <c r="AV61" s="415">
        <v>163336139.00000003</v>
      </c>
      <c r="AW61" s="382">
        <v>500000</v>
      </c>
      <c r="AX61" s="383">
        <v>162836139.00000003</v>
      </c>
      <c r="AY61" s="392">
        <v>0</v>
      </c>
      <c r="AZ61" s="415">
        <v>-262900</v>
      </c>
      <c r="BA61" s="415">
        <v>262900</v>
      </c>
      <c r="BB61" s="301">
        <v>163336139.00000003</v>
      </c>
      <c r="BC61" s="301">
        <v>237100</v>
      </c>
      <c r="BD61" s="301">
        <v>163099039.00000003</v>
      </c>
      <c r="BE61" s="301"/>
      <c r="BF61" s="728">
        <f>D61-[28]T5!D61</f>
        <v>0</v>
      </c>
      <c r="BG61" s="728">
        <f>E61-[28]T5!E61</f>
        <v>0</v>
      </c>
      <c r="BH61" s="728">
        <f>F61-[28]T5!F61</f>
        <v>0</v>
      </c>
      <c r="BI61" s="728">
        <f>G61-[28]T5!G61</f>
        <v>0</v>
      </c>
      <c r="BJ61" s="728">
        <f>H61-[28]T5!H61</f>
        <v>0</v>
      </c>
      <c r="BK61" s="728">
        <f>I61-[28]T5!I61</f>
        <v>0</v>
      </c>
      <c r="BL61" s="728">
        <f>J61-[28]T5!J61</f>
        <v>0</v>
      </c>
      <c r="BM61" s="728">
        <f>K61-[28]T5!K61</f>
        <v>0</v>
      </c>
      <c r="BN61" s="728">
        <f>L61-[28]T5!L61</f>
        <v>0</v>
      </c>
      <c r="BO61" s="728">
        <f>M61-[28]T5!M61</f>
        <v>0</v>
      </c>
      <c r="BP61" s="728">
        <f>N61-[28]T5!N61</f>
        <v>0</v>
      </c>
      <c r="BQ61" s="728">
        <f>O61-[28]T5!O61</f>
        <v>0</v>
      </c>
      <c r="BR61" s="728">
        <f>P61-[28]T5!P61</f>
        <v>0</v>
      </c>
      <c r="BS61" s="728">
        <f>Q61-[28]T5!Q61</f>
        <v>0</v>
      </c>
      <c r="BT61" s="728">
        <f>R61-[28]T5!R61</f>
        <v>0</v>
      </c>
      <c r="BU61" s="728">
        <f>S61-[28]T5!S61</f>
        <v>0</v>
      </c>
      <c r="BV61" s="728">
        <f>T61-[28]T5!T61</f>
        <v>0</v>
      </c>
      <c r="BW61" s="728">
        <f>U61-[28]T5!U61</f>
        <v>0</v>
      </c>
      <c r="BX61" s="728">
        <f>V61-[28]T5!V61</f>
        <v>0</v>
      </c>
      <c r="BY61" s="728">
        <f>W61-[28]T5!W61</f>
        <v>0</v>
      </c>
      <c r="BZ61" s="728">
        <f>X61-[28]T5!X61</f>
        <v>0</v>
      </c>
      <c r="CA61" s="728">
        <f>Y61-[28]T5!Y61</f>
        <v>0</v>
      </c>
      <c r="CB61" s="728">
        <f>Z61-[28]T5!Z61</f>
        <v>0</v>
      </c>
      <c r="CC61" s="728">
        <f>AA61-[28]T5!AA61</f>
        <v>0</v>
      </c>
      <c r="CD61" s="728">
        <f>AB61-[28]T5!AB61</f>
        <v>0</v>
      </c>
      <c r="CE61" s="728">
        <f>AC61-[28]T5!AC61</f>
        <v>0</v>
      </c>
      <c r="CF61" s="728">
        <f>AD61-[28]T5!AD61</f>
        <v>0</v>
      </c>
      <c r="CG61" s="728">
        <f>AE61-[28]T5!AE61</f>
        <v>0</v>
      </c>
      <c r="CH61" s="728">
        <f>AF61-[28]T5!AF61</f>
        <v>0</v>
      </c>
      <c r="CI61" s="728">
        <f>AG61-[28]T5!AG61</f>
        <v>0</v>
      </c>
      <c r="CJ61" s="728">
        <f>AH61-[28]T5!AH61</f>
        <v>0</v>
      </c>
      <c r="CK61" s="728">
        <f>AI61-[28]T5!AI61</f>
        <v>0</v>
      </c>
      <c r="CL61" s="728">
        <f>AJ61-[28]T5!AJ61</f>
        <v>0</v>
      </c>
      <c r="CM61" s="728">
        <f>AK61-[28]T5!AK61</f>
        <v>0</v>
      </c>
      <c r="CN61" s="728">
        <f>AL61-[28]T5!AL61</f>
        <v>0</v>
      </c>
      <c r="CO61" s="728">
        <f>AM61-[28]T5!AM61</f>
        <v>0</v>
      </c>
      <c r="CP61" s="728">
        <f>AN61-[28]T5!AN61</f>
        <v>0</v>
      </c>
      <c r="CQ61" s="728">
        <f>AO61-[28]T5!AO61</f>
        <v>0</v>
      </c>
      <c r="CR61" s="728">
        <f>AP61-[28]T5!AP61</f>
        <v>0</v>
      </c>
      <c r="CS61" s="728">
        <f>AQ61-[28]T5!AQ61</f>
        <v>0</v>
      </c>
      <c r="CT61" s="728">
        <f>AR61-[28]T5!AR61</f>
        <v>0</v>
      </c>
      <c r="CU61" s="728">
        <f>AS61-[28]T5!AS61</f>
        <v>0</v>
      </c>
      <c r="CV61" s="728">
        <f>AT61-[28]T5!AT61</f>
        <v>0</v>
      </c>
      <c r="CW61" s="728">
        <f>AU61-[28]T5!AU61</f>
        <v>0</v>
      </c>
      <c r="CX61" s="728">
        <f>AV61-[28]T5!AV61</f>
        <v>0</v>
      </c>
      <c r="CY61" s="728">
        <f>AW61-[28]T5!AW61</f>
        <v>0</v>
      </c>
      <c r="CZ61" s="728">
        <f>AX61-[28]T5!AX61</f>
        <v>0</v>
      </c>
      <c r="DA61" s="728">
        <f>AY61-[28]T5!AY61</f>
        <v>0</v>
      </c>
      <c r="DB61" s="728">
        <f>AZ61-[28]T5!AZ61</f>
        <v>0</v>
      </c>
      <c r="DC61" s="728">
        <f>BA61-[28]T5!BA61</f>
        <v>0</v>
      </c>
      <c r="DD61" s="728">
        <f>BB61-[28]T5!BB61</f>
        <v>0</v>
      </c>
      <c r="DE61" s="394"/>
      <c r="DF61" s="416"/>
      <c r="DG61" s="271"/>
      <c r="DH61" s="271"/>
      <c r="DI61" s="271"/>
      <c r="DJ61" s="271"/>
      <c r="DK61" s="271"/>
      <c r="DL61" s="271"/>
      <c r="DM61" s="271"/>
      <c r="DN61" s="271"/>
      <c r="DO61" s="271"/>
      <c r="DP61" s="271"/>
      <c r="DQ61" s="271"/>
      <c r="DR61" s="271"/>
      <c r="DS61" s="271"/>
      <c r="DT61" s="271"/>
      <c r="DU61" s="271"/>
      <c r="DV61" s="271"/>
      <c r="DW61" s="271"/>
      <c r="DX61" s="271"/>
      <c r="DY61" s="271"/>
      <c r="DZ61" s="271"/>
      <c r="EA61" s="271"/>
      <c r="EB61" s="271"/>
      <c r="EC61" s="271"/>
      <c r="ED61" s="271"/>
      <c r="EE61" s="271"/>
      <c r="EF61" s="271"/>
      <c r="EG61" s="271"/>
      <c r="EH61" s="271"/>
      <c r="EI61" s="271"/>
      <c r="EJ61" s="271"/>
      <c r="EK61" s="271"/>
      <c r="EL61" s="271"/>
      <c r="EM61" s="271"/>
      <c r="EN61" s="271"/>
      <c r="EO61" s="271"/>
      <c r="EP61" s="271"/>
      <c r="EQ61" s="271"/>
      <c r="ER61" s="271"/>
      <c r="ES61" s="271"/>
      <c r="ET61" s="271"/>
      <c r="EU61" s="271"/>
      <c r="EV61" s="271"/>
      <c r="EW61" s="271"/>
      <c r="EX61" s="271"/>
      <c r="EY61" s="271"/>
      <c r="EZ61" s="271"/>
      <c r="FA61" s="271"/>
      <c r="FB61" s="271"/>
      <c r="FC61" s="271"/>
      <c r="FD61" s="271"/>
      <c r="FE61" s="271"/>
      <c r="FF61" s="271"/>
      <c r="FG61" s="271"/>
      <c r="FH61" s="415"/>
      <c r="FI61" s="369"/>
      <c r="FJ61" s="370"/>
      <c r="FK61" s="370"/>
      <c r="FL61" s="370"/>
      <c r="FM61" s="370"/>
      <c r="FN61" s="370"/>
      <c r="FO61" s="370"/>
      <c r="FP61" s="370"/>
      <c r="FQ61" s="370"/>
      <c r="FR61" s="370"/>
      <c r="FS61" s="273"/>
      <c r="FT61" s="273"/>
      <c r="FV61" s="371"/>
      <c r="FW61" s="273"/>
      <c r="FX61" s="273"/>
    </row>
    <row r="62" spans="1:180" ht="31.5">
      <c r="A62" s="380" t="s">
        <v>84</v>
      </c>
      <c r="B62" s="381" t="s">
        <v>8</v>
      </c>
      <c r="C62" s="395" t="s">
        <v>85</v>
      </c>
      <c r="D62" s="301">
        <v>94000000</v>
      </c>
      <c r="E62" s="293">
        <v>0</v>
      </c>
      <c r="F62" s="292">
        <v>94000000</v>
      </c>
      <c r="G62" s="294">
        <v>9399987</v>
      </c>
      <c r="H62" s="295">
        <v>84600013</v>
      </c>
      <c r="I62" s="407">
        <v>0</v>
      </c>
      <c r="J62" s="382">
        <v>-6860566</v>
      </c>
      <c r="K62" s="383">
        <v>6860566</v>
      </c>
      <c r="L62" s="301">
        <v>94000000</v>
      </c>
      <c r="M62" s="382">
        <v>2539421</v>
      </c>
      <c r="N62" s="383">
        <v>91460579</v>
      </c>
      <c r="O62" s="301">
        <v>0</v>
      </c>
      <c r="P62" s="382"/>
      <c r="Q62" s="383"/>
      <c r="R62" s="301">
        <v>94000000</v>
      </c>
      <c r="S62" s="382">
        <v>2539421</v>
      </c>
      <c r="T62" s="383">
        <v>91460579</v>
      </c>
      <c r="U62" s="296">
        <v>0</v>
      </c>
      <c r="V62" s="382">
        <v>-1716776</v>
      </c>
      <c r="W62" s="383">
        <v>1716776</v>
      </c>
      <c r="X62" s="301">
        <v>94000000</v>
      </c>
      <c r="Y62" s="382">
        <v>822645</v>
      </c>
      <c r="Z62" s="383">
        <v>93177355</v>
      </c>
      <c r="AA62" s="346">
        <v>0</v>
      </c>
      <c r="AB62" s="382">
        <v>0</v>
      </c>
      <c r="AC62" s="383">
        <v>0</v>
      </c>
      <c r="AD62" s="414">
        <v>94000000</v>
      </c>
      <c r="AE62" s="382">
        <v>822645</v>
      </c>
      <c r="AF62" s="383">
        <v>93177355</v>
      </c>
      <c r="AG62" s="296">
        <v>0</v>
      </c>
      <c r="AH62" s="382">
        <v>-822645</v>
      </c>
      <c r="AI62" s="383">
        <v>822645</v>
      </c>
      <c r="AJ62" s="415">
        <v>94000000</v>
      </c>
      <c r="AK62" s="382">
        <v>0</v>
      </c>
      <c r="AL62" s="383">
        <v>94000000</v>
      </c>
      <c r="AM62" s="296">
        <v>1500000</v>
      </c>
      <c r="AN62" s="382">
        <v>0</v>
      </c>
      <c r="AO62" s="383">
        <v>1500000</v>
      </c>
      <c r="AP62" s="415">
        <v>95500000</v>
      </c>
      <c r="AQ62" s="382">
        <v>0</v>
      </c>
      <c r="AR62" s="383">
        <v>95500000</v>
      </c>
      <c r="AS62" s="296">
        <v>1630110</v>
      </c>
      <c r="AT62" s="382">
        <v>0</v>
      </c>
      <c r="AU62" s="383">
        <v>1630110</v>
      </c>
      <c r="AV62" s="415">
        <v>97130110</v>
      </c>
      <c r="AW62" s="382">
        <v>0</v>
      </c>
      <c r="AX62" s="383">
        <v>97130110</v>
      </c>
      <c r="AY62" s="392">
        <v>0</v>
      </c>
      <c r="AZ62" s="415">
        <v>0</v>
      </c>
      <c r="BA62" s="415">
        <v>0</v>
      </c>
      <c r="BB62" s="301">
        <v>97130110</v>
      </c>
      <c r="BC62" s="301">
        <v>0</v>
      </c>
      <c r="BD62" s="301">
        <v>97130110</v>
      </c>
      <c r="BE62" s="301"/>
      <c r="BF62" s="728">
        <f>D62-[28]T5!D62</f>
        <v>0</v>
      </c>
      <c r="BG62" s="728">
        <f>E62-[28]T5!E62</f>
        <v>0</v>
      </c>
      <c r="BH62" s="728">
        <f>F62-[28]T5!F62</f>
        <v>0</v>
      </c>
      <c r="BI62" s="728">
        <f>G62-[28]T5!G62</f>
        <v>0</v>
      </c>
      <c r="BJ62" s="728">
        <f>H62-[28]T5!H62</f>
        <v>0</v>
      </c>
      <c r="BK62" s="728">
        <f>I62-[28]T5!I62</f>
        <v>0</v>
      </c>
      <c r="BL62" s="728">
        <f>J62-[28]T5!J62</f>
        <v>0</v>
      </c>
      <c r="BM62" s="728">
        <f>K62-[28]T5!K62</f>
        <v>0</v>
      </c>
      <c r="BN62" s="728">
        <f>L62-[28]T5!L62</f>
        <v>0</v>
      </c>
      <c r="BO62" s="728">
        <f>M62-[28]T5!M62</f>
        <v>0</v>
      </c>
      <c r="BP62" s="728">
        <f>N62-[28]T5!N62</f>
        <v>0</v>
      </c>
      <c r="BQ62" s="728">
        <f>O62-[28]T5!O62</f>
        <v>0</v>
      </c>
      <c r="BR62" s="728">
        <f>P62-[28]T5!P62</f>
        <v>0</v>
      </c>
      <c r="BS62" s="728">
        <f>Q62-[28]T5!Q62</f>
        <v>0</v>
      </c>
      <c r="BT62" s="728">
        <f>R62-[28]T5!R62</f>
        <v>0</v>
      </c>
      <c r="BU62" s="728">
        <f>S62-[28]T5!S62</f>
        <v>0</v>
      </c>
      <c r="BV62" s="728">
        <f>T62-[28]T5!T62</f>
        <v>0</v>
      </c>
      <c r="BW62" s="728">
        <f>U62-[28]T5!U62</f>
        <v>0</v>
      </c>
      <c r="BX62" s="728">
        <f>V62-[28]T5!V62</f>
        <v>0</v>
      </c>
      <c r="BY62" s="728">
        <f>W62-[28]T5!W62</f>
        <v>0</v>
      </c>
      <c r="BZ62" s="728">
        <f>X62-[28]T5!X62</f>
        <v>0</v>
      </c>
      <c r="CA62" s="728">
        <f>Y62-[28]T5!Y62</f>
        <v>0</v>
      </c>
      <c r="CB62" s="728">
        <f>Z62-[28]T5!Z62</f>
        <v>0</v>
      </c>
      <c r="CC62" s="728">
        <f>AA62-[28]T5!AA62</f>
        <v>0</v>
      </c>
      <c r="CD62" s="728">
        <f>AB62-[28]T5!AB62</f>
        <v>0</v>
      </c>
      <c r="CE62" s="728">
        <f>AC62-[28]T5!AC62</f>
        <v>0</v>
      </c>
      <c r="CF62" s="728">
        <f>AD62-[28]T5!AD62</f>
        <v>0</v>
      </c>
      <c r="CG62" s="728">
        <f>AE62-[28]T5!AE62</f>
        <v>0</v>
      </c>
      <c r="CH62" s="728">
        <f>AF62-[28]T5!AF62</f>
        <v>0</v>
      </c>
      <c r="CI62" s="728">
        <f>AG62-[28]T5!AG62</f>
        <v>0</v>
      </c>
      <c r="CJ62" s="728">
        <f>AH62-[28]T5!AH62</f>
        <v>0</v>
      </c>
      <c r="CK62" s="728">
        <f>AI62-[28]T5!AI62</f>
        <v>0</v>
      </c>
      <c r="CL62" s="728">
        <f>AJ62-[28]T5!AJ62</f>
        <v>0</v>
      </c>
      <c r="CM62" s="728">
        <f>AK62-[28]T5!AK62</f>
        <v>0</v>
      </c>
      <c r="CN62" s="728">
        <f>AL62-[28]T5!AL62</f>
        <v>0</v>
      </c>
      <c r="CO62" s="728">
        <f>AM62-[28]T5!AM62</f>
        <v>0</v>
      </c>
      <c r="CP62" s="728">
        <f>AN62-[28]T5!AN62</f>
        <v>0</v>
      </c>
      <c r="CQ62" s="728">
        <f>AO62-[28]T5!AO62</f>
        <v>0</v>
      </c>
      <c r="CR62" s="728">
        <f>AP62-[28]T5!AP62</f>
        <v>0</v>
      </c>
      <c r="CS62" s="728">
        <f>AQ62-[28]T5!AQ62</f>
        <v>0</v>
      </c>
      <c r="CT62" s="728">
        <f>AR62-[28]T5!AR62</f>
        <v>0</v>
      </c>
      <c r="CU62" s="728">
        <f>AS62-[28]T5!AS62</f>
        <v>0</v>
      </c>
      <c r="CV62" s="728">
        <f>AT62-[28]T5!AT62</f>
        <v>0</v>
      </c>
      <c r="CW62" s="728">
        <f>AU62-[28]T5!AU62</f>
        <v>0</v>
      </c>
      <c r="CX62" s="728">
        <f>AV62-[28]T5!AV62</f>
        <v>0</v>
      </c>
      <c r="CY62" s="728">
        <f>AW62-[28]T5!AW62</f>
        <v>0</v>
      </c>
      <c r="CZ62" s="728">
        <f>AX62-[28]T5!AX62</f>
        <v>0</v>
      </c>
      <c r="DA62" s="728">
        <f>AY62-[28]T5!AY62</f>
        <v>0</v>
      </c>
      <c r="DB62" s="728">
        <f>AZ62-[28]T5!AZ62</f>
        <v>0</v>
      </c>
      <c r="DC62" s="728">
        <f>BA62-[28]T5!BA62</f>
        <v>0</v>
      </c>
      <c r="DD62" s="728">
        <f>BB62-[28]T5!BB62</f>
        <v>0</v>
      </c>
      <c r="DE62" s="394"/>
      <c r="DF62" s="416"/>
      <c r="DG62" s="271"/>
      <c r="DH62" s="271"/>
      <c r="DI62" s="271"/>
      <c r="DJ62" s="271"/>
      <c r="DK62" s="271"/>
      <c r="DL62" s="271"/>
      <c r="DM62" s="271"/>
      <c r="DN62" s="271"/>
      <c r="DO62" s="271"/>
      <c r="DP62" s="271"/>
      <c r="DQ62" s="271"/>
      <c r="DR62" s="271"/>
      <c r="DS62" s="271"/>
      <c r="DT62" s="271"/>
      <c r="DU62" s="271"/>
      <c r="DV62" s="271"/>
      <c r="DW62" s="271"/>
      <c r="DX62" s="271"/>
      <c r="DY62" s="271"/>
      <c r="DZ62" s="271"/>
      <c r="EA62" s="271"/>
      <c r="EB62" s="271"/>
      <c r="EC62" s="271"/>
      <c r="ED62" s="271"/>
      <c r="EE62" s="271"/>
      <c r="EF62" s="271"/>
      <c r="EG62" s="271"/>
      <c r="EH62" s="271"/>
      <c r="EI62" s="271"/>
      <c r="EJ62" s="271"/>
      <c r="EK62" s="271"/>
      <c r="EL62" s="271"/>
      <c r="EM62" s="271"/>
      <c r="EN62" s="271"/>
      <c r="EO62" s="271"/>
      <c r="EP62" s="271"/>
      <c r="EQ62" s="271"/>
      <c r="ER62" s="271"/>
      <c r="ES62" s="271"/>
      <c r="ET62" s="271"/>
      <c r="EU62" s="271"/>
      <c r="EV62" s="271"/>
      <c r="EW62" s="271"/>
      <c r="EX62" s="271"/>
      <c r="EY62" s="271"/>
      <c r="EZ62" s="271"/>
      <c r="FA62" s="271"/>
      <c r="FB62" s="271"/>
      <c r="FC62" s="271"/>
      <c r="FD62" s="271"/>
      <c r="FE62" s="271"/>
      <c r="FF62" s="271"/>
      <c r="FG62" s="271"/>
      <c r="FH62" s="415"/>
      <c r="FI62" s="369"/>
      <c r="FJ62" s="370"/>
      <c r="FK62" s="370"/>
      <c r="FL62" s="370"/>
      <c r="FM62" s="370"/>
      <c r="FN62" s="370"/>
      <c r="FO62" s="370"/>
      <c r="FP62" s="370"/>
      <c r="FQ62" s="370"/>
      <c r="FR62" s="370"/>
      <c r="FS62" s="273"/>
      <c r="FT62" s="273"/>
      <c r="FV62" s="371"/>
      <c r="FW62" s="273"/>
      <c r="FX62" s="273"/>
    </row>
    <row r="63" spans="1:180" ht="31.5">
      <c r="A63" s="380" t="s">
        <v>86</v>
      </c>
      <c r="B63" s="381" t="s">
        <v>643</v>
      </c>
      <c r="C63" s="395" t="s">
        <v>87</v>
      </c>
      <c r="D63" s="301">
        <v>71500000</v>
      </c>
      <c r="E63" s="293">
        <v>0</v>
      </c>
      <c r="F63" s="292">
        <v>71500000</v>
      </c>
      <c r="G63" s="294">
        <v>7149987</v>
      </c>
      <c r="H63" s="295">
        <v>64350013</v>
      </c>
      <c r="I63" s="296">
        <v>0</v>
      </c>
      <c r="J63" s="382">
        <v>-487822</v>
      </c>
      <c r="K63" s="383">
        <v>487822</v>
      </c>
      <c r="L63" s="301">
        <v>71500000</v>
      </c>
      <c r="M63" s="382">
        <v>6662165</v>
      </c>
      <c r="N63" s="383">
        <v>64837835</v>
      </c>
      <c r="O63" s="301">
        <v>0</v>
      </c>
      <c r="P63" s="382"/>
      <c r="Q63" s="383"/>
      <c r="R63" s="301">
        <v>71500000</v>
      </c>
      <c r="S63" s="382">
        <v>6662165</v>
      </c>
      <c r="T63" s="383">
        <v>64837835</v>
      </c>
      <c r="U63" s="296">
        <v>1.862645149230957E-9</v>
      </c>
      <c r="V63" s="382">
        <v>-724269.29</v>
      </c>
      <c r="W63" s="383">
        <v>724269.2900000019</v>
      </c>
      <c r="X63" s="301">
        <v>71500000</v>
      </c>
      <c r="Y63" s="382">
        <v>5937895.71</v>
      </c>
      <c r="Z63" s="383">
        <v>65562104.289999999</v>
      </c>
      <c r="AA63" s="346">
        <v>0</v>
      </c>
      <c r="AB63" s="382">
        <v>0</v>
      </c>
      <c r="AC63" s="383">
        <v>0</v>
      </c>
      <c r="AD63" s="414">
        <v>71500000</v>
      </c>
      <c r="AE63" s="382">
        <v>5937895.71</v>
      </c>
      <c r="AF63" s="383">
        <v>65562104.289999999</v>
      </c>
      <c r="AG63" s="296">
        <v>-2000000.0000000019</v>
      </c>
      <c r="AH63" s="382">
        <v>-3732403.71</v>
      </c>
      <c r="AI63" s="383">
        <v>1732403.7099999981</v>
      </c>
      <c r="AJ63" s="415">
        <v>69500000</v>
      </c>
      <c r="AK63" s="382">
        <v>2205492</v>
      </c>
      <c r="AL63" s="383">
        <v>67294508</v>
      </c>
      <c r="AM63" s="296">
        <v>0</v>
      </c>
      <c r="AN63" s="382">
        <v>1538367</v>
      </c>
      <c r="AO63" s="383">
        <v>-1538367</v>
      </c>
      <c r="AP63" s="415">
        <v>69500000</v>
      </c>
      <c r="AQ63" s="382">
        <v>3743859</v>
      </c>
      <c r="AR63" s="383">
        <v>65756141</v>
      </c>
      <c r="AS63" s="296">
        <v>-3624406</v>
      </c>
      <c r="AT63" s="382">
        <v>-3243859</v>
      </c>
      <c r="AU63" s="383">
        <v>-380547</v>
      </c>
      <c r="AV63" s="415">
        <v>65875594</v>
      </c>
      <c r="AW63" s="382">
        <v>500000</v>
      </c>
      <c r="AX63" s="383">
        <v>65375594</v>
      </c>
      <c r="AY63" s="392">
        <v>0</v>
      </c>
      <c r="AZ63" s="415">
        <v>-164000</v>
      </c>
      <c r="BA63" s="415">
        <v>164000</v>
      </c>
      <c r="BB63" s="301">
        <v>65875594</v>
      </c>
      <c r="BC63" s="301">
        <v>336000</v>
      </c>
      <c r="BD63" s="301">
        <v>65539594</v>
      </c>
      <c r="BE63" s="301"/>
      <c r="BF63" s="728">
        <f>D63-[28]T5!D63</f>
        <v>0</v>
      </c>
      <c r="BG63" s="728">
        <f>E63-[28]T5!E63</f>
        <v>0</v>
      </c>
      <c r="BH63" s="728">
        <f>F63-[28]T5!F63</f>
        <v>0</v>
      </c>
      <c r="BI63" s="728">
        <f>G63-[28]T5!G63</f>
        <v>0</v>
      </c>
      <c r="BJ63" s="728">
        <f>H63-[28]T5!H63</f>
        <v>0</v>
      </c>
      <c r="BK63" s="728">
        <f>I63-[28]T5!I63</f>
        <v>0</v>
      </c>
      <c r="BL63" s="728">
        <f>J63-[28]T5!J63</f>
        <v>0</v>
      </c>
      <c r="BM63" s="728">
        <f>K63-[28]T5!K63</f>
        <v>0</v>
      </c>
      <c r="BN63" s="728">
        <f>L63-[28]T5!L63</f>
        <v>0</v>
      </c>
      <c r="BO63" s="728">
        <f>M63-[28]T5!M63</f>
        <v>0</v>
      </c>
      <c r="BP63" s="728">
        <f>N63-[28]T5!N63</f>
        <v>0</v>
      </c>
      <c r="BQ63" s="728">
        <f>O63-[28]T5!O63</f>
        <v>0</v>
      </c>
      <c r="BR63" s="728">
        <f>P63-[28]T5!P63</f>
        <v>0</v>
      </c>
      <c r="BS63" s="728">
        <f>Q63-[28]T5!Q63</f>
        <v>0</v>
      </c>
      <c r="BT63" s="728">
        <f>R63-[28]T5!R63</f>
        <v>0</v>
      </c>
      <c r="BU63" s="728">
        <f>S63-[28]T5!S63</f>
        <v>0</v>
      </c>
      <c r="BV63" s="728">
        <f>T63-[28]T5!T63</f>
        <v>0</v>
      </c>
      <c r="BW63" s="728">
        <f>U63-[28]T5!U63</f>
        <v>0</v>
      </c>
      <c r="BX63" s="728">
        <f>V63-[28]T5!V63</f>
        <v>0</v>
      </c>
      <c r="BY63" s="728">
        <f>W63-[28]T5!W63</f>
        <v>0</v>
      </c>
      <c r="BZ63" s="728">
        <f>X63-[28]T5!X63</f>
        <v>0</v>
      </c>
      <c r="CA63" s="728">
        <f>Y63-[28]T5!Y63</f>
        <v>0</v>
      </c>
      <c r="CB63" s="728">
        <f>Z63-[28]T5!Z63</f>
        <v>0</v>
      </c>
      <c r="CC63" s="728">
        <f>AA63-[28]T5!AA63</f>
        <v>0</v>
      </c>
      <c r="CD63" s="728">
        <f>AB63-[28]T5!AB63</f>
        <v>0</v>
      </c>
      <c r="CE63" s="728">
        <f>AC63-[28]T5!AC63</f>
        <v>0</v>
      </c>
      <c r="CF63" s="728">
        <f>AD63-[28]T5!AD63</f>
        <v>0</v>
      </c>
      <c r="CG63" s="728">
        <f>AE63-[28]T5!AE63</f>
        <v>0</v>
      </c>
      <c r="CH63" s="728">
        <f>AF63-[28]T5!AF63</f>
        <v>0</v>
      </c>
      <c r="CI63" s="728">
        <f>AG63-[28]T5!AG63</f>
        <v>0</v>
      </c>
      <c r="CJ63" s="728">
        <f>AH63-[28]T5!AH63</f>
        <v>0</v>
      </c>
      <c r="CK63" s="728">
        <f>AI63-[28]T5!AI63</f>
        <v>0</v>
      </c>
      <c r="CL63" s="728">
        <f>AJ63-[28]T5!AJ63</f>
        <v>0</v>
      </c>
      <c r="CM63" s="728">
        <f>AK63-[28]T5!AK63</f>
        <v>0</v>
      </c>
      <c r="CN63" s="728">
        <f>AL63-[28]T5!AL63</f>
        <v>0</v>
      </c>
      <c r="CO63" s="728">
        <f>AM63-[28]T5!AM63</f>
        <v>0</v>
      </c>
      <c r="CP63" s="728">
        <f>AN63-[28]T5!AN63</f>
        <v>0</v>
      </c>
      <c r="CQ63" s="728">
        <f>AO63-[28]T5!AO63</f>
        <v>0</v>
      </c>
      <c r="CR63" s="728">
        <f>AP63-[28]T5!AP63</f>
        <v>0</v>
      </c>
      <c r="CS63" s="728">
        <f>AQ63-[28]T5!AQ63</f>
        <v>0</v>
      </c>
      <c r="CT63" s="728">
        <f>AR63-[28]T5!AR63</f>
        <v>0</v>
      </c>
      <c r="CU63" s="728">
        <f>AS63-[28]T5!AS63</f>
        <v>0</v>
      </c>
      <c r="CV63" s="728">
        <f>AT63-[28]T5!AT63</f>
        <v>0</v>
      </c>
      <c r="CW63" s="728">
        <f>AU63-[28]T5!AU63</f>
        <v>0</v>
      </c>
      <c r="CX63" s="728">
        <f>AV63-[28]T5!AV63</f>
        <v>0</v>
      </c>
      <c r="CY63" s="728">
        <f>AW63-[28]T5!AW63</f>
        <v>0</v>
      </c>
      <c r="CZ63" s="728">
        <f>AX63-[28]T5!AX63</f>
        <v>0</v>
      </c>
      <c r="DA63" s="728">
        <f>AY63-[28]T5!AY63</f>
        <v>0</v>
      </c>
      <c r="DB63" s="728">
        <f>AZ63-[28]T5!AZ63</f>
        <v>0</v>
      </c>
      <c r="DC63" s="728">
        <f>BA63-[28]T5!BA63</f>
        <v>0</v>
      </c>
      <c r="DD63" s="728">
        <f>BB63-[28]T5!BB63</f>
        <v>0</v>
      </c>
      <c r="DE63" s="394"/>
      <c r="DF63" s="416"/>
      <c r="DG63" s="271"/>
      <c r="DH63" s="271"/>
      <c r="DI63" s="271"/>
      <c r="DJ63" s="271"/>
      <c r="DK63" s="271"/>
      <c r="DL63" s="271"/>
      <c r="DM63" s="271"/>
      <c r="DN63" s="271"/>
      <c r="DO63" s="271"/>
      <c r="DP63" s="271"/>
      <c r="DQ63" s="271"/>
      <c r="DR63" s="271"/>
      <c r="DS63" s="271"/>
      <c r="DT63" s="271"/>
      <c r="DU63" s="271"/>
      <c r="DV63" s="271"/>
      <c r="DW63" s="271"/>
      <c r="DX63" s="271"/>
      <c r="DY63" s="271"/>
      <c r="DZ63" s="271"/>
      <c r="EA63" s="271"/>
      <c r="EB63" s="271"/>
      <c r="EC63" s="271"/>
      <c r="ED63" s="271"/>
      <c r="EE63" s="271"/>
      <c r="EF63" s="271"/>
      <c r="EG63" s="271"/>
      <c r="EH63" s="271"/>
      <c r="EI63" s="271"/>
      <c r="EJ63" s="271"/>
      <c r="EK63" s="271"/>
      <c r="EL63" s="271"/>
      <c r="EM63" s="271"/>
      <c r="EN63" s="271"/>
      <c r="EO63" s="271"/>
      <c r="EP63" s="271"/>
      <c r="EQ63" s="271"/>
      <c r="ER63" s="271"/>
      <c r="ES63" s="271"/>
      <c r="ET63" s="271"/>
      <c r="EU63" s="271"/>
      <c r="EV63" s="271"/>
      <c r="EW63" s="271"/>
      <c r="EX63" s="271"/>
      <c r="EY63" s="271"/>
      <c r="EZ63" s="271"/>
      <c r="FA63" s="271"/>
      <c r="FB63" s="271"/>
      <c r="FC63" s="271"/>
      <c r="FD63" s="271"/>
      <c r="FE63" s="271"/>
      <c r="FF63" s="271"/>
      <c r="FG63" s="271"/>
      <c r="FH63" s="415"/>
      <c r="FI63" s="369"/>
      <c r="FJ63" s="370"/>
      <c r="FK63" s="370"/>
      <c r="FL63" s="370"/>
      <c r="FM63" s="370"/>
      <c r="FN63" s="370"/>
      <c r="FO63" s="370"/>
      <c r="FP63" s="370"/>
      <c r="FQ63" s="370"/>
      <c r="FR63" s="370"/>
      <c r="FS63" s="273"/>
      <c r="FT63" s="273"/>
      <c r="FV63" s="371"/>
      <c r="FW63" s="273"/>
      <c r="FX63" s="273"/>
    </row>
    <row r="64" spans="1:180" ht="63">
      <c r="A64" s="380" t="s">
        <v>88</v>
      </c>
      <c r="B64" s="381" t="s">
        <v>9</v>
      </c>
      <c r="C64" s="395" t="s">
        <v>89</v>
      </c>
      <c r="D64" s="301">
        <v>391000000</v>
      </c>
      <c r="E64" s="293">
        <v>32782090</v>
      </c>
      <c r="F64" s="292">
        <v>423782090</v>
      </c>
      <c r="G64" s="294">
        <v>31550000</v>
      </c>
      <c r="H64" s="295">
        <v>392232090</v>
      </c>
      <c r="I64" s="296">
        <v>0</v>
      </c>
      <c r="J64" s="382">
        <v>-10892488</v>
      </c>
      <c r="K64" s="383">
        <v>10892488</v>
      </c>
      <c r="L64" s="301">
        <v>423782090</v>
      </c>
      <c r="M64" s="382">
        <v>20657512</v>
      </c>
      <c r="N64" s="383">
        <v>403124578</v>
      </c>
      <c r="O64" s="301">
        <v>0</v>
      </c>
      <c r="P64" s="382"/>
      <c r="Q64" s="383"/>
      <c r="R64" s="301">
        <v>423782090</v>
      </c>
      <c r="S64" s="382">
        <v>20657512</v>
      </c>
      <c r="T64" s="383">
        <v>403124578</v>
      </c>
      <c r="U64" s="296">
        <v>0</v>
      </c>
      <c r="V64" s="382">
        <v>-59230</v>
      </c>
      <c r="W64" s="383">
        <v>59230</v>
      </c>
      <c r="X64" s="301">
        <v>423782090</v>
      </c>
      <c r="Y64" s="382">
        <v>20598282</v>
      </c>
      <c r="Z64" s="383">
        <v>403183808</v>
      </c>
      <c r="AA64" s="346">
        <v>0</v>
      </c>
      <c r="AB64" s="382">
        <v>-11082278</v>
      </c>
      <c r="AC64" s="383">
        <v>11082278</v>
      </c>
      <c r="AD64" s="414">
        <v>423782090</v>
      </c>
      <c r="AE64" s="382">
        <v>9516004</v>
      </c>
      <c r="AF64" s="383">
        <v>414266086</v>
      </c>
      <c r="AG64" s="296">
        <v>39000000</v>
      </c>
      <c r="AH64" s="382">
        <v>3827518</v>
      </c>
      <c r="AI64" s="383">
        <v>35172482</v>
      </c>
      <c r="AJ64" s="415">
        <v>462782090</v>
      </c>
      <c r="AK64" s="382">
        <v>13343522</v>
      </c>
      <c r="AL64" s="383">
        <v>449438568</v>
      </c>
      <c r="AM64" s="296">
        <v>58009259.000000007</v>
      </c>
      <c r="AN64" s="382">
        <v>-4171585</v>
      </c>
      <c r="AO64" s="383">
        <v>62180844.000000007</v>
      </c>
      <c r="AP64" s="415">
        <v>520791349</v>
      </c>
      <c r="AQ64" s="382">
        <v>9171937</v>
      </c>
      <c r="AR64" s="383">
        <v>511619412</v>
      </c>
      <c r="AS64" s="296">
        <v>7949305.0000000075</v>
      </c>
      <c r="AT64" s="382">
        <v>-373746</v>
      </c>
      <c r="AU64" s="383">
        <v>8323051.0000000075</v>
      </c>
      <c r="AV64" s="415">
        <v>528740654</v>
      </c>
      <c r="AW64" s="382">
        <v>8798191</v>
      </c>
      <c r="AX64" s="383">
        <v>519942463</v>
      </c>
      <c r="AY64" s="392">
        <v>-1.4901161193847656E-8</v>
      </c>
      <c r="AZ64" s="415">
        <v>143000</v>
      </c>
      <c r="BA64" s="415">
        <v>-143000.0000000149</v>
      </c>
      <c r="BB64" s="301">
        <v>528740654</v>
      </c>
      <c r="BC64" s="301">
        <v>8941191</v>
      </c>
      <c r="BD64" s="301">
        <v>519799463</v>
      </c>
      <c r="BE64" s="301"/>
      <c r="BF64" s="728">
        <f>D64-[28]T5!D64</f>
        <v>0</v>
      </c>
      <c r="BG64" s="728">
        <f>E64-[28]T5!E64</f>
        <v>0</v>
      </c>
      <c r="BH64" s="728">
        <f>F64-[28]T5!F64</f>
        <v>0</v>
      </c>
      <c r="BI64" s="728">
        <f>G64-[28]T5!G64</f>
        <v>0</v>
      </c>
      <c r="BJ64" s="728">
        <f>H64-[28]T5!H64</f>
        <v>0</v>
      </c>
      <c r="BK64" s="728">
        <f>I64-[28]T5!I64</f>
        <v>0</v>
      </c>
      <c r="BL64" s="728">
        <f>J64-[28]T5!J64</f>
        <v>0</v>
      </c>
      <c r="BM64" s="728">
        <f>K64-[28]T5!K64</f>
        <v>0</v>
      </c>
      <c r="BN64" s="728">
        <f>L64-[28]T5!L64</f>
        <v>0</v>
      </c>
      <c r="BO64" s="728">
        <f>M64-[28]T5!M64</f>
        <v>0</v>
      </c>
      <c r="BP64" s="728">
        <f>N64-[28]T5!N64</f>
        <v>0</v>
      </c>
      <c r="BQ64" s="728">
        <f>O64-[28]T5!O64</f>
        <v>0</v>
      </c>
      <c r="BR64" s="728">
        <f>P64-[28]T5!P64</f>
        <v>0</v>
      </c>
      <c r="BS64" s="728">
        <f>Q64-[28]T5!Q64</f>
        <v>0</v>
      </c>
      <c r="BT64" s="728">
        <f>R64-[28]T5!R64</f>
        <v>0</v>
      </c>
      <c r="BU64" s="728">
        <f>S64-[28]T5!S64</f>
        <v>0</v>
      </c>
      <c r="BV64" s="728">
        <f>T64-[28]T5!T64</f>
        <v>0</v>
      </c>
      <c r="BW64" s="728">
        <f>U64-[28]T5!U64</f>
        <v>0</v>
      </c>
      <c r="BX64" s="728">
        <f>V64-[28]T5!V64</f>
        <v>0</v>
      </c>
      <c r="BY64" s="728">
        <f>W64-[28]T5!W64</f>
        <v>0</v>
      </c>
      <c r="BZ64" s="728">
        <f>X64-[28]T5!X64</f>
        <v>0</v>
      </c>
      <c r="CA64" s="728">
        <f>Y64-[28]T5!Y64</f>
        <v>0</v>
      </c>
      <c r="CB64" s="728">
        <f>Z64-[28]T5!Z64</f>
        <v>0</v>
      </c>
      <c r="CC64" s="728">
        <f>AA64-[28]T5!AA64</f>
        <v>0</v>
      </c>
      <c r="CD64" s="728">
        <f>AB64-[28]T5!AB64</f>
        <v>0</v>
      </c>
      <c r="CE64" s="728">
        <f>AC64-[28]T5!AC64</f>
        <v>0</v>
      </c>
      <c r="CF64" s="728">
        <f>AD64-[28]T5!AD64</f>
        <v>0</v>
      </c>
      <c r="CG64" s="728">
        <f>AE64-[28]T5!AE64</f>
        <v>0</v>
      </c>
      <c r="CH64" s="728">
        <f>AF64-[28]T5!AF64</f>
        <v>0</v>
      </c>
      <c r="CI64" s="728">
        <f>AG64-[28]T5!AG64</f>
        <v>0</v>
      </c>
      <c r="CJ64" s="728">
        <f>AH64-[28]T5!AH64</f>
        <v>0</v>
      </c>
      <c r="CK64" s="728">
        <f>AI64-[28]T5!AI64</f>
        <v>0</v>
      </c>
      <c r="CL64" s="728">
        <f>AJ64-[28]T5!AJ64</f>
        <v>0</v>
      </c>
      <c r="CM64" s="728">
        <f>AK64-[28]T5!AK64</f>
        <v>0</v>
      </c>
      <c r="CN64" s="728">
        <f>AL64-[28]T5!AL64</f>
        <v>0</v>
      </c>
      <c r="CO64" s="728">
        <f>AM64-[28]T5!AM64</f>
        <v>0</v>
      </c>
      <c r="CP64" s="728">
        <f>AN64-[28]T5!AN64</f>
        <v>0</v>
      </c>
      <c r="CQ64" s="728">
        <f>AO64-[28]T5!AO64</f>
        <v>0</v>
      </c>
      <c r="CR64" s="728">
        <f>AP64-[28]T5!AP64</f>
        <v>0</v>
      </c>
      <c r="CS64" s="728">
        <f>AQ64-[28]T5!AQ64</f>
        <v>0</v>
      </c>
      <c r="CT64" s="728">
        <f>AR64-[28]T5!AR64</f>
        <v>0</v>
      </c>
      <c r="CU64" s="728">
        <f>AS64-[28]T5!AS64</f>
        <v>0</v>
      </c>
      <c r="CV64" s="728">
        <f>AT64-[28]T5!AT64</f>
        <v>0</v>
      </c>
      <c r="CW64" s="728">
        <f>AU64-[28]T5!AU64</f>
        <v>0</v>
      </c>
      <c r="CX64" s="728">
        <f>AV64-[28]T5!AV64</f>
        <v>0</v>
      </c>
      <c r="CY64" s="728">
        <f>AW64-[28]T5!AW64</f>
        <v>0</v>
      </c>
      <c r="CZ64" s="728">
        <f>AX64-[28]T5!AX64</f>
        <v>0</v>
      </c>
      <c r="DA64" s="728">
        <f>AY64-[28]T5!AY64</f>
        <v>0</v>
      </c>
      <c r="DB64" s="728">
        <f>AZ64-[28]T5!AZ64</f>
        <v>0</v>
      </c>
      <c r="DC64" s="728">
        <f>BA64-[28]T5!BA64</f>
        <v>0</v>
      </c>
      <c r="DD64" s="728">
        <f>BB64-[28]T5!BB64</f>
        <v>0</v>
      </c>
      <c r="DE64" s="394"/>
      <c r="DF64" s="416"/>
      <c r="DG64" s="271"/>
      <c r="DH64" s="271"/>
      <c r="DI64" s="271"/>
      <c r="DJ64" s="271"/>
      <c r="DK64" s="271"/>
      <c r="DL64" s="271"/>
      <c r="DM64" s="271"/>
      <c r="DN64" s="271"/>
      <c r="DO64" s="271"/>
      <c r="DP64" s="271"/>
      <c r="DQ64" s="271"/>
      <c r="DR64" s="271"/>
      <c r="DS64" s="271"/>
      <c r="DT64" s="271"/>
      <c r="DU64" s="271"/>
      <c r="DV64" s="271"/>
      <c r="DW64" s="271"/>
      <c r="DX64" s="271"/>
      <c r="DY64" s="271"/>
      <c r="DZ64" s="271"/>
      <c r="EA64" s="271"/>
      <c r="EB64" s="271"/>
      <c r="EC64" s="271"/>
      <c r="ED64" s="271"/>
      <c r="EE64" s="271"/>
      <c r="EF64" s="271"/>
      <c r="EG64" s="271"/>
      <c r="EH64" s="271"/>
      <c r="EI64" s="271"/>
      <c r="EJ64" s="271"/>
      <c r="EK64" s="271"/>
      <c r="EL64" s="271"/>
      <c r="EM64" s="271"/>
      <c r="EN64" s="271"/>
      <c r="EO64" s="271"/>
      <c r="EP64" s="271"/>
      <c r="EQ64" s="271"/>
      <c r="ER64" s="271"/>
      <c r="ES64" s="271"/>
      <c r="ET64" s="271"/>
      <c r="EU64" s="271"/>
      <c r="EV64" s="271"/>
      <c r="EW64" s="271"/>
      <c r="EX64" s="271"/>
      <c r="EY64" s="271"/>
      <c r="EZ64" s="271"/>
      <c r="FA64" s="271"/>
      <c r="FB64" s="271"/>
      <c r="FC64" s="271"/>
      <c r="FD64" s="271"/>
      <c r="FE64" s="271"/>
      <c r="FF64" s="271"/>
      <c r="FG64" s="271"/>
      <c r="FH64" s="415"/>
      <c r="FI64" s="369"/>
      <c r="FJ64" s="370"/>
      <c r="FK64" s="370"/>
      <c r="FL64" s="370"/>
      <c r="FM64" s="370"/>
      <c r="FN64" s="370"/>
      <c r="FO64" s="370"/>
      <c r="FP64" s="370"/>
      <c r="FQ64" s="370"/>
      <c r="FR64" s="370"/>
      <c r="FS64" s="273"/>
      <c r="FT64" s="273"/>
      <c r="FV64" s="371"/>
      <c r="FW64" s="273"/>
      <c r="FX64" s="273"/>
    </row>
    <row r="65" spans="1:180" ht="31.5">
      <c r="A65" s="380" t="s">
        <v>90</v>
      </c>
      <c r="B65" s="381" t="s">
        <v>10</v>
      </c>
      <c r="C65" s="395" t="s">
        <v>91</v>
      </c>
      <c r="D65" s="301">
        <v>958020026</v>
      </c>
      <c r="E65" s="293">
        <v>67217910.003900051</v>
      </c>
      <c r="F65" s="292">
        <v>1025237936.0039001</v>
      </c>
      <c r="G65" s="294">
        <v>120391529.79112601</v>
      </c>
      <c r="H65" s="383">
        <v>904846406.21277404</v>
      </c>
      <c r="I65" s="296">
        <v>-13711757.00155481</v>
      </c>
      <c r="J65" s="382">
        <v>-69383747.802706003</v>
      </c>
      <c r="K65" s="383">
        <v>55671990.801151194</v>
      </c>
      <c r="L65" s="301">
        <v>1011526179.0023452</v>
      </c>
      <c r="M65" s="382">
        <v>51007781.98842001</v>
      </c>
      <c r="N65" s="383">
        <v>960518397.01392519</v>
      </c>
      <c r="O65" s="301">
        <v>0</v>
      </c>
      <c r="P65" s="382">
        <v>-679948</v>
      </c>
      <c r="Q65" s="383">
        <v>679948</v>
      </c>
      <c r="R65" s="301">
        <v>1011526179.0023452</v>
      </c>
      <c r="S65" s="382">
        <v>50327833.98842001</v>
      </c>
      <c r="T65" s="383">
        <v>961198345.01392519</v>
      </c>
      <c r="U65" s="296">
        <v>-14045515.007162713</v>
      </c>
      <c r="V65" s="382">
        <v>-22805930.993237372</v>
      </c>
      <c r="W65" s="383">
        <v>8760415.98607466</v>
      </c>
      <c r="X65" s="301">
        <v>997480663.99518251</v>
      </c>
      <c r="Y65" s="382">
        <v>27521902.995182637</v>
      </c>
      <c r="Z65" s="383">
        <v>969958760.99999988</v>
      </c>
      <c r="AA65" s="346">
        <v>1.2337043881416321E-4</v>
      </c>
      <c r="AB65" s="382">
        <v>1286730.0001233704</v>
      </c>
      <c r="AC65" s="417">
        <v>-1286730</v>
      </c>
      <c r="AD65" s="414">
        <v>997480663.9953059</v>
      </c>
      <c r="AE65" s="382">
        <v>28808632.995306008</v>
      </c>
      <c r="AF65" s="383">
        <v>968672030.99999988</v>
      </c>
      <c r="AG65" s="296">
        <v>153888567.00502732</v>
      </c>
      <c r="AH65" s="382">
        <v>-15928361.994972665</v>
      </c>
      <c r="AI65" s="383">
        <v>169816929</v>
      </c>
      <c r="AJ65" s="415">
        <v>1151369231.0003333</v>
      </c>
      <c r="AK65" s="382">
        <v>12880271.000333343</v>
      </c>
      <c r="AL65" s="383">
        <v>1138488960</v>
      </c>
      <c r="AM65" s="296">
        <v>18662904.999666665</v>
      </c>
      <c r="AN65" s="418">
        <v>3089140.9996666647</v>
      </c>
      <c r="AO65" s="419">
        <v>15573764</v>
      </c>
      <c r="AP65" s="415">
        <v>1170032136</v>
      </c>
      <c r="AQ65" s="382">
        <v>15969412.000000007</v>
      </c>
      <c r="AR65" s="383">
        <v>1154062724</v>
      </c>
      <c r="AS65" s="296">
        <v>-2818972.0000000875</v>
      </c>
      <c r="AT65" s="382">
        <v>-14804832</v>
      </c>
      <c r="AU65" s="417">
        <v>11985859.999999912</v>
      </c>
      <c r="AV65" s="415">
        <v>1167213164</v>
      </c>
      <c r="AW65" s="382">
        <v>1164580.0000000075</v>
      </c>
      <c r="AX65" s="383">
        <v>1166048584</v>
      </c>
      <c r="AY65" s="392">
        <v>-10499.999999940395</v>
      </c>
      <c r="AZ65" s="415">
        <v>-440</v>
      </c>
      <c r="BA65" s="415">
        <v>-10059.999999940395</v>
      </c>
      <c r="BB65" s="301">
        <v>1167202664</v>
      </c>
      <c r="BC65" s="301">
        <v>1164140.0000000075</v>
      </c>
      <c r="BD65" s="301">
        <v>1166038524</v>
      </c>
      <c r="BE65" s="301"/>
      <c r="BF65" s="728">
        <f>D65-[28]T5!D65</f>
        <v>0</v>
      </c>
      <c r="BG65" s="728">
        <f>E65-[28]T5!E65</f>
        <v>0</v>
      </c>
      <c r="BH65" s="728">
        <f>F65-[28]T5!F65</f>
        <v>0</v>
      </c>
      <c r="BI65" s="728">
        <f>G65-[28]T5!G65</f>
        <v>0</v>
      </c>
      <c r="BJ65" s="728">
        <f>H65-[28]T5!H65</f>
        <v>0</v>
      </c>
      <c r="BK65" s="728">
        <f>I65-[28]T5!I65</f>
        <v>0</v>
      </c>
      <c r="BL65" s="728">
        <f>J65-[28]T5!J65</f>
        <v>0</v>
      </c>
      <c r="BM65" s="728">
        <f>K65-[28]T5!K65</f>
        <v>0</v>
      </c>
      <c r="BN65" s="728">
        <f>L65-[28]T5!L65</f>
        <v>0</v>
      </c>
      <c r="BO65" s="728">
        <f>M65-[28]T5!M65</f>
        <v>0</v>
      </c>
      <c r="BP65" s="728">
        <f>N65-[28]T5!N65</f>
        <v>0</v>
      </c>
      <c r="BQ65" s="728">
        <f>O65-[28]T5!O65</f>
        <v>0</v>
      </c>
      <c r="BR65" s="728">
        <f>P65-[28]T5!P65</f>
        <v>0</v>
      </c>
      <c r="BS65" s="728">
        <f>Q65-[28]T5!Q65</f>
        <v>0</v>
      </c>
      <c r="BT65" s="728">
        <f>R65-[28]T5!R65</f>
        <v>0</v>
      </c>
      <c r="BU65" s="728">
        <f>S65-[28]T5!S65</f>
        <v>0</v>
      </c>
      <c r="BV65" s="728">
        <f>T65-[28]T5!T65</f>
        <v>0</v>
      </c>
      <c r="BW65" s="728">
        <f>U65-[28]T5!U65</f>
        <v>0</v>
      </c>
      <c r="BX65" s="728">
        <f>V65-[28]T5!V65</f>
        <v>0</v>
      </c>
      <c r="BY65" s="728">
        <f>W65-[28]T5!W65</f>
        <v>0</v>
      </c>
      <c r="BZ65" s="728">
        <f>X65-[28]T5!X65</f>
        <v>0</v>
      </c>
      <c r="CA65" s="728">
        <f>Y65-[28]T5!Y65</f>
        <v>0</v>
      </c>
      <c r="CB65" s="728">
        <f>Z65-[28]T5!Z65</f>
        <v>0</v>
      </c>
      <c r="CC65" s="728">
        <f>AA65-[28]T5!AA65</f>
        <v>0</v>
      </c>
      <c r="CD65" s="728">
        <f>AB65-[28]T5!AB65</f>
        <v>0</v>
      </c>
      <c r="CE65" s="728">
        <f>AC65-[28]T5!AC65</f>
        <v>0</v>
      </c>
      <c r="CF65" s="728">
        <f>AD65-[28]T5!AD65</f>
        <v>0</v>
      </c>
      <c r="CG65" s="728">
        <f>AE65-[28]T5!AE65</f>
        <v>0</v>
      </c>
      <c r="CH65" s="728">
        <f>AF65-[28]T5!AF65</f>
        <v>0</v>
      </c>
      <c r="CI65" s="728">
        <f>AG65-[28]T5!AG65</f>
        <v>0</v>
      </c>
      <c r="CJ65" s="728">
        <f>AH65-[28]T5!AH65</f>
        <v>0</v>
      </c>
      <c r="CK65" s="728">
        <f>AI65-[28]T5!AI65</f>
        <v>0</v>
      </c>
      <c r="CL65" s="728">
        <f>AJ65-[28]T5!AJ65</f>
        <v>0</v>
      </c>
      <c r="CM65" s="728">
        <f>AK65-[28]T5!AK65</f>
        <v>0</v>
      </c>
      <c r="CN65" s="728">
        <f>AL65-[28]T5!AL65</f>
        <v>0</v>
      </c>
      <c r="CO65" s="728">
        <f>AM65-[28]T5!AM65</f>
        <v>0</v>
      </c>
      <c r="CP65" s="728">
        <f>AN65-[28]T5!AN65</f>
        <v>0</v>
      </c>
      <c r="CQ65" s="728">
        <f>AO65-[28]T5!AO65</f>
        <v>0</v>
      </c>
      <c r="CR65" s="728">
        <f>AP65-[28]T5!AP65</f>
        <v>0</v>
      </c>
      <c r="CS65" s="728">
        <f>AQ65-[28]T5!AQ65</f>
        <v>0</v>
      </c>
      <c r="CT65" s="728">
        <f>AR65-[28]T5!AR65</f>
        <v>0</v>
      </c>
      <c r="CU65" s="728">
        <f>AS65-[28]T5!AS65</f>
        <v>0</v>
      </c>
      <c r="CV65" s="728">
        <f>AT65-[28]T5!AT65</f>
        <v>0</v>
      </c>
      <c r="CW65" s="728">
        <f>AU65-[28]T5!AU65</f>
        <v>0</v>
      </c>
      <c r="CX65" s="728">
        <f>AV65-[28]T5!AV65</f>
        <v>0</v>
      </c>
      <c r="CY65" s="728">
        <f>AW65-[28]T5!AW65</f>
        <v>0</v>
      </c>
      <c r="CZ65" s="728">
        <f>AX65-[28]T5!AX65</f>
        <v>0</v>
      </c>
      <c r="DA65" s="728">
        <f>AY65-[28]T5!AY65</f>
        <v>0</v>
      </c>
      <c r="DB65" s="728">
        <f>AZ65-[28]T5!AZ65</f>
        <v>0</v>
      </c>
      <c r="DC65" s="728">
        <f>BA65-[28]T5!BA65</f>
        <v>0</v>
      </c>
      <c r="DD65" s="728">
        <f>BB65-[28]T5!BB65</f>
        <v>0</v>
      </c>
      <c r="DE65" s="394"/>
      <c r="DF65" s="416"/>
      <c r="DG65" s="271"/>
      <c r="DH65" s="271"/>
      <c r="DI65" s="271"/>
      <c r="DJ65" s="271"/>
      <c r="DK65" s="271"/>
      <c r="DL65" s="271"/>
      <c r="DM65" s="271"/>
      <c r="DN65" s="271"/>
      <c r="DO65" s="271"/>
      <c r="DP65" s="271"/>
      <c r="DQ65" s="271"/>
      <c r="DR65" s="271"/>
      <c r="DS65" s="271"/>
      <c r="DT65" s="271"/>
      <c r="DU65" s="271"/>
      <c r="DV65" s="271"/>
      <c r="DW65" s="271"/>
      <c r="DX65" s="271"/>
      <c r="DY65" s="271"/>
      <c r="DZ65" s="271"/>
      <c r="EA65" s="271"/>
      <c r="EB65" s="271"/>
      <c r="EC65" s="271"/>
      <c r="ED65" s="271"/>
      <c r="EE65" s="271"/>
      <c r="EF65" s="271"/>
      <c r="EG65" s="271"/>
      <c r="EH65" s="271"/>
      <c r="EI65" s="271"/>
      <c r="EJ65" s="271"/>
      <c r="EK65" s="271"/>
      <c r="EL65" s="271"/>
      <c r="EM65" s="271"/>
      <c r="EN65" s="271"/>
      <c r="EO65" s="271"/>
      <c r="EP65" s="271"/>
      <c r="EQ65" s="271"/>
      <c r="ER65" s="271"/>
      <c r="ES65" s="271"/>
      <c r="ET65" s="271"/>
      <c r="EU65" s="271"/>
      <c r="EV65" s="271"/>
      <c r="EW65" s="271"/>
      <c r="EX65" s="271"/>
      <c r="EY65" s="271"/>
      <c r="EZ65" s="271"/>
      <c r="FA65" s="271"/>
      <c r="FB65" s="271"/>
      <c r="FC65" s="271"/>
      <c r="FD65" s="271"/>
      <c r="FE65" s="271"/>
      <c r="FF65" s="271"/>
      <c r="FG65" s="271"/>
      <c r="FH65" s="415"/>
      <c r="FI65" s="369"/>
      <c r="FJ65" s="370"/>
      <c r="FK65" s="370"/>
      <c r="FL65" s="370"/>
      <c r="FM65" s="370"/>
      <c r="FN65" s="370"/>
      <c r="FO65" s="370"/>
      <c r="FP65" s="370"/>
      <c r="FQ65" s="370"/>
      <c r="FR65" s="370"/>
      <c r="FS65" s="273"/>
      <c r="FT65" s="273"/>
      <c r="FV65" s="371"/>
      <c r="FW65" s="273"/>
      <c r="FX65" s="273"/>
    </row>
    <row r="66" spans="1:180" ht="31.5">
      <c r="A66" s="380" t="s">
        <v>363</v>
      </c>
      <c r="B66" s="381" t="s">
        <v>644</v>
      </c>
      <c r="C66" s="395"/>
      <c r="D66" s="301">
        <v>4500000</v>
      </c>
      <c r="E66" s="293">
        <v>0</v>
      </c>
      <c r="F66" s="292">
        <v>4500000</v>
      </c>
      <c r="G66" s="294">
        <v>449832</v>
      </c>
      <c r="H66" s="383">
        <v>4050168</v>
      </c>
      <c r="I66" s="296">
        <v>0</v>
      </c>
      <c r="J66" s="382">
        <v>95628</v>
      </c>
      <c r="K66" s="383">
        <v>-95628</v>
      </c>
      <c r="L66" s="301">
        <v>4500000</v>
      </c>
      <c r="M66" s="382">
        <v>545460</v>
      </c>
      <c r="N66" s="383">
        <v>3954540</v>
      </c>
      <c r="O66" s="301">
        <v>0</v>
      </c>
      <c r="P66" s="382"/>
      <c r="Q66" s="383"/>
      <c r="R66" s="301">
        <v>4500000</v>
      </c>
      <c r="S66" s="382">
        <v>545460</v>
      </c>
      <c r="T66" s="383">
        <v>3954540</v>
      </c>
      <c r="U66" s="296">
        <v>0</v>
      </c>
      <c r="V66" s="382">
        <v>200334</v>
      </c>
      <c r="W66" s="383">
        <v>-200334</v>
      </c>
      <c r="X66" s="301">
        <v>4500000</v>
      </c>
      <c r="Y66" s="382">
        <v>745794</v>
      </c>
      <c r="Z66" s="383">
        <v>3754206</v>
      </c>
      <c r="AA66" s="346">
        <v>0</v>
      </c>
      <c r="AB66" s="382">
        <v>0</v>
      </c>
      <c r="AC66" s="417">
        <v>0</v>
      </c>
      <c r="AD66" s="414">
        <v>4500000</v>
      </c>
      <c r="AE66" s="382">
        <v>745794</v>
      </c>
      <c r="AF66" s="383">
        <v>3754206</v>
      </c>
      <c r="AG66" s="296">
        <v>0</v>
      </c>
      <c r="AH66" s="382">
        <v>107798</v>
      </c>
      <c r="AI66" s="383">
        <v>-107798</v>
      </c>
      <c r="AJ66" s="415">
        <v>4500000</v>
      </c>
      <c r="AK66" s="382">
        <v>853592</v>
      </c>
      <c r="AL66" s="383">
        <v>3646408</v>
      </c>
      <c r="AM66" s="296">
        <v>0</v>
      </c>
      <c r="AN66" s="382">
        <v>186904</v>
      </c>
      <c r="AO66" s="417">
        <v>-186904</v>
      </c>
      <c r="AP66" s="415">
        <v>4500000</v>
      </c>
      <c r="AQ66" s="382">
        <v>1040496</v>
      </c>
      <c r="AR66" s="383">
        <v>3459504</v>
      </c>
      <c r="AS66" s="296">
        <v>0</v>
      </c>
      <c r="AT66" s="382">
        <v>124084</v>
      </c>
      <c r="AU66" s="417">
        <v>-124084</v>
      </c>
      <c r="AV66" s="415">
        <v>4500000</v>
      </c>
      <c r="AW66" s="382">
        <v>1164580</v>
      </c>
      <c r="AX66" s="383">
        <v>3335420</v>
      </c>
      <c r="AY66" s="392">
        <v>0</v>
      </c>
      <c r="AZ66" s="415">
        <v>-440</v>
      </c>
      <c r="BA66" s="415">
        <v>440</v>
      </c>
      <c r="BB66" s="301">
        <v>4500000</v>
      </c>
      <c r="BC66" s="301">
        <v>1164140</v>
      </c>
      <c r="BD66" s="301">
        <v>3335860</v>
      </c>
      <c r="BE66" s="301"/>
      <c r="BF66" s="728">
        <f>D66-[28]T5!D66</f>
        <v>0</v>
      </c>
      <c r="BG66" s="728">
        <f>E66-[28]T5!E66</f>
        <v>0</v>
      </c>
      <c r="BH66" s="728">
        <f>F66-[28]T5!F66</f>
        <v>0</v>
      </c>
      <c r="BI66" s="728">
        <f>G66-[28]T5!G66</f>
        <v>0</v>
      </c>
      <c r="BJ66" s="728">
        <f>H66-[28]T5!H66</f>
        <v>0</v>
      </c>
      <c r="BK66" s="728">
        <f>I66-[28]T5!I66</f>
        <v>0</v>
      </c>
      <c r="BL66" s="728">
        <f>J66-[28]T5!J66</f>
        <v>0</v>
      </c>
      <c r="BM66" s="728">
        <f>K66-[28]T5!K66</f>
        <v>0</v>
      </c>
      <c r="BN66" s="728">
        <f>L66-[28]T5!L66</f>
        <v>0</v>
      </c>
      <c r="BO66" s="728">
        <f>M66-[28]T5!M66</f>
        <v>0</v>
      </c>
      <c r="BP66" s="728">
        <f>N66-[28]T5!N66</f>
        <v>0</v>
      </c>
      <c r="BQ66" s="728">
        <f>O66-[28]T5!O66</f>
        <v>0</v>
      </c>
      <c r="BR66" s="728">
        <f>P66-[28]T5!P66</f>
        <v>0</v>
      </c>
      <c r="BS66" s="728">
        <f>Q66-[28]T5!Q66</f>
        <v>0</v>
      </c>
      <c r="BT66" s="728">
        <f>R66-[28]T5!R66</f>
        <v>0</v>
      </c>
      <c r="BU66" s="728">
        <f>S66-[28]T5!S66</f>
        <v>0</v>
      </c>
      <c r="BV66" s="728">
        <f>T66-[28]T5!T66</f>
        <v>0</v>
      </c>
      <c r="BW66" s="728">
        <f>U66-[28]T5!U66</f>
        <v>0</v>
      </c>
      <c r="BX66" s="728">
        <f>V66-[28]T5!V66</f>
        <v>0</v>
      </c>
      <c r="BY66" s="728">
        <f>W66-[28]T5!W66</f>
        <v>0</v>
      </c>
      <c r="BZ66" s="728">
        <f>X66-[28]T5!X66</f>
        <v>0</v>
      </c>
      <c r="CA66" s="728">
        <f>Y66-[28]T5!Y66</f>
        <v>0</v>
      </c>
      <c r="CB66" s="728">
        <f>Z66-[28]T5!Z66</f>
        <v>0</v>
      </c>
      <c r="CC66" s="728">
        <f>AA66-[28]T5!AA66</f>
        <v>0</v>
      </c>
      <c r="CD66" s="728">
        <f>AB66-[28]T5!AB66</f>
        <v>0</v>
      </c>
      <c r="CE66" s="728">
        <f>AC66-[28]T5!AC66</f>
        <v>0</v>
      </c>
      <c r="CF66" s="728">
        <f>AD66-[28]T5!AD66</f>
        <v>0</v>
      </c>
      <c r="CG66" s="728">
        <f>AE66-[28]T5!AE66</f>
        <v>0</v>
      </c>
      <c r="CH66" s="728">
        <f>AF66-[28]T5!AF66</f>
        <v>0</v>
      </c>
      <c r="CI66" s="728">
        <f>AG66-[28]T5!AG66</f>
        <v>0</v>
      </c>
      <c r="CJ66" s="728">
        <f>AH66-[28]T5!AH66</f>
        <v>0</v>
      </c>
      <c r="CK66" s="728">
        <f>AI66-[28]T5!AI66</f>
        <v>0</v>
      </c>
      <c r="CL66" s="728">
        <f>AJ66-[28]T5!AJ66</f>
        <v>0</v>
      </c>
      <c r="CM66" s="728">
        <f>AK66-[28]T5!AK66</f>
        <v>0</v>
      </c>
      <c r="CN66" s="728">
        <f>AL66-[28]T5!AL66</f>
        <v>0</v>
      </c>
      <c r="CO66" s="728">
        <f>AM66-[28]T5!AM66</f>
        <v>0</v>
      </c>
      <c r="CP66" s="728">
        <f>AN66-[28]T5!AN66</f>
        <v>0</v>
      </c>
      <c r="CQ66" s="728">
        <f>AO66-[28]T5!AO66</f>
        <v>0</v>
      </c>
      <c r="CR66" s="728">
        <f>AP66-[28]T5!AP66</f>
        <v>0</v>
      </c>
      <c r="CS66" s="728">
        <f>AQ66-[28]T5!AQ66</f>
        <v>0</v>
      </c>
      <c r="CT66" s="728">
        <f>AR66-[28]T5!AR66</f>
        <v>0</v>
      </c>
      <c r="CU66" s="728">
        <f>AS66-[28]T5!AS66</f>
        <v>0</v>
      </c>
      <c r="CV66" s="728">
        <f>AT66-[28]T5!AT66</f>
        <v>0</v>
      </c>
      <c r="CW66" s="728">
        <f>AU66-[28]T5!AU66</f>
        <v>0</v>
      </c>
      <c r="CX66" s="728">
        <f>AV66-[28]T5!AV66</f>
        <v>0</v>
      </c>
      <c r="CY66" s="728">
        <f>AW66-[28]T5!AW66</f>
        <v>0</v>
      </c>
      <c r="CZ66" s="728">
        <f>AX66-[28]T5!AX66</f>
        <v>0</v>
      </c>
      <c r="DA66" s="728">
        <f>AY66-[28]T5!AY66</f>
        <v>0</v>
      </c>
      <c r="DB66" s="728">
        <f>AZ66-[28]T5!AZ66</f>
        <v>0</v>
      </c>
      <c r="DC66" s="728">
        <f>BA66-[28]T5!BA66</f>
        <v>0</v>
      </c>
      <c r="DD66" s="728">
        <f>BB66-[28]T5!BB66</f>
        <v>0</v>
      </c>
      <c r="DE66" s="394"/>
      <c r="DF66" s="416"/>
      <c r="DG66" s="271"/>
      <c r="DH66" s="271"/>
      <c r="DI66" s="271"/>
      <c r="DJ66" s="271"/>
      <c r="DK66" s="271"/>
      <c r="DL66" s="271"/>
      <c r="DM66" s="271"/>
      <c r="DN66" s="271"/>
      <c r="DO66" s="271"/>
      <c r="DP66" s="271"/>
      <c r="DQ66" s="271"/>
      <c r="DR66" s="271"/>
      <c r="DS66" s="271"/>
      <c r="DT66" s="271"/>
      <c r="DU66" s="271"/>
      <c r="DV66" s="271"/>
      <c r="DW66" s="271"/>
      <c r="DX66" s="271"/>
      <c r="DY66" s="271"/>
      <c r="DZ66" s="271"/>
      <c r="EA66" s="271"/>
      <c r="EB66" s="271"/>
      <c r="EC66" s="271"/>
      <c r="ED66" s="271"/>
      <c r="EE66" s="271"/>
      <c r="EF66" s="271"/>
      <c r="EG66" s="271"/>
      <c r="EH66" s="271"/>
      <c r="EI66" s="271"/>
      <c r="EJ66" s="271"/>
      <c r="EK66" s="271"/>
      <c r="EL66" s="271"/>
      <c r="EM66" s="271"/>
      <c r="EN66" s="271"/>
      <c r="EO66" s="271"/>
      <c r="EP66" s="271"/>
      <c r="EQ66" s="271"/>
      <c r="ER66" s="271"/>
      <c r="ES66" s="271"/>
      <c r="ET66" s="271"/>
      <c r="EU66" s="271"/>
      <c r="EV66" s="271"/>
      <c r="EW66" s="271"/>
      <c r="EX66" s="271"/>
      <c r="EY66" s="271"/>
      <c r="EZ66" s="271"/>
      <c r="FA66" s="271"/>
      <c r="FB66" s="271"/>
      <c r="FC66" s="271"/>
      <c r="FD66" s="271"/>
      <c r="FE66" s="271"/>
      <c r="FF66" s="271"/>
      <c r="FG66" s="271"/>
      <c r="FH66" s="415"/>
      <c r="FI66" s="369"/>
      <c r="FJ66" s="370"/>
      <c r="FK66" s="370"/>
      <c r="FL66" s="370"/>
      <c r="FM66" s="370"/>
      <c r="FN66" s="370"/>
      <c r="FO66" s="370"/>
      <c r="FP66" s="370"/>
      <c r="FQ66" s="370"/>
      <c r="FR66" s="370"/>
      <c r="FS66" s="273"/>
      <c r="FT66" s="273"/>
      <c r="FV66" s="371"/>
      <c r="FW66" s="273"/>
      <c r="FX66" s="273"/>
    </row>
    <row r="67" spans="1:180" s="421" customFormat="1" ht="31.5">
      <c r="A67" s="569" t="s">
        <v>92</v>
      </c>
      <c r="B67" s="160" t="s">
        <v>645</v>
      </c>
      <c r="C67" s="420" t="s">
        <v>93</v>
      </c>
      <c r="D67" s="378">
        <v>120000000</v>
      </c>
      <c r="E67" s="349">
        <v>-100000000</v>
      </c>
      <c r="F67" s="378">
        <v>20000000</v>
      </c>
      <c r="G67" s="378">
        <v>13695700</v>
      </c>
      <c r="H67" s="378">
        <v>6304300</v>
      </c>
      <c r="I67" s="349">
        <v>-4821</v>
      </c>
      <c r="J67" s="378">
        <v>-2365217</v>
      </c>
      <c r="K67" s="378">
        <v>2360396</v>
      </c>
      <c r="L67" s="378">
        <v>19995179</v>
      </c>
      <c r="M67" s="378">
        <v>11330483</v>
      </c>
      <c r="N67" s="378">
        <v>8664696</v>
      </c>
      <c r="O67" s="378">
        <v>0</v>
      </c>
      <c r="P67" s="378">
        <v>0</v>
      </c>
      <c r="Q67" s="378">
        <v>0</v>
      </c>
      <c r="R67" s="378">
        <v>19995179</v>
      </c>
      <c r="S67" s="378">
        <v>11330483</v>
      </c>
      <c r="T67" s="378">
        <v>8664696</v>
      </c>
      <c r="U67" s="349">
        <v>-8365</v>
      </c>
      <c r="V67" s="378">
        <v>1464506.7</v>
      </c>
      <c r="W67" s="378">
        <v>-1472871.7</v>
      </c>
      <c r="X67" s="378">
        <v>19986814</v>
      </c>
      <c r="Y67" s="378">
        <v>12794989.699999999</v>
      </c>
      <c r="Z67" s="378">
        <v>7191824.2999999998</v>
      </c>
      <c r="AA67" s="378">
        <v>0</v>
      </c>
      <c r="AB67" s="378">
        <v>0</v>
      </c>
      <c r="AC67" s="378">
        <v>0</v>
      </c>
      <c r="AD67" s="378">
        <v>19986814</v>
      </c>
      <c r="AE67" s="378">
        <v>12794989.699999999</v>
      </c>
      <c r="AF67" s="378">
        <v>7191824.2999999998</v>
      </c>
      <c r="AG67" s="349">
        <v>-2019449.9999999995</v>
      </c>
      <c r="AH67" s="378">
        <v>-745550.69999999925</v>
      </c>
      <c r="AI67" s="378">
        <v>-1273899.3000000003</v>
      </c>
      <c r="AJ67" s="378">
        <v>17967364</v>
      </c>
      <c r="AK67" s="378">
        <v>12049439</v>
      </c>
      <c r="AL67" s="378">
        <v>5917925</v>
      </c>
      <c r="AM67" s="349">
        <v>-5671</v>
      </c>
      <c r="AN67" s="378">
        <v>878090</v>
      </c>
      <c r="AO67" s="378">
        <v>-883761</v>
      </c>
      <c r="AP67" s="378">
        <v>17961693</v>
      </c>
      <c r="AQ67" s="378">
        <v>12927529</v>
      </c>
      <c r="AR67" s="378">
        <v>5034164</v>
      </c>
      <c r="AS67" s="349">
        <v>-2707899</v>
      </c>
      <c r="AT67" s="378">
        <v>-2245060</v>
      </c>
      <c r="AU67" s="378">
        <v>-462839</v>
      </c>
      <c r="AV67" s="378">
        <v>15253794</v>
      </c>
      <c r="AW67" s="378">
        <v>10682469</v>
      </c>
      <c r="AX67" s="378">
        <v>4571325</v>
      </c>
      <c r="AY67" s="349">
        <v>0</v>
      </c>
      <c r="AZ67" s="378">
        <v>-34</v>
      </c>
      <c r="BA67" s="378">
        <v>34</v>
      </c>
      <c r="BB67" s="378">
        <v>15253794</v>
      </c>
      <c r="BC67" s="378">
        <v>10682435</v>
      </c>
      <c r="BD67" s="378">
        <v>4571359</v>
      </c>
      <c r="BE67" s="378"/>
      <c r="BF67" s="728">
        <f>D67-[28]T5!D67</f>
        <v>0</v>
      </c>
      <c r="BG67" s="728">
        <f>E67-[28]T5!E67</f>
        <v>0</v>
      </c>
      <c r="BH67" s="728">
        <f>F67-[28]T5!F67</f>
        <v>0</v>
      </c>
      <c r="BI67" s="728">
        <f>G67-[28]T5!G67</f>
        <v>0</v>
      </c>
      <c r="BJ67" s="728">
        <f>H67-[28]T5!H67</f>
        <v>0</v>
      </c>
      <c r="BK67" s="728">
        <f>I67-[28]T5!I67</f>
        <v>0</v>
      </c>
      <c r="BL67" s="728">
        <f>J67-[28]T5!J67</f>
        <v>0</v>
      </c>
      <c r="BM67" s="728">
        <f>K67-[28]T5!K67</f>
        <v>0</v>
      </c>
      <c r="BN67" s="728">
        <f>L67-[28]T5!L67</f>
        <v>0</v>
      </c>
      <c r="BO67" s="728">
        <f>M67-[28]T5!M67</f>
        <v>0</v>
      </c>
      <c r="BP67" s="728">
        <f>N67-[28]T5!N67</f>
        <v>0</v>
      </c>
      <c r="BQ67" s="728">
        <f>O67-[28]T5!O67</f>
        <v>0</v>
      </c>
      <c r="BR67" s="728">
        <f>P67-[28]T5!P67</f>
        <v>0</v>
      </c>
      <c r="BS67" s="728">
        <f>Q67-[28]T5!Q67</f>
        <v>0</v>
      </c>
      <c r="BT67" s="728">
        <f>R67-[28]T5!R67</f>
        <v>0</v>
      </c>
      <c r="BU67" s="728">
        <f>S67-[28]T5!S67</f>
        <v>0</v>
      </c>
      <c r="BV67" s="728">
        <f>T67-[28]T5!T67</f>
        <v>0</v>
      </c>
      <c r="BW67" s="728">
        <f>U67-[28]T5!U67</f>
        <v>0</v>
      </c>
      <c r="BX67" s="728">
        <f>V67-[28]T5!V67</f>
        <v>0</v>
      </c>
      <c r="BY67" s="728">
        <f>W67-[28]T5!W67</f>
        <v>0</v>
      </c>
      <c r="BZ67" s="728">
        <f>X67-[28]T5!X67</f>
        <v>0</v>
      </c>
      <c r="CA67" s="728">
        <f>Y67-[28]T5!Y67</f>
        <v>0</v>
      </c>
      <c r="CB67" s="728">
        <f>Z67-[28]T5!Z67</f>
        <v>0</v>
      </c>
      <c r="CC67" s="728">
        <f>AA67-[28]T5!AA67</f>
        <v>0</v>
      </c>
      <c r="CD67" s="728">
        <f>AB67-[28]T5!AB67</f>
        <v>0</v>
      </c>
      <c r="CE67" s="728">
        <f>AC67-[28]T5!AC67</f>
        <v>0</v>
      </c>
      <c r="CF67" s="728">
        <f>AD67-[28]T5!AD67</f>
        <v>0</v>
      </c>
      <c r="CG67" s="728">
        <f>AE67-[28]T5!AE67</f>
        <v>0</v>
      </c>
      <c r="CH67" s="728">
        <f>AF67-[28]T5!AF67</f>
        <v>0</v>
      </c>
      <c r="CI67" s="728">
        <f>AG67-[28]T5!AG67</f>
        <v>0</v>
      </c>
      <c r="CJ67" s="728">
        <f>AH67-[28]T5!AH67</f>
        <v>0</v>
      </c>
      <c r="CK67" s="728">
        <f>AI67-[28]T5!AI67</f>
        <v>0</v>
      </c>
      <c r="CL67" s="728">
        <f>AJ67-[28]T5!AJ67</f>
        <v>0</v>
      </c>
      <c r="CM67" s="728">
        <f>AK67-[28]T5!AK67</f>
        <v>0</v>
      </c>
      <c r="CN67" s="728">
        <f>AL67-[28]T5!AL67</f>
        <v>0</v>
      </c>
      <c r="CO67" s="728">
        <f>AM67-[28]T5!AM67</f>
        <v>0</v>
      </c>
      <c r="CP67" s="728">
        <f>AN67-[28]T5!AN67</f>
        <v>0</v>
      </c>
      <c r="CQ67" s="728">
        <f>AO67-[28]T5!AO67</f>
        <v>0</v>
      </c>
      <c r="CR67" s="728">
        <f>AP67-[28]T5!AP67</f>
        <v>0</v>
      </c>
      <c r="CS67" s="728">
        <f>AQ67-[28]T5!AQ67</f>
        <v>0</v>
      </c>
      <c r="CT67" s="728">
        <f>AR67-[28]T5!AR67</f>
        <v>0</v>
      </c>
      <c r="CU67" s="728">
        <f>AS67-[28]T5!AS67</f>
        <v>0</v>
      </c>
      <c r="CV67" s="728">
        <f>AT67-[28]T5!AT67</f>
        <v>0</v>
      </c>
      <c r="CW67" s="728">
        <f>AU67-[28]T5!AU67</f>
        <v>0</v>
      </c>
      <c r="CX67" s="728">
        <f>AV67-[28]T5!AV67</f>
        <v>0</v>
      </c>
      <c r="CY67" s="728">
        <f>AW67-[28]T5!AW67</f>
        <v>0</v>
      </c>
      <c r="CZ67" s="728">
        <f>AX67-[28]T5!AX67</f>
        <v>0</v>
      </c>
      <c r="DA67" s="728">
        <f>AY67-[28]T5!AY67</f>
        <v>0</v>
      </c>
      <c r="DB67" s="728">
        <f>AZ67-[28]T5!AZ67</f>
        <v>0</v>
      </c>
      <c r="DC67" s="728">
        <f>BA67-[28]T5!BA67</f>
        <v>0</v>
      </c>
      <c r="DD67" s="728">
        <f>BB67-[28]T5!BB67</f>
        <v>0</v>
      </c>
      <c r="DE67" s="379"/>
      <c r="DF67" s="379"/>
      <c r="DG67" s="271"/>
      <c r="DH67" s="271"/>
      <c r="DI67" s="271"/>
      <c r="DJ67" s="271"/>
      <c r="DK67" s="271"/>
      <c r="DL67" s="271"/>
      <c r="DM67" s="271"/>
      <c r="DN67" s="271"/>
      <c r="DO67" s="271"/>
      <c r="DP67" s="271"/>
      <c r="DQ67" s="271"/>
      <c r="DR67" s="271"/>
      <c r="DS67" s="271"/>
      <c r="DT67" s="271"/>
      <c r="DU67" s="271"/>
      <c r="DV67" s="271"/>
      <c r="DW67" s="271"/>
      <c r="DX67" s="271"/>
      <c r="DY67" s="271"/>
      <c r="DZ67" s="271"/>
      <c r="EA67" s="271"/>
      <c r="EB67" s="271"/>
      <c r="EC67" s="271"/>
      <c r="ED67" s="271"/>
      <c r="EE67" s="271"/>
      <c r="EF67" s="271"/>
      <c r="EG67" s="271"/>
      <c r="EH67" s="271"/>
      <c r="EI67" s="271"/>
      <c r="EJ67" s="271"/>
      <c r="EK67" s="271"/>
      <c r="EL67" s="271"/>
      <c r="EM67" s="271"/>
      <c r="EN67" s="271"/>
      <c r="EO67" s="271"/>
      <c r="EP67" s="271"/>
      <c r="EQ67" s="271"/>
      <c r="ER67" s="271"/>
      <c r="ES67" s="271"/>
      <c r="ET67" s="271"/>
      <c r="EU67" s="271"/>
      <c r="EV67" s="271"/>
      <c r="EW67" s="271"/>
      <c r="EX67" s="271"/>
      <c r="EY67" s="271"/>
      <c r="EZ67" s="271"/>
      <c r="FA67" s="271"/>
      <c r="FB67" s="271"/>
      <c r="FC67" s="271"/>
      <c r="FD67" s="271"/>
      <c r="FE67" s="271"/>
      <c r="FF67" s="271"/>
      <c r="FG67" s="271"/>
      <c r="FH67" s="414"/>
      <c r="FI67" s="369"/>
      <c r="FJ67" s="370"/>
      <c r="FK67" s="370"/>
      <c r="FL67" s="370"/>
      <c r="FM67" s="370"/>
      <c r="FN67" s="370"/>
      <c r="FO67" s="370"/>
      <c r="FP67" s="370"/>
      <c r="FQ67" s="370"/>
      <c r="FR67" s="370"/>
      <c r="FS67" s="273"/>
      <c r="FT67" s="273"/>
      <c r="FV67" s="371"/>
      <c r="FW67" s="273"/>
      <c r="FX67" s="273"/>
    </row>
    <row r="68" spans="1:180" ht="60.75" customHeight="1">
      <c r="A68" s="380" t="s">
        <v>453</v>
      </c>
      <c r="B68" s="161" t="s">
        <v>646</v>
      </c>
      <c r="C68" s="395"/>
      <c r="D68" s="301">
        <v>20000000</v>
      </c>
      <c r="E68" s="293">
        <v>0</v>
      </c>
      <c r="F68" s="292">
        <v>20000000</v>
      </c>
      <c r="G68" s="301">
        <v>13695700</v>
      </c>
      <c r="H68" s="301">
        <v>6304300</v>
      </c>
      <c r="I68" s="296">
        <v>-4821</v>
      </c>
      <c r="J68" s="415">
        <v>-2365217</v>
      </c>
      <c r="K68" s="415">
        <v>-969230</v>
      </c>
      <c r="L68" s="301">
        <v>19995179</v>
      </c>
      <c r="M68" s="415">
        <v>11330483</v>
      </c>
      <c r="N68" s="415">
        <v>5335070</v>
      </c>
      <c r="O68" s="301">
        <v>0</v>
      </c>
      <c r="P68" s="415"/>
      <c r="Q68" s="415"/>
      <c r="R68" s="301">
        <v>16665553</v>
      </c>
      <c r="S68" s="415">
        <v>11330483</v>
      </c>
      <c r="T68" s="415">
        <v>5335070</v>
      </c>
      <c r="U68" s="296">
        <v>-8365</v>
      </c>
      <c r="V68" s="415">
        <v>1464506.7</v>
      </c>
      <c r="W68" s="422">
        <v>-1473315.7</v>
      </c>
      <c r="X68" s="301">
        <v>19986814</v>
      </c>
      <c r="Y68" s="415">
        <v>12794989.699999999</v>
      </c>
      <c r="Z68" s="415">
        <v>3861754.3</v>
      </c>
      <c r="AA68" s="301">
        <v>0</v>
      </c>
      <c r="AB68" s="415">
        <v>0</v>
      </c>
      <c r="AC68" s="415">
        <v>0</v>
      </c>
      <c r="AD68" s="301">
        <v>16656744</v>
      </c>
      <c r="AE68" s="415">
        <v>12794989.699999999</v>
      </c>
      <c r="AF68" s="415">
        <v>3861754.3</v>
      </c>
      <c r="AG68" s="296">
        <v>-2019449.9999999995</v>
      </c>
      <c r="AH68" s="415">
        <v>-745550.69999999925</v>
      </c>
      <c r="AI68" s="415">
        <v>-1273899.3000000003</v>
      </c>
      <c r="AJ68" s="301">
        <v>17967364</v>
      </c>
      <c r="AK68" s="415">
        <v>12049439</v>
      </c>
      <c r="AL68" s="415">
        <v>2587854.9999999995</v>
      </c>
      <c r="AM68" s="296">
        <v>-5671</v>
      </c>
      <c r="AN68" s="415">
        <v>878090</v>
      </c>
      <c r="AO68" s="415">
        <v>-884312</v>
      </c>
      <c r="AP68" s="301">
        <v>17961693</v>
      </c>
      <c r="AQ68" s="415">
        <v>12927529</v>
      </c>
      <c r="AR68" s="415">
        <v>1703542.9999999995</v>
      </c>
      <c r="AS68" s="296">
        <v>-2707899</v>
      </c>
      <c r="AT68" s="415">
        <v>-2245060</v>
      </c>
      <c r="AU68" s="415">
        <v>-462839</v>
      </c>
      <c r="AV68" s="301">
        <v>15253794</v>
      </c>
      <c r="AW68" s="415">
        <v>10682469</v>
      </c>
      <c r="AX68" s="415">
        <v>1240703.9999999995</v>
      </c>
      <c r="AY68" s="392">
        <v>0</v>
      </c>
      <c r="AZ68" s="415">
        <v>-34</v>
      </c>
      <c r="BA68" s="415">
        <v>34</v>
      </c>
      <c r="BB68" s="301">
        <v>15253794</v>
      </c>
      <c r="BC68" s="301">
        <v>10682435</v>
      </c>
      <c r="BD68" s="301">
        <v>1240737.9999999995</v>
      </c>
      <c r="BE68" s="301"/>
      <c r="BF68" s="728">
        <f>D68-[28]T5!D68</f>
        <v>0</v>
      </c>
      <c r="BG68" s="728">
        <f>E68-[28]T5!E68</f>
        <v>0</v>
      </c>
      <c r="BH68" s="728">
        <f>F68-[28]T5!F68</f>
        <v>0</v>
      </c>
      <c r="BI68" s="728">
        <f>G68-[28]T5!G68</f>
        <v>0</v>
      </c>
      <c r="BJ68" s="728">
        <f>H68-[28]T5!H68</f>
        <v>0</v>
      </c>
      <c r="BK68" s="728">
        <f>I68-[28]T5!I68</f>
        <v>0</v>
      </c>
      <c r="BL68" s="728">
        <f>J68-[28]T5!J68</f>
        <v>0</v>
      </c>
      <c r="BM68" s="728">
        <f>K68-[28]T5!K68</f>
        <v>0</v>
      </c>
      <c r="BN68" s="728">
        <f>L68-[28]T5!L68</f>
        <v>0</v>
      </c>
      <c r="BO68" s="728">
        <f>M68-[28]T5!M68</f>
        <v>0</v>
      </c>
      <c r="BP68" s="728">
        <f>N68-[28]T5!N68</f>
        <v>0</v>
      </c>
      <c r="BQ68" s="728">
        <f>O68-[28]T5!O68</f>
        <v>0</v>
      </c>
      <c r="BR68" s="728">
        <f>P68-[28]T5!P68</f>
        <v>0</v>
      </c>
      <c r="BS68" s="728">
        <f>Q68-[28]T5!Q68</f>
        <v>0</v>
      </c>
      <c r="BT68" s="728">
        <f>R68-[28]T5!R68</f>
        <v>0</v>
      </c>
      <c r="BU68" s="728">
        <f>S68-[28]T5!S68</f>
        <v>0</v>
      </c>
      <c r="BV68" s="728">
        <f>T68-[28]T5!T68</f>
        <v>0</v>
      </c>
      <c r="BW68" s="728">
        <f>U68-[28]T5!U68</f>
        <v>0</v>
      </c>
      <c r="BX68" s="728">
        <f>V68-[28]T5!V68</f>
        <v>0</v>
      </c>
      <c r="BY68" s="728">
        <f>W68-[28]T5!W68</f>
        <v>0</v>
      </c>
      <c r="BZ68" s="728">
        <f>X68-[28]T5!X68</f>
        <v>0</v>
      </c>
      <c r="CA68" s="728">
        <f>Y68-[28]T5!Y68</f>
        <v>0</v>
      </c>
      <c r="CB68" s="728">
        <f>Z68-[28]T5!Z68</f>
        <v>0</v>
      </c>
      <c r="CC68" s="728">
        <f>AA68-[28]T5!AA68</f>
        <v>0</v>
      </c>
      <c r="CD68" s="728">
        <f>AB68-[28]T5!AB68</f>
        <v>0</v>
      </c>
      <c r="CE68" s="728">
        <f>AC68-[28]T5!AC68</f>
        <v>0</v>
      </c>
      <c r="CF68" s="728">
        <f>AD68-[28]T5!AD68</f>
        <v>0</v>
      </c>
      <c r="CG68" s="728">
        <f>AE68-[28]T5!AE68</f>
        <v>0</v>
      </c>
      <c r="CH68" s="728">
        <f>AF68-[28]T5!AF68</f>
        <v>0</v>
      </c>
      <c r="CI68" s="728">
        <f>AG68-[28]T5!AG68</f>
        <v>0</v>
      </c>
      <c r="CJ68" s="728">
        <f>AH68-[28]T5!AH68</f>
        <v>0</v>
      </c>
      <c r="CK68" s="728">
        <f>AI68-[28]T5!AI68</f>
        <v>0</v>
      </c>
      <c r="CL68" s="728">
        <f>AJ68-[28]T5!AJ68</f>
        <v>0</v>
      </c>
      <c r="CM68" s="728">
        <f>AK68-[28]T5!AK68</f>
        <v>0</v>
      </c>
      <c r="CN68" s="728">
        <f>AL68-[28]T5!AL68</f>
        <v>0</v>
      </c>
      <c r="CO68" s="728">
        <f>AM68-[28]T5!AM68</f>
        <v>0</v>
      </c>
      <c r="CP68" s="728">
        <f>AN68-[28]T5!AN68</f>
        <v>0</v>
      </c>
      <c r="CQ68" s="728">
        <f>AO68-[28]T5!AO68</f>
        <v>0</v>
      </c>
      <c r="CR68" s="728">
        <f>AP68-[28]T5!AP68</f>
        <v>0</v>
      </c>
      <c r="CS68" s="728">
        <f>AQ68-[28]T5!AQ68</f>
        <v>0</v>
      </c>
      <c r="CT68" s="728">
        <f>AR68-[28]T5!AR68</f>
        <v>0</v>
      </c>
      <c r="CU68" s="728">
        <f>AS68-[28]T5!AS68</f>
        <v>0</v>
      </c>
      <c r="CV68" s="728">
        <f>AT68-[28]T5!AT68</f>
        <v>0</v>
      </c>
      <c r="CW68" s="728">
        <f>AU68-[28]T5!AU68</f>
        <v>0</v>
      </c>
      <c r="CX68" s="728">
        <f>AV68-[28]T5!AV68</f>
        <v>0</v>
      </c>
      <c r="CY68" s="728">
        <f>AW68-[28]T5!AW68</f>
        <v>0</v>
      </c>
      <c r="CZ68" s="728">
        <f>AX68-[28]T5!AX68</f>
        <v>0</v>
      </c>
      <c r="DA68" s="728">
        <f>AY68-[28]T5!AY68</f>
        <v>0</v>
      </c>
      <c r="DB68" s="728">
        <f>AZ68-[28]T5!AZ68</f>
        <v>0</v>
      </c>
      <c r="DC68" s="728">
        <f>BA68-[28]T5!BA68</f>
        <v>0</v>
      </c>
      <c r="DD68" s="728">
        <f>BB68-[28]T5!BB68</f>
        <v>0</v>
      </c>
      <c r="DE68" s="398"/>
      <c r="DF68" s="416"/>
      <c r="DG68" s="271"/>
      <c r="DH68" s="271"/>
      <c r="DI68" s="271"/>
      <c r="DJ68" s="271"/>
      <c r="DK68" s="271"/>
      <c r="DL68" s="271"/>
      <c r="DM68" s="271"/>
      <c r="DN68" s="271"/>
      <c r="DO68" s="271"/>
      <c r="DP68" s="271"/>
      <c r="DQ68" s="271"/>
      <c r="DR68" s="271"/>
      <c r="DS68" s="271"/>
      <c r="DT68" s="271"/>
      <c r="DU68" s="271"/>
      <c r="DV68" s="271"/>
      <c r="DW68" s="271"/>
      <c r="DX68" s="271"/>
      <c r="DY68" s="271"/>
      <c r="DZ68" s="271"/>
      <c r="EA68" s="271"/>
      <c r="EB68" s="271"/>
      <c r="EC68" s="271"/>
      <c r="ED68" s="271"/>
      <c r="EE68" s="271"/>
      <c r="EF68" s="271"/>
      <c r="EG68" s="271"/>
      <c r="EH68" s="271"/>
      <c r="EI68" s="271"/>
      <c r="EJ68" s="271"/>
      <c r="EK68" s="271"/>
      <c r="EL68" s="271"/>
      <c r="EM68" s="271"/>
      <c r="EN68" s="271"/>
      <c r="EO68" s="271"/>
      <c r="EP68" s="271"/>
      <c r="EQ68" s="271"/>
      <c r="ER68" s="271"/>
      <c r="ES68" s="271"/>
      <c r="ET68" s="271"/>
      <c r="EU68" s="271"/>
      <c r="EV68" s="271"/>
      <c r="EW68" s="271"/>
      <c r="EX68" s="271"/>
      <c r="EY68" s="271"/>
      <c r="EZ68" s="271"/>
      <c r="FA68" s="271"/>
      <c r="FB68" s="271"/>
      <c r="FC68" s="271"/>
      <c r="FD68" s="271"/>
      <c r="FE68" s="271"/>
      <c r="FF68" s="271"/>
      <c r="FG68" s="271"/>
      <c r="FH68" s="415"/>
      <c r="FI68" s="369"/>
      <c r="FJ68" s="370"/>
      <c r="FK68" s="370"/>
      <c r="FL68" s="370"/>
      <c r="FM68" s="370"/>
      <c r="FN68" s="370"/>
      <c r="FO68" s="370"/>
      <c r="FP68" s="370"/>
      <c r="FQ68" s="370"/>
      <c r="FR68" s="370"/>
      <c r="FS68" s="273"/>
      <c r="FT68" s="273"/>
      <c r="FV68" s="371"/>
      <c r="FW68" s="273"/>
      <c r="FX68" s="273"/>
    </row>
    <row r="69" spans="1:180" s="436" customFormat="1" ht="30.75" hidden="1" customHeight="1">
      <c r="A69" s="566"/>
      <c r="B69" s="567" t="s">
        <v>647</v>
      </c>
      <c r="C69" s="423"/>
      <c r="D69" s="424"/>
      <c r="E69" s="425"/>
      <c r="F69" s="426"/>
      <c r="G69" s="424"/>
      <c r="H69" s="424"/>
      <c r="I69" s="427">
        <v>3329626</v>
      </c>
      <c r="J69" s="428">
        <v>0</v>
      </c>
      <c r="K69" s="428">
        <v>3329626</v>
      </c>
      <c r="L69" s="424">
        <v>3329626</v>
      </c>
      <c r="M69" s="428">
        <v>0</v>
      </c>
      <c r="N69" s="428">
        <v>3329626</v>
      </c>
      <c r="O69" s="424">
        <v>0</v>
      </c>
      <c r="P69" s="428"/>
      <c r="Q69" s="428"/>
      <c r="R69" s="424">
        <v>3329626</v>
      </c>
      <c r="S69" s="428">
        <v>0</v>
      </c>
      <c r="T69" s="428">
        <v>3329626</v>
      </c>
      <c r="U69" s="427">
        <v>444</v>
      </c>
      <c r="V69" s="428">
        <v>0</v>
      </c>
      <c r="W69" s="428">
        <v>444</v>
      </c>
      <c r="X69" s="424">
        <v>3330070</v>
      </c>
      <c r="Y69" s="428">
        <v>0</v>
      </c>
      <c r="Z69" s="428">
        <v>3330070</v>
      </c>
      <c r="AA69" s="424">
        <v>0</v>
      </c>
      <c r="AB69" s="428">
        <v>0</v>
      </c>
      <c r="AC69" s="428">
        <v>0</v>
      </c>
      <c r="AD69" s="424">
        <v>3330070</v>
      </c>
      <c r="AE69" s="428">
        <v>0</v>
      </c>
      <c r="AF69" s="428">
        <v>3330070</v>
      </c>
      <c r="AG69" s="427">
        <v>0</v>
      </c>
      <c r="AH69" s="428">
        <v>0</v>
      </c>
      <c r="AI69" s="428">
        <v>0</v>
      </c>
      <c r="AJ69" s="424">
        <v>3330070</v>
      </c>
      <c r="AK69" s="428">
        <v>0</v>
      </c>
      <c r="AL69" s="428">
        <v>3330070</v>
      </c>
      <c r="AM69" s="427">
        <v>551</v>
      </c>
      <c r="AN69" s="428">
        <v>0</v>
      </c>
      <c r="AO69" s="428">
        <v>551</v>
      </c>
      <c r="AP69" s="424">
        <v>3330621</v>
      </c>
      <c r="AQ69" s="428">
        <v>0</v>
      </c>
      <c r="AR69" s="428">
        <v>3330621</v>
      </c>
      <c r="AS69" s="427">
        <v>0</v>
      </c>
      <c r="AT69" s="428">
        <v>0</v>
      </c>
      <c r="AU69" s="428">
        <v>0</v>
      </c>
      <c r="AV69" s="424">
        <v>3330621</v>
      </c>
      <c r="AW69" s="428">
        <v>0</v>
      </c>
      <c r="AX69" s="428">
        <v>3330621</v>
      </c>
      <c r="AY69" s="429">
        <v>0</v>
      </c>
      <c r="AZ69" s="428">
        <v>0</v>
      </c>
      <c r="BA69" s="428">
        <v>0</v>
      </c>
      <c r="BB69" s="424">
        <v>3330621</v>
      </c>
      <c r="BC69" s="424">
        <v>0</v>
      </c>
      <c r="BD69" s="424">
        <v>3330621</v>
      </c>
      <c r="BE69" s="424"/>
      <c r="BF69" s="728">
        <f>D69-[28]T5!D69</f>
        <v>0</v>
      </c>
      <c r="BG69" s="728">
        <f>E69-[28]T5!E69</f>
        <v>0</v>
      </c>
      <c r="BH69" s="728">
        <f>F69-[28]T5!F69</f>
        <v>0</v>
      </c>
      <c r="BI69" s="728">
        <f>G69-[28]T5!G69</f>
        <v>0</v>
      </c>
      <c r="BJ69" s="728">
        <f>H69-[28]T5!H69</f>
        <v>0</v>
      </c>
      <c r="BK69" s="728">
        <f>I69-[28]T5!I69</f>
        <v>0</v>
      </c>
      <c r="BL69" s="728">
        <f>J69-[28]T5!J69</f>
        <v>0</v>
      </c>
      <c r="BM69" s="728">
        <f>K69-[28]T5!K69</f>
        <v>0</v>
      </c>
      <c r="BN69" s="728">
        <f>L69-[28]T5!L69</f>
        <v>0</v>
      </c>
      <c r="BO69" s="728">
        <f>M69-[28]T5!M69</f>
        <v>0</v>
      </c>
      <c r="BP69" s="728">
        <f>N69-[28]T5!N69</f>
        <v>0</v>
      </c>
      <c r="BQ69" s="728">
        <f>O69-[28]T5!O69</f>
        <v>0</v>
      </c>
      <c r="BR69" s="728">
        <f>P69-[28]T5!P69</f>
        <v>0</v>
      </c>
      <c r="BS69" s="728">
        <f>Q69-[28]T5!Q69</f>
        <v>0</v>
      </c>
      <c r="BT69" s="728">
        <f>R69-[28]T5!R69</f>
        <v>0</v>
      </c>
      <c r="BU69" s="728">
        <f>S69-[28]T5!S69</f>
        <v>0</v>
      </c>
      <c r="BV69" s="728">
        <f>T69-[28]T5!T69</f>
        <v>0</v>
      </c>
      <c r="BW69" s="728">
        <f>U69-[28]T5!U69</f>
        <v>0</v>
      </c>
      <c r="BX69" s="728">
        <f>V69-[28]T5!V69</f>
        <v>0</v>
      </c>
      <c r="BY69" s="728">
        <f>W69-[28]T5!W69</f>
        <v>0</v>
      </c>
      <c r="BZ69" s="728">
        <f>X69-[28]T5!X69</f>
        <v>0</v>
      </c>
      <c r="CA69" s="728">
        <f>Y69-[28]T5!Y69</f>
        <v>0</v>
      </c>
      <c r="CB69" s="728">
        <f>Z69-[28]T5!Z69</f>
        <v>0</v>
      </c>
      <c r="CC69" s="728">
        <f>AA69-[28]T5!AA69</f>
        <v>0</v>
      </c>
      <c r="CD69" s="728">
        <f>AB69-[28]T5!AB69</f>
        <v>0</v>
      </c>
      <c r="CE69" s="728">
        <f>AC69-[28]T5!AC69</f>
        <v>0</v>
      </c>
      <c r="CF69" s="728">
        <f>AD69-[28]T5!AD69</f>
        <v>0</v>
      </c>
      <c r="CG69" s="728">
        <f>AE69-[28]T5!AE69</f>
        <v>0</v>
      </c>
      <c r="CH69" s="728">
        <f>AF69-[28]T5!AF69</f>
        <v>0</v>
      </c>
      <c r="CI69" s="728">
        <f>AG69-[28]T5!AG69</f>
        <v>0</v>
      </c>
      <c r="CJ69" s="728">
        <f>AH69-[28]T5!AH69</f>
        <v>0</v>
      </c>
      <c r="CK69" s="728">
        <f>AI69-[28]T5!AI69</f>
        <v>0</v>
      </c>
      <c r="CL69" s="728">
        <f>AJ69-[28]T5!AJ69</f>
        <v>0</v>
      </c>
      <c r="CM69" s="728">
        <f>AK69-[28]T5!AK69</f>
        <v>0</v>
      </c>
      <c r="CN69" s="728">
        <f>AL69-[28]T5!AL69</f>
        <v>0</v>
      </c>
      <c r="CO69" s="728">
        <f>AM69-[28]T5!AM69</f>
        <v>0</v>
      </c>
      <c r="CP69" s="728">
        <f>AN69-[28]T5!AN69</f>
        <v>0</v>
      </c>
      <c r="CQ69" s="728">
        <f>AO69-[28]T5!AO69</f>
        <v>0</v>
      </c>
      <c r="CR69" s="728">
        <f>AP69-[28]T5!AP69</f>
        <v>0</v>
      </c>
      <c r="CS69" s="728">
        <f>AQ69-[28]T5!AQ69</f>
        <v>0</v>
      </c>
      <c r="CT69" s="728">
        <f>AR69-[28]T5!AR69</f>
        <v>0</v>
      </c>
      <c r="CU69" s="728">
        <f>AS69-[28]T5!AS69</f>
        <v>0</v>
      </c>
      <c r="CV69" s="728">
        <f>AT69-[28]T5!AT69</f>
        <v>0</v>
      </c>
      <c r="CW69" s="728">
        <f>AU69-[28]T5!AU69</f>
        <v>0</v>
      </c>
      <c r="CX69" s="728">
        <f>AV69-[28]T5!AV69</f>
        <v>0</v>
      </c>
      <c r="CY69" s="728">
        <f>AW69-[28]T5!AW69</f>
        <v>0</v>
      </c>
      <c r="CZ69" s="728">
        <f>AX69-[28]T5!AX69</f>
        <v>0</v>
      </c>
      <c r="DA69" s="728">
        <f>AY69-[28]T5!AY69</f>
        <v>0</v>
      </c>
      <c r="DB69" s="728">
        <f>AZ69-[28]T5!AZ69</f>
        <v>0</v>
      </c>
      <c r="DC69" s="728">
        <f>BA69-[28]T5!BA69</f>
        <v>0</v>
      </c>
      <c r="DD69" s="728">
        <f>BB69-[28]T5!BB69</f>
        <v>0</v>
      </c>
      <c r="DE69" s="430"/>
      <c r="DF69" s="431"/>
      <c r="DG69" s="433"/>
      <c r="DH69" s="433"/>
      <c r="DI69" s="433"/>
      <c r="DJ69" s="433"/>
      <c r="DK69" s="433"/>
      <c r="DL69" s="433"/>
      <c r="DM69" s="433"/>
      <c r="DN69" s="433"/>
      <c r="DO69" s="433"/>
      <c r="DP69" s="433"/>
      <c r="DQ69" s="433"/>
      <c r="DR69" s="433"/>
      <c r="DS69" s="433"/>
      <c r="DT69" s="433"/>
      <c r="DU69" s="433"/>
      <c r="DV69" s="433"/>
      <c r="DW69" s="433"/>
      <c r="DX69" s="433"/>
      <c r="DY69" s="433"/>
      <c r="DZ69" s="433"/>
      <c r="EA69" s="433"/>
      <c r="EB69" s="433"/>
      <c r="EC69" s="433"/>
      <c r="ED69" s="433"/>
      <c r="EE69" s="433"/>
      <c r="EF69" s="433"/>
      <c r="EG69" s="433"/>
      <c r="EH69" s="433"/>
      <c r="EI69" s="433"/>
      <c r="EJ69" s="433"/>
      <c r="EK69" s="433"/>
      <c r="EL69" s="433"/>
      <c r="EM69" s="433"/>
      <c r="EN69" s="433"/>
      <c r="EO69" s="433"/>
      <c r="EP69" s="433"/>
      <c r="EQ69" s="433"/>
      <c r="ER69" s="433"/>
      <c r="ES69" s="433"/>
      <c r="ET69" s="433"/>
      <c r="EU69" s="433"/>
      <c r="EV69" s="433"/>
      <c r="EW69" s="433"/>
      <c r="EX69" s="433"/>
      <c r="EY69" s="433"/>
      <c r="EZ69" s="433"/>
      <c r="FA69" s="433"/>
      <c r="FB69" s="433"/>
      <c r="FC69" s="433"/>
      <c r="FD69" s="433"/>
      <c r="FE69" s="433"/>
      <c r="FF69" s="433"/>
      <c r="FG69" s="433"/>
      <c r="FH69" s="428"/>
      <c r="FI69" s="369"/>
      <c r="FJ69" s="434"/>
      <c r="FK69" s="434"/>
      <c r="FL69" s="434"/>
      <c r="FM69" s="434"/>
      <c r="FN69" s="434"/>
      <c r="FO69" s="434"/>
      <c r="FP69" s="434"/>
      <c r="FQ69" s="434"/>
      <c r="FR69" s="434"/>
      <c r="FS69" s="435"/>
      <c r="FT69" s="435"/>
      <c r="FV69" s="437"/>
      <c r="FW69" s="435"/>
      <c r="FX69" s="435"/>
    </row>
    <row r="70" spans="1:180" s="288" customFormat="1" ht="31.5">
      <c r="A70" s="380" t="s">
        <v>454</v>
      </c>
      <c r="B70" s="568" t="s">
        <v>648</v>
      </c>
      <c r="C70" s="357"/>
      <c r="D70" s="346">
        <v>100000000</v>
      </c>
      <c r="E70" s="293">
        <v>-100000000</v>
      </c>
      <c r="F70" s="292">
        <v>0</v>
      </c>
      <c r="G70" s="439"/>
      <c r="H70" s="295"/>
      <c r="I70" s="349">
        <v>0</v>
      </c>
      <c r="J70" s="403">
        <v>0</v>
      </c>
      <c r="K70" s="404">
        <v>0</v>
      </c>
      <c r="L70" s="346">
        <v>0</v>
      </c>
      <c r="M70" s="439">
        <v>0</v>
      </c>
      <c r="N70" s="295">
        <v>0</v>
      </c>
      <c r="O70" s="301">
        <v>0</v>
      </c>
      <c r="P70" s="403"/>
      <c r="Q70" s="404"/>
      <c r="R70" s="301">
        <v>0</v>
      </c>
      <c r="S70" s="439">
        <v>0</v>
      </c>
      <c r="T70" s="345">
        <v>0</v>
      </c>
      <c r="U70" s="296">
        <v>0</v>
      </c>
      <c r="V70" s="403">
        <v>0</v>
      </c>
      <c r="W70" s="404">
        <v>0</v>
      </c>
      <c r="X70" s="301">
        <v>0</v>
      </c>
      <c r="Y70" s="439">
        <v>0</v>
      </c>
      <c r="Z70" s="345">
        <v>0</v>
      </c>
      <c r="AA70" s="301">
        <v>0</v>
      </c>
      <c r="AB70" s="403">
        <v>0</v>
      </c>
      <c r="AC70" s="404">
        <v>0</v>
      </c>
      <c r="AD70" s="301">
        <v>0</v>
      </c>
      <c r="AE70" s="415">
        <v>0</v>
      </c>
      <c r="AF70" s="415">
        <v>0</v>
      </c>
      <c r="AG70" s="296">
        <v>0</v>
      </c>
      <c r="AH70" s="415">
        <v>0</v>
      </c>
      <c r="AI70" s="415">
        <v>0</v>
      </c>
      <c r="AJ70" s="301">
        <v>0</v>
      </c>
      <c r="AK70" s="415">
        <v>0</v>
      </c>
      <c r="AL70" s="415">
        <v>0</v>
      </c>
      <c r="AM70" s="296">
        <v>0</v>
      </c>
      <c r="AN70" s="403">
        <v>0</v>
      </c>
      <c r="AO70" s="404">
        <v>0</v>
      </c>
      <c r="AP70" s="301">
        <v>0</v>
      </c>
      <c r="AQ70" s="415">
        <v>0</v>
      </c>
      <c r="AR70" s="415">
        <v>0</v>
      </c>
      <c r="AS70" s="296">
        <v>0</v>
      </c>
      <c r="AT70" s="403"/>
      <c r="AU70" s="404"/>
      <c r="AV70" s="301">
        <v>0</v>
      </c>
      <c r="AW70" s="415">
        <v>0</v>
      </c>
      <c r="AX70" s="415">
        <v>0</v>
      </c>
      <c r="AY70" s="392">
        <v>0</v>
      </c>
      <c r="AZ70" s="415">
        <v>0</v>
      </c>
      <c r="BA70" s="415">
        <v>0</v>
      </c>
      <c r="BB70" s="301">
        <v>0</v>
      </c>
      <c r="BC70" s="301">
        <v>0</v>
      </c>
      <c r="BD70" s="301">
        <v>0</v>
      </c>
      <c r="BE70" s="301"/>
      <c r="BF70" s="728">
        <f>D70-[28]T5!D70</f>
        <v>0</v>
      </c>
      <c r="BG70" s="728">
        <f>E70-[28]T5!E70</f>
        <v>0</v>
      </c>
      <c r="BH70" s="728">
        <f>F70-[28]T5!F70</f>
        <v>0</v>
      </c>
      <c r="BI70" s="728">
        <f>G70-[28]T5!G70</f>
        <v>0</v>
      </c>
      <c r="BJ70" s="728">
        <f>H70-[28]T5!H70</f>
        <v>0</v>
      </c>
      <c r="BK70" s="728">
        <f>I70-[28]T5!I70</f>
        <v>0</v>
      </c>
      <c r="BL70" s="728">
        <f>J70-[28]T5!J70</f>
        <v>0</v>
      </c>
      <c r="BM70" s="728">
        <f>K70-[28]T5!K70</f>
        <v>0</v>
      </c>
      <c r="BN70" s="728">
        <f>L70-[28]T5!L70</f>
        <v>0</v>
      </c>
      <c r="BO70" s="728">
        <f>M70-[28]T5!M70</f>
        <v>0</v>
      </c>
      <c r="BP70" s="728">
        <f>N70-[28]T5!N70</f>
        <v>0</v>
      </c>
      <c r="BQ70" s="728">
        <f>O70-[28]T5!O70</f>
        <v>0</v>
      </c>
      <c r="BR70" s="728">
        <f>P70-[28]T5!P70</f>
        <v>0</v>
      </c>
      <c r="BS70" s="728">
        <f>Q70-[28]T5!Q70</f>
        <v>0</v>
      </c>
      <c r="BT70" s="728">
        <f>R70-[28]T5!R70</f>
        <v>0</v>
      </c>
      <c r="BU70" s="728">
        <f>S70-[28]T5!S70</f>
        <v>0</v>
      </c>
      <c r="BV70" s="728">
        <f>T70-[28]T5!T70</f>
        <v>0</v>
      </c>
      <c r="BW70" s="728">
        <f>U70-[28]T5!U70</f>
        <v>0</v>
      </c>
      <c r="BX70" s="728">
        <f>V70-[28]T5!V70</f>
        <v>0</v>
      </c>
      <c r="BY70" s="728">
        <f>W70-[28]T5!W70</f>
        <v>0</v>
      </c>
      <c r="BZ70" s="728">
        <f>X70-[28]T5!X70</f>
        <v>0</v>
      </c>
      <c r="CA70" s="728">
        <f>Y70-[28]T5!Y70</f>
        <v>0</v>
      </c>
      <c r="CB70" s="728">
        <f>Z70-[28]T5!Z70</f>
        <v>0</v>
      </c>
      <c r="CC70" s="728">
        <f>AA70-[28]T5!AA70</f>
        <v>0</v>
      </c>
      <c r="CD70" s="728">
        <f>AB70-[28]T5!AB70</f>
        <v>0</v>
      </c>
      <c r="CE70" s="728">
        <f>AC70-[28]T5!AC70</f>
        <v>0</v>
      </c>
      <c r="CF70" s="728">
        <f>AD70-[28]T5!AD70</f>
        <v>0</v>
      </c>
      <c r="CG70" s="728">
        <f>AE70-[28]T5!AE70</f>
        <v>0</v>
      </c>
      <c r="CH70" s="728">
        <f>AF70-[28]T5!AF70</f>
        <v>0</v>
      </c>
      <c r="CI70" s="728">
        <f>AG70-[28]T5!AG70</f>
        <v>0</v>
      </c>
      <c r="CJ70" s="728">
        <f>AH70-[28]T5!AH70</f>
        <v>0</v>
      </c>
      <c r="CK70" s="728">
        <f>AI70-[28]T5!AI70</f>
        <v>0</v>
      </c>
      <c r="CL70" s="728">
        <f>AJ70-[28]T5!AJ70</f>
        <v>0</v>
      </c>
      <c r="CM70" s="728">
        <f>AK70-[28]T5!AK70</f>
        <v>0</v>
      </c>
      <c r="CN70" s="728">
        <f>AL70-[28]T5!AL70</f>
        <v>0</v>
      </c>
      <c r="CO70" s="728">
        <f>AM70-[28]T5!AM70</f>
        <v>0</v>
      </c>
      <c r="CP70" s="728">
        <f>AN70-[28]T5!AN70</f>
        <v>0</v>
      </c>
      <c r="CQ70" s="728">
        <f>AO70-[28]T5!AO70</f>
        <v>0</v>
      </c>
      <c r="CR70" s="728">
        <f>AP70-[28]T5!AP70</f>
        <v>0</v>
      </c>
      <c r="CS70" s="728">
        <f>AQ70-[28]T5!AQ70</f>
        <v>0</v>
      </c>
      <c r="CT70" s="728">
        <f>AR70-[28]T5!AR70</f>
        <v>0</v>
      </c>
      <c r="CU70" s="728">
        <f>AS70-[28]T5!AS70</f>
        <v>0</v>
      </c>
      <c r="CV70" s="728">
        <f>AT70-[28]T5!AT70</f>
        <v>0</v>
      </c>
      <c r="CW70" s="728">
        <f>AU70-[28]T5!AU70</f>
        <v>0</v>
      </c>
      <c r="CX70" s="728">
        <f>AV70-[28]T5!AV70</f>
        <v>0</v>
      </c>
      <c r="CY70" s="728">
        <f>AW70-[28]T5!AW70</f>
        <v>0</v>
      </c>
      <c r="CZ70" s="728">
        <f>AX70-[28]T5!AX70</f>
        <v>0</v>
      </c>
      <c r="DA70" s="728">
        <f>AY70-[28]T5!AY70</f>
        <v>0</v>
      </c>
      <c r="DB70" s="728">
        <f>AZ70-[28]T5!AZ70</f>
        <v>0</v>
      </c>
      <c r="DC70" s="728">
        <f>BA70-[28]T5!BA70</f>
        <v>0</v>
      </c>
      <c r="DD70" s="728">
        <f>BB70-[28]T5!BB70</f>
        <v>0</v>
      </c>
      <c r="DE70" s="394"/>
      <c r="DF70" s="385"/>
      <c r="DG70" s="271"/>
      <c r="DH70" s="271"/>
      <c r="DI70" s="271"/>
      <c r="DJ70" s="271"/>
      <c r="DK70" s="271"/>
      <c r="DL70" s="271"/>
      <c r="DM70" s="271"/>
      <c r="DN70" s="271"/>
      <c r="DO70" s="271"/>
      <c r="DP70" s="271"/>
      <c r="DQ70" s="271"/>
      <c r="DR70" s="271"/>
      <c r="DS70" s="271"/>
      <c r="DT70" s="271"/>
      <c r="DU70" s="271"/>
      <c r="DV70" s="271"/>
      <c r="DW70" s="271"/>
      <c r="DX70" s="271"/>
      <c r="DY70" s="271"/>
      <c r="DZ70" s="271"/>
      <c r="EA70" s="271"/>
      <c r="EB70" s="271"/>
      <c r="EC70" s="271"/>
      <c r="ED70" s="271"/>
      <c r="EE70" s="271"/>
      <c r="EF70" s="271"/>
      <c r="EG70" s="271"/>
      <c r="EH70" s="271"/>
      <c r="EI70" s="271"/>
      <c r="EJ70" s="271"/>
      <c r="EK70" s="271"/>
      <c r="EL70" s="271"/>
      <c r="EM70" s="271"/>
      <c r="EN70" s="271"/>
      <c r="EO70" s="271"/>
      <c r="EP70" s="271"/>
      <c r="EQ70" s="271"/>
      <c r="ER70" s="271"/>
      <c r="ES70" s="271"/>
      <c r="ET70" s="271"/>
      <c r="EU70" s="271"/>
      <c r="EV70" s="271"/>
      <c r="EW70" s="271"/>
      <c r="EX70" s="271"/>
      <c r="EY70" s="271"/>
      <c r="EZ70" s="271"/>
      <c r="FA70" s="271"/>
      <c r="FB70" s="271"/>
      <c r="FC70" s="271"/>
      <c r="FD70" s="271"/>
      <c r="FE70" s="271"/>
      <c r="FF70" s="271"/>
      <c r="FG70" s="271"/>
      <c r="FH70" s="346"/>
      <c r="FI70" s="369"/>
      <c r="FJ70" s="370"/>
      <c r="FK70" s="370"/>
      <c r="FL70" s="370"/>
      <c r="FM70" s="370"/>
      <c r="FN70" s="370"/>
      <c r="FO70" s="370"/>
      <c r="FP70" s="370"/>
      <c r="FQ70" s="370"/>
      <c r="FR70" s="370"/>
      <c r="FS70" s="273"/>
      <c r="FT70" s="273"/>
      <c r="FV70" s="371"/>
      <c r="FW70" s="273"/>
      <c r="FX70" s="273"/>
    </row>
    <row r="71" spans="1:180" ht="21" customHeight="1">
      <c r="A71" s="245" t="s">
        <v>95</v>
      </c>
      <c r="B71" s="377" t="s">
        <v>139</v>
      </c>
      <c r="C71" s="357"/>
      <c r="D71" s="378">
        <v>7000000</v>
      </c>
      <c r="E71" s="349">
        <v>0</v>
      </c>
      <c r="F71" s="378">
        <v>7000000</v>
      </c>
      <c r="G71" s="378">
        <v>7000000</v>
      </c>
      <c r="H71" s="378">
        <v>0</v>
      </c>
      <c r="I71" s="349">
        <v>0</v>
      </c>
      <c r="J71" s="378">
        <v>0</v>
      </c>
      <c r="K71" s="378">
        <v>0</v>
      </c>
      <c r="L71" s="378">
        <v>7000000</v>
      </c>
      <c r="M71" s="378">
        <v>7000000</v>
      </c>
      <c r="N71" s="378">
        <v>0</v>
      </c>
      <c r="O71" s="378">
        <v>0</v>
      </c>
      <c r="P71" s="378">
        <v>0</v>
      </c>
      <c r="Q71" s="378">
        <v>0</v>
      </c>
      <c r="R71" s="378">
        <v>7000000</v>
      </c>
      <c r="S71" s="378">
        <v>7000000</v>
      </c>
      <c r="T71" s="378">
        <v>0</v>
      </c>
      <c r="U71" s="349">
        <v>0</v>
      </c>
      <c r="V71" s="378">
        <v>0</v>
      </c>
      <c r="W71" s="378">
        <v>0</v>
      </c>
      <c r="X71" s="378">
        <v>7000000</v>
      </c>
      <c r="Y71" s="378">
        <v>7000000</v>
      </c>
      <c r="Z71" s="378">
        <v>0</v>
      </c>
      <c r="AA71" s="378">
        <v>0</v>
      </c>
      <c r="AB71" s="378">
        <v>0</v>
      </c>
      <c r="AC71" s="378">
        <v>0</v>
      </c>
      <c r="AD71" s="378">
        <v>7000000</v>
      </c>
      <c r="AE71" s="378">
        <v>7000000</v>
      </c>
      <c r="AF71" s="378">
        <v>0</v>
      </c>
      <c r="AG71" s="349">
        <v>-1000000</v>
      </c>
      <c r="AH71" s="378">
        <v>-1000000</v>
      </c>
      <c r="AI71" s="378">
        <v>0</v>
      </c>
      <c r="AJ71" s="378">
        <v>6000000</v>
      </c>
      <c r="AK71" s="378">
        <v>6000000</v>
      </c>
      <c r="AL71" s="378">
        <v>0</v>
      </c>
      <c r="AM71" s="349">
        <v>0</v>
      </c>
      <c r="AN71" s="378">
        <v>0</v>
      </c>
      <c r="AO71" s="378">
        <v>0</v>
      </c>
      <c r="AP71" s="378">
        <v>6000000</v>
      </c>
      <c r="AQ71" s="378">
        <v>6000000</v>
      </c>
      <c r="AR71" s="378">
        <v>0</v>
      </c>
      <c r="AS71" s="349">
        <v>-3361870</v>
      </c>
      <c r="AT71" s="378">
        <v>-3361870</v>
      </c>
      <c r="AU71" s="378">
        <v>0</v>
      </c>
      <c r="AV71" s="378">
        <v>2638130</v>
      </c>
      <c r="AW71" s="378">
        <v>2638130</v>
      </c>
      <c r="AX71" s="378">
        <v>0</v>
      </c>
      <c r="AY71" s="349">
        <v>0</v>
      </c>
      <c r="AZ71" s="378">
        <v>0</v>
      </c>
      <c r="BA71" s="378">
        <v>0</v>
      </c>
      <c r="BB71" s="378">
        <v>2638130</v>
      </c>
      <c r="BC71" s="378">
        <v>2638130</v>
      </c>
      <c r="BD71" s="378">
        <v>0</v>
      </c>
      <c r="BE71" s="378"/>
      <c r="BF71" s="728">
        <f>D71-[28]T5!D71</f>
        <v>0</v>
      </c>
      <c r="BG71" s="728">
        <f>E71-[28]T5!E71</f>
        <v>0</v>
      </c>
      <c r="BH71" s="728">
        <f>F71-[28]T5!F71</f>
        <v>0</v>
      </c>
      <c r="BI71" s="728">
        <f>G71-[28]T5!G71</f>
        <v>0</v>
      </c>
      <c r="BJ71" s="728">
        <f>H71-[28]T5!H71</f>
        <v>0</v>
      </c>
      <c r="BK71" s="728">
        <f>I71-[28]T5!I71</f>
        <v>0</v>
      </c>
      <c r="BL71" s="728">
        <f>J71-[28]T5!J71</f>
        <v>0</v>
      </c>
      <c r="BM71" s="728">
        <f>K71-[28]T5!K71</f>
        <v>0</v>
      </c>
      <c r="BN71" s="728">
        <f>L71-[28]T5!L71</f>
        <v>0</v>
      </c>
      <c r="BO71" s="728">
        <f>M71-[28]T5!M71</f>
        <v>0</v>
      </c>
      <c r="BP71" s="728">
        <f>N71-[28]T5!N71</f>
        <v>0</v>
      </c>
      <c r="BQ71" s="728">
        <f>O71-[28]T5!O71</f>
        <v>0</v>
      </c>
      <c r="BR71" s="728">
        <f>P71-[28]T5!P71</f>
        <v>0</v>
      </c>
      <c r="BS71" s="728">
        <f>Q71-[28]T5!Q71</f>
        <v>0</v>
      </c>
      <c r="BT71" s="728">
        <f>R71-[28]T5!R71</f>
        <v>0</v>
      </c>
      <c r="BU71" s="728">
        <f>S71-[28]T5!S71</f>
        <v>0</v>
      </c>
      <c r="BV71" s="728">
        <f>T71-[28]T5!T71</f>
        <v>0</v>
      </c>
      <c r="BW71" s="728">
        <f>U71-[28]T5!U71</f>
        <v>0</v>
      </c>
      <c r="BX71" s="728">
        <f>V71-[28]T5!V71</f>
        <v>0</v>
      </c>
      <c r="BY71" s="728">
        <f>W71-[28]T5!W71</f>
        <v>0</v>
      </c>
      <c r="BZ71" s="728">
        <f>X71-[28]T5!X71</f>
        <v>0</v>
      </c>
      <c r="CA71" s="728">
        <f>Y71-[28]T5!Y71</f>
        <v>0</v>
      </c>
      <c r="CB71" s="728">
        <f>Z71-[28]T5!Z71</f>
        <v>0</v>
      </c>
      <c r="CC71" s="728">
        <f>AA71-[28]T5!AA71</f>
        <v>0</v>
      </c>
      <c r="CD71" s="728">
        <f>AB71-[28]T5!AB71</f>
        <v>0</v>
      </c>
      <c r="CE71" s="728">
        <f>AC71-[28]T5!AC71</f>
        <v>0</v>
      </c>
      <c r="CF71" s="728">
        <f>AD71-[28]T5!AD71</f>
        <v>0</v>
      </c>
      <c r="CG71" s="728">
        <f>AE71-[28]T5!AE71</f>
        <v>0</v>
      </c>
      <c r="CH71" s="728">
        <f>AF71-[28]T5!AF71</f>
        <v>0</v>
      </c>
      <c r="CI71" s="728">
        <f>AG71-[28]T5!AG71</f>
        <v>0</v>
      </c>
      <c r="CJ71" s="728">
        <f>AH71-[28]T5!AH71</f>
        <v>0</v>
      </c>
      <c r="CK71" s="728">
        <f>AI71-[28]T5!AI71</f>
        <v>0</v>
      </c>
      <c r="CL71" s="728">
        <f>AJ71-[28]T5!AJ71</f>
        <v>0</v>
      </c>
      <c r="CM71" s="728">
        <f>AK71-[28]T5!AK71</f>
        <v>0</v>
      </c>
      <c r="CN71" s="728">
        <f>AL71-[28]T5!AL71</f>
        <v>0</v>
      </c>
      <c r="CO71" s="728">
        <f>AM71-[28]T5!AM71</f>
        <v>0</v>
      </c>
      <c r="CP71" s="728">
        <f>AN71-[28]T5!AN71</f>
        <v>0</v>
      </c>
      <c r="CQ71" s="728">
        <f>AO71-[28]T5!AO71</f>
        <v>0</v>
      </c>
      <c r="CR71" s="728">
        <f>AP71-[28]T5!AP71</f>
        <v>0</v>
      </c>
      <c r="CS71" s="728">
        <f>AQ71-[28]T5!AQ71</f>
        <v>0</v>
      </c>
      <c r="CT71" s="728">
        <f>AR71-[28]T5!AR71</f>
        <v>0</v>
      </c>
      <c r="CU71" s="728">
        <f>AS71-[28]T5!AS71</f>
        <v>0</v>
      </c>
      <c r="CV71" s="728">
        <f>AT71-[28]T5!AT71</f>
        <v>0</v>
      </c>
      <c r="CW71" s="728">
        <f>AU71-[28]T5!AU71</f>
        <v>0</v>
      </c>
      <c r="CX71" s="728">
        <f>AV71-[28]T5!AV71</f>
        <v>0</v>
      </c>
      <c r="CY71" s="728">
        <f>AW71-[28]T5!AW71</f>
        <v>0</v>
      </c>
      <c r="CZ71" s="728">
        <f>AX71-[28]T5!AX71</f>
        <v>0</v>
      </c>
      <c r="DA71" s="728">
        <f>AY71-[28]T5!AY71</f>
        <v>0</v>
      </c>
      <c r="DB71" s="728">
        <f>AZ71-[28]T5!AZ71</f>
        <v>0</v>
      </c>
      <c r="DC71" s="728">
        <f>BA71-[28]T5!BA71</f>
        <v>0</v>
      </c>
      <c r="DD71" s="728">
        <f>BB71-[28]T5!BB71</f>
        <v>0</v>
      </c>
      <c r="DE71" s="394"/>
      <c r="DF71" s="384"/>
      <c r="DG71" s="271"/>
      <c r="DH71" s="271"/>
      <c r="DI71" s="271"/>
      <c r="DJ71" s="271"/>
      <c r="DK71" s="271"/>
      <c r="DL71" s="271"/>
      <c r="DM71" s="271"/>
      <c r="DN71" s="271"/>
      <c r="DO71" s="271"/>
      <c r="DP71" s="271"/>
      <c r="DQ71" s="271"/>
      <c r="DR71" s="271"/>
      <c r="DS71" s="271"/>
      <c r="DT71" s="271"/>
      <c r="DU71" s="271"/>
      <c r="DV71" s="271"/>
      <c r="DW71" s="271"/>
      <c r="DX71" s="271"/>
      <c r="DY71" s="271"/>
      <c r="DZ71" s="271"/>
      <c r="EA71" s="271"/>
      <c r="EB71" s="271"/>
      <c r="EC71" s="271"/>
      <c r="ED71" s="271"/>
      <c r="EE71" s="271"/>
      <c r="EF71" s="271"/>
      <c r="EG71" s="271"/>
      <c r="EH71" s="271"/>
      <c r="EI71" s="271"/>
      <c r="EJ71" s="271"/>
      <c r="EK71" s="271"/>
      <c r="EL71" s="271"/>
      <c r="EM71" s="271"/>
      <c r="EN71" s="271"/>
      <c r="EO71" s="271"/>
      <c r="EP71" s="271"/>
      <c r="EQ71" s="271"/>
      <c r="ER71" s="271"/>
      <c r="ES71" s="271"/>
      <c r="ET71" s="271"/>
      <c r="EU71" s="271"/>
      <c r="EV71" s="271"/>
      <c r="EW71" s="271"/>
      <c r="EX71" s="271"/>
      <c r="EY71" s="271"/>
      <c r="EZ71" s="271"/>
      <c r="FA71" s="271"/>
      <c r="FB71" s="271"/>
      <c r="FC71" s="271"/>
      <c r="FD71" s="271"/>
      <c r="FE71" s="271"/>
      <c r="FF71" s="271"/>
      <c r="FG71" s="271"/>
      <c r="FH71" s="346"/>
      <c r="FI71" s="346"/>
      <c r="FJ71" s="370"/>
      <c r="FK71" s="370"/>
      <c r="FL71" s="370"/>
      <c r="FM71" s="370"/>
      <c r="FN71" s="370"/>
      <c r="FO71" s="370"/>
      <c r="FP71" s="370"/>
      <c r="FQ71" s="370"/>
      <c r="FR71" s="370"/>
      <c r="FS71" s="273"/>
      <c r="FT71" s="273"/>
      <c r="FV71" s="371"/>
      <c r="FW71" s="273"/>
      <c r="FX71" s="273"/>
    </row>
    <row r="72" spans="1:180" ht="31.5">
      <c r="A72" s="245"/>
      <c r="B72" s="377" t="s">
        <v>96</v>
      </c>
      <c r="C72" s="357" t="s">
        <v>97</v>
      </c>
      <c r="D72" s="346">
        <v>938570</v>
      </c>
      <c r="E72" s="293">
        <v>0</v>
      </c>
      <c r="F72" s="292">
        <v>938570</v>
      </c>
      <c r="G72" s="440">
        <v>938570</v>
      </c>
      <c r="H72" s="345"/>
      <c r="I72" s="349">
        <v>0</v>
      </c>
      <c r="J72" s="403"/>
      <c r="K72" s="404"/>
      <c r="L72" s="346">
        <v>938570</v>
      </c>
      <c r="M72" s="439">
        <v>938570</v>
      </c>
      <c r="N72" s="345">
        <v>0</v>
      </c>
      <c r="O72" s="346">
        <v>0</v>
      </c>
      <c r="P72" s="403"/>
      <c r="Q72" s="404"/>
      <c r="R72" s="346">
        <v>938570</v>
      </c>
      <c r="S72" s="439">
        <v>938570</v>
      </c>
      <c r="T72" s="345">
        <v>0</v>
      </c>
      <c r="U72" s="349">
        <v>0</v>
      </c>
      <c r="V72" s="403"/>
      <c r="W72" s="404"/>
      <c r="X72" s="346">
        <v>938570</v>
      </c>
      <c r="Y72" s="439">
        <v>938570</v>
      </c>
      <c r="Z72" s="345">
        <v>0</v>
      </c>
      <c r="AA72" s="346">
        <v>0</v>
      </c>
      <c r="AB72" s="403"/>
      <c r="AC72" s="404"/>
      <c r="AD72" s="346">
        <v>938570</v>
      </c>
      <c r="AE72" s="439">
        <v>938570</v>
      </c>
      <c r="AF72" s="345">
        <v>0</v>
      </c>
      <c r="AG72" s="349">
        <v>-129148</v>
      </c>
      <c r="AH72" s="403">
        <v>-129148</v>
      </c>
      <c r="AI72" s="404"/>
      <c r="AJ72" s="346">
        <v>809422</v>
      </c>
      <c r="AK72" s="439">
        <v>809422</v>
      </c>
      <c r="AL72" s="345">
        <v>0</v>
      </c>
      <c r="AM72" s="349">
        <v>0</v>
      </c>
      <c r="AN72" s="403"/>
      <c r="AO72" s="404"/>
      <c r="AP72" s="346">
        <v>809422</v>
      </c>
      <c r="AQ72" s="439">
        <v>809422</v>
      </c>
      <c r="AR72" s="345">
        <v>0</v>
      </c>
      <c r="AS72" s="349">
        <v>-607822</v>
      </c>
      <c r="AT72" s="403">
        <v>-607822</v>
      </c>
      <c r="AU72" s="404"/>
      <c r="AV72" s="346">
        <v>201600</v>
      </c>
      <c r="AW72" s="439">
        <v>201600</v>
      </c>
      <c r="AX72" s="345">
        <v>0</v>
      </c>
      <c r="AY72" s="388">
        <v>0</v>
      </c>
      <c r="AZ72" s="346"/>
      <c r="BA72" s="346"/>
      <c r="BB72" s="346">
        <v>201600</v>
      </c>
      <c r="BC72" s="346">
        <v>201600</v>
      </c>
      <c r="BD72" s="346">
        <v>0</v>
      </c>
      <c r="BE72" s="346"/>
      <c r="BF72" s="728">
        <f>D72-[28]T5!D72</f>
        <v>0</v>
      </c>
      <c r="BG72" s="728">
        <f>E72-[28]T5!E72</f>
        <v>0</v>
      </c>
      <c r="BH72" s="728">
        <f>F72-[28]T5!F72</f>
        <v>0</v>
      </c>
      <c r="BI72" s="728">
        <f>G72-[28]T5!G72</f>
        <v>0</v>
      </c>
      <c r="BJ72" s="728">
        <f>H72-[28]T5!H72</f>
        <v>0</v>
      </c>
      <c r="BK72" s="728">
        <f>I72-[28]T5!I72</f>
        <v>0</v>
      </c>
      <c r="BL72" s="728">
        <f>J72-[28]T5!J72</f>
        <v>0</v>
      </c>
      <c r="BM72" s="728">
        <f>K72-[28]T5!K72</f>
        <v>0</v>
      </c>
      <c r="BN72" s="728">
        <f>L72-[28]T5!L72</f>
        <v>0</v>
      </c>
      <c r="BO72" s="728">
        <f>M72-[28]T5!M72</f>
        <v>0</v>
      </c>
      <c r="BP72" s="728">
        <f>N72-[28]T5!N72</f>
        <v>0</v>
      </c>
      <c r="BQ72" s="728">
        <f>O72-[28]T5!O72</f>
        <v>0</v>
      </c>
      <c r="BR72" s="728">
        <f>P72-[28]T5!P72</f>
        <v>0</v>
      </c>
      <c r="BS72" s="728">
        <f>Q72-[28]T5!Q72</f>
        <v>0</v>
      </c>
      <c r="BT72" s="728">
        <f>R72-[28]T5!R72</f>
        <v>0</v>
      </c>
      <c r="BU72" s="728">
        <f>S72-[28]T5!S72</f>
        <v>0</v>
      </c>
      <c r="BV72" s="728">
        <f>T72-[28]T5!T72</f>
        <v>0</v>
      </c>
      <c r="BW72" s="728">
        <f>U72-[28]T5!U72</f>
        <v>0</v>
      </c>
      <c r="BX72" s="728">
        <f>V72-[28]T5!V72</f>
        <v>0</v>
      </c>
      <c r="BY72" s="728">
        <f>W72-[28]T5!W72</f>
        <v>0</v>
      </c>
      <c r="BZ72" s="728">
        <f>X72-[28]T5!X72</f>
        <v>0</v>
      </c>
      <c r="CA72" s="728">
        <f>Y72-[28]T5!Y72</f>
        <v>0</v>
      </c>
      <c r="CB72" s="728">
        <f>Z72-[28]T5!Z72</f>
        <v>0</v>
      </c>
      <c r="CC72" s="728">
        <f>AA72-[28]T5!AA72</f>
        <v>0</v>
      </c>
      <c r="CD72" s="728">
        <f>AB72-[28]T5!AB72</f>
        <v>0</v>
      </c>
      <c r="CE72" s="728">
        <f>AC72-[28]T5!AC72</f>
        <v>0</v>
      </c>
      <c r="CF72" s="728">
        <f>AD72-[28]T5!AD72</f>
        <v>0</v>
      </c>
      <c r="CG72" s="728">
        <f>AE72-[28]T5!AE72</f>
        <v>0</v>
      </c>
      <c r="CH72" s="728">
        <f>AF72-[28]T5!AF72</f>
        <v>0</v>
      </c>
      <c r="CI72" s="728">
        <f>AG72-[28]T5!AG72</f>
        <v>0</v>
      </c>
      <c r="CJ72" s="728">
        <f>AH72-[28]T5!AH72</f>
        <v>0</v>
      </c>
      <c r="CK72" s="728">
        <f>AI72-[28]T5!AI72</f>
        <v>0</v>
      </c>
      <c r="CL72" s="728">
        <f>AJ72-[28]T5!AJ72</f>
        <v>0</v>
      </c>
      <c r="CM72" s="728">
        <f>AK72-[28]T5!AK72</f>
        <v>0</v>
      </c>
      <c r="CN72" s="728">
        <f>AL72-[28]T5!AL72</f>
        <v>0</v>
      </c>
      <c r="CO72" s="728">
        <f>AM72-[28]T5!AM72</f>
        <v>0</v>
      </c>
      <c r="CP72" s="728">
        <f>AN72-[28]T5!AN72</f>
        <v>0</v>
      </c>
      <c r="CQ72" s="728">
        <f>AO72-[28]T5!AO72</f>
        <v>0</v>
      </c>
      <c r="CR72" s="728">
        <f>AP72-[28]T5!AP72</f>
        <v>0</v>
      </c>
      <c r="CS72" s="728">
        <f>AQ72-[28]T5!AQ72</f>
        <v>0</v>
      </c>
      <c r="CT72" s="728">
        <f>AR72-[28]T5!AR72</f>
        <v>0</v>
      </c>
      <c r="CU72" s="728">
        <f>AS72-[28]T5!AS72</f>
        <v>0</v>
      </c>
      <c r="CV72" s="728">
        <f>AT72-[28]T5!AT72</f>
        <v>0</v>
      </c>
      <c r="CW72" s="728">
        <f>AU72-[28]T5!AU72</f>
        <v>0</v>
      </c>
      <c r="CX72" s="728">
        <f>AV72-[28]T5!AV72</f>
        <v>0</v>
      </c>
      <c r="CY72" s="728">
        <f>AW72-[28]T5!AW72</f>
        <v>0</v>
      </c>
      <c r="CZ72" s="728">
        <f>AX72-[28]T5!AX72</f>
        <v>0</v>
      </c>
      <c r="DA72" s="728">
        <f>AY72-[28]T5!AY72</f>
        <v>0</v>
      </c>
      <c r="DB72" s="728">
        <f>AZ72-[28]T5!AZ72</f>
        <v>0</v>
      </c>
      <c r="DC72" s="728">
        <f>BA72-[28]T5!BA72</f>
        <v>0</v>
      </c>
      <c r="DD72" s="728">
        <f>BB72-[28]T5!BB72</f>
        <v>0</v>
      </c>
      <c r="DE72" s="394"/>
      <c r="DF72" s="384"/>
      <c r="DG72" s="271"/>
      <c r="DH72" s="271"/>
      <c r="DI72" s="271"/>
      <c r="DJ72" s="271"/>
      <c r="DK72" s="271"/>
      <c r="DL72" s="271"/>
      <c r="DM72" s="271"/>
      <c r="DN72" s="271"/>
      <c r="DO72" s="271"/>
      <c r="DP72" s="271"/>
      <c r="DQ72" s="271"/>
      <c r="DR72" s="271"/>
      <c r="DS72" s="271"/>
      <c r="DT72" s="271"/>
      <c r="DU72" s="271"/>
      <c r="DV72" s="271"/>
      <c r="DW72" s="271"/>
      <c r="DX72" s="271"/>
      <c r="DY72" s="271"/>
      <c r="DZ72" s="271"/>
      <c r="EA72" s="271"/>
      <c r="EB72" s="271"/>
      <c r="EC72" s="271"/>
      <c r="ED72" s="271"/>
      <c r="EE72" s="271"/>
      <c r="EF72" s="271"/>
      <c r="EG72" s="271"/>
      <c r="EH72" s="271"/>
      <c r="EI72" s="271"/>
      <c r="EJ72" s="271"/>
      <c r="EK72" s="271"/>
      <c r="EL72" s="271"/>
      <c r="EM72" s="271"/>
      <c r="EN72" s="271"/>
      <c r="EO72" s="271"/>
      <c r="EP72" s="271"/>
      <c r="EQ72" s="271"/>
      <c r="ER72" s="271"/>
      <c r="ES72" s="271"/>
      <c r="ET72" s="271"/>
      <c r="EU72" s="271"/>
      <c r="EV72" s="271"/>
      <c r="EW72" s="271"/>
      <c r="EX72" s="271"/>
      <c r="EY72" s="271"/>
      <c r="EZ72" s="271"/>
      <c r="FA72" s="271"/>
      <c r="FB72" s="271"/>
      <c r="FC72" s="271"/>
      <c r="FD72" s="271"/>
      <c r="FE72" s="271"/>
      <c r="FF72" s="271"/>
      <c r="FG72" s="271"/>
      <c r="FH72" s="346"/>
      <c r="FI72" s="346"/>
      <c r="FJ72" s="370"/>
      <c r="FK72" s="370"/>
      <c r="FL72" s="370"/>
      <c r="FM72" s="370"/>
      <c r="FN72" s="370"/>
      <c r="FO72" s="370"/>
      <c r="FP72" s="370"/>
      <c r="FQ72" s="370"/>
      <c r="FR72" s="370"/>
      <c r="FS72" s="273"/>
      <c r="FT72" s="273"/>
      <c r="FV72" s="371"/>
      <c r="FW72" s="273"/>
      <c r="FX72" s="273"/>
    </row>
    <row r="73" spans="1:180" ht="31.5">
      <c r="A73" s="376"/>
      <c r="B73" s="377" t="s">
        <v>98</v>
      </c>
      <c r="C73" s="357" t="s">
        <v>99</v>
      </c>
      <c r="D73" s="378">
        <v>2867750</v>
      </c>
      <c r="E73" s="349">
        <v>0</v>
      </c>
      <c r="F73" s="378">
        <v>2867750</v>
      </c>
      <c r="G73" s="378">
        <v>2867750</v>
      </c>
      <c r="H73" s="378">
        <v>0</v>
      </c>
      <c r="I73" s="349">
        <v>0</v>
      </c>
      <c r="J73" s="378">
        <v>0</v>
      </c>
      <c r="K73" s="378">
        <v>0</v>
      </c>
      <c r="L73" s="378">
        <v>2867750</v>
      </c>
      <c r="M73" s="378">
        <v>2867750</v>
      </c>
      <c r="N73" s="378">
        <v>0</v>
      </c>
      <c r="O73" s="378">
        <v>0</v>
      </c>
      <c r="P73" s="378">
        <v>0</v>
      </c>
      <c r="Q73" s="378">
        <v>0</v>
      </c>
      <c r="R73" s="378">
        <v>2867750</v>
      </c>
      <c r="S73" s="378">
        <v>2867750</v>
      </c>
      <c r="T73" s="378">
        <v>0</v>
      </c>
      <c r="U73" s="349">
        <v>0</v>
      </c>
      <c r="V73" s="378">
        <v>0</v>
      </c>
      <c r="W73" s="378">
        <v>0</v>
      </c>
      <c r="X73" s="378">
        <v>2867750</v>
      </c>
      <c r="Y73" s="378">
        <v>2867750</v>
      </c>
      <c r="Z73" s="378">
        <v>0</v>
      </c>
      <c r="AA73" s="378">
        <v>0</v>
      </c>
      <c r="AB73" s="378">
        <v>0</v>
      </c>
      <c r="AC73" s="378">
        <v>0</v>
      </c>
      <c r="AD73" s="378">
        <v>2867750</v>
      </c>
      <c r="AE73" s="378">
        <v>2867750</v>
      </c>
      <c r="AF73" s="378">
        <v>0</v>
      </c>
      <c r="AG73" s="349">
        <v>-636852</v>
      </c>
      <c r="AH73" s="378">
        <v>-636852</v>
      </c>
      <c r="AI73" s="378">
        <v>0</v>
      </c>
      <c r="AJ73" s="378">
        <v>2230898</v>
      </c>
      <c r="AK73" s="378">
        <v>2230898</v>
      </c>
      <c r="AL73" s="378">
        <v>0</v>
      </c>
      <c r="AM73" s="349">
        <v>0</v>
      </c>
      <c r="AN73" s="378">
        <v>0</v>
      </c>
      <c r="AO73" s="378">
        <v>0</v>
      </c>
      <c r="AP73" s="378">
        <v>2230898</v>
      </c>
      <c r="AQ73" s="378">
        <v>2230898</v>
      </c>
      <c r="AR73" s="378">
        <v>0</v>
      </c>
      <c r="AS73" s="349">
        <v>-1192048</v>
      </c>
      <c r="AT73" s="378">
        <v>-1192048</v>
      </c>
      <c r="AU73" s="378">
        <v>0</v>
      </c>
      <c r="AV73" s="378">
        <v>1038850</v>
      </c>
      <c r="AW73" s="378">
        <v>1038850</v>
      </c>
      <c r="AX73" s="378">
        <v>0</v>
      </c>
      <c r="AY73" s="349">
        <v>0</v>
      </c>
      <c r="AZ73" s="378">
        <v>0</v>
      </c>
      <c r="BA73" s="378">
        <v>0</v>
      </c>
      <c r="BB73" s="378">
        <v>1038850</v>
      </c>
      <c r="BC73" s="378">
        <v>1038850</v>
      </c>
      <c r="BD73" s="378">
        <v>0</v>
      </c>
      <c r="BE73" s="378"/>
      <c r="BF73" s="728">
        <f>D73-[28]T5!D73</f>
        <v>0</v>
      </c>
      <c r="BG73" s="728">
        <f>E73-[28]T5!E73</f>
        <v>0</v>
      </c>
      <c r="BH73" s="728">
        <f>F73-[28]T5!F73</f>
        <v>0</v>
      </c>
      <c r="BI73" s="728">
        <f>G73-[28]T5!G73</f>
        <v>0</v>
      </c>
      <c r="BJ73" s="728">
        <f>H73-[28]T5!H73</f>
        <v>0</v>
      </c>
      <c r="BK73" s="728">
        <f>I73-[28]T5!I73</f>
        <v>0</v>
      </c>
      <c r="BL73" s="728">
        <f>J73-[28]T5!J73</f>
        <v>0</v>
      </c>
      <c r="BM73" s="728">
        <f>K73-[28]T5!K73</f>
        <v>0</v>
      </c>
      <c r="BN73" s="728">
        <f>L73-[28]T5!L73</f>
        <v>0</v>
      </c>
      <c r="BO73" s="728">
        <f>M73-[28]T5!M73</f>
        <v>0</v>
      </c>
      <c r="BP73" s="728">
        <f>N73-[28]T5!N73</f>
        <v>0</v>
      </c>
      <c r="BQ73" s="728">
        <f>O73-[28]T5!O73</f>
        <v>0</v>
      </c>
      <c r="BR73" s="728">
        <f>P73-[28]T5!P73</f>
        <v>0</v>
      </c>
      <c r="BS73" s="728">
        <f>Q73-[28]T5!Q73</f>
        <v>0</v>
      </c>
      <c r="BT73" s="728">
        <f>R73-[28]T5!R73</f>
        <v>0</v>
      </c>
      <c r="BU73" s="728">
        <f>S73-[28]T5!S73</f>
        <v>0</v>
      </c>
      <c r="BV73" s="728">
        <f>T73-[28]T5!T73</f>
        <v>0</v>
      </c>
      <c r="BW73" s="728">
        <f>U73-[28]T5!U73</f>
        <v>0</v>
      </c>
      <c r="BX73" s="728">
        <f>V73-[28]T5!V73</f>
        <v>0</v>
      </c>
      <c r="BY73" s="728">
        <f>W73-[28]T5!W73</f>
        <v>0</v>
      </c>
      <c r="BZ73" s="728">
        <f>X73-[28]T5!X73</f>
        <v>0</v>
      </c>
      <c r="CA73" s="728">
        <f>Y73-[28]T5!Y73</f>
        <v>0</v>
      </c>
      <c r="CB73" s="728">
        <f>Z73-[28]T5!Z73</f>
        <v>0</v>
      </c>
      <c r="CC73" s="728">
        <f>AA73-[28]T5!AA73</f>
        <v>0</v>
      </c>
      <c r="CD73" s="728">
        <f>AB73-[28]T5!AB73</f>
        <v>0</v>
      </c>
      <c r="CE73" s="728">
        <f>AC73-[28]T5!AC73</f>
        <v>0</v>
      </c>
      <c r="CF73" s="728">
        <f>AD73-[28]T5!AD73</f>
        <v>0</v>
      </c>
      <c r="CG73" s="728">
        <f>AE73-[28]T5!AE73</f>
        <v>0</v>
      </c>
      <c r="CH73" s="728">
        <f>AF73-[28]T5!AF73</f>
        <v>0</v>
      </c>
      <c r="CI73" s="728">
        <f>AG73-[28]T5!AG73</f>
        <v>0</v>
      </c>
      <c r="CJ73" s="728">
        <f>AH73-[28]T5!AH73</f>
        <v>0</v>
      </c>
      <c r="CK73" s="728">
        <f>AI73-[28]T5!AI73</f>
        <v>0</v>
      </c>
      <c r="CL73" s="728">
        <f>AJ73-[28]T5!AJ73</f>
        <v>0</v>
      </c>
      <c r="CM73" s="728">
        <f>AK73-[28]T5!AK73</f>
        <v>0</v>
      </c>
      <c r="CN73" s="728">
        <f>AL73-[28]T5!AL73</f>
        <v>0</v>
      </c>
      <c r="CO73" s="728">
        <f>AM73-[28]T5!AM73</f>
        <v>0</v>
      </c>
      <c r="CP73" s="728">
        <f>AN73-[28]T5!AN73</f>
        <v>0</v>
      </c>
      <c r="CQ73" s="728">
        <f>AO73-[28]T5!AO73</f>
        <v>0</v>
      </c>
      <c r="CR73" s="728">
        <f>AP73-[28]T5!AP73</f>
        <v>0</v>
      </c>
      <c r="CS73" s="728">
        <f>AQ73-[28]T5!AQ73</f>
        <v>0</v>
      </c>
      <c r="CT73" s="728">
        <f>AR73-[28]T5!AR73</f>
        <v>0</v>
      </c>
      <c r="CU73" s="728">
        <f>AS73-[28]T5!AS73</f>
        <v>0</v>
      </c>
      <c r="CV73" s="728">
        <f>AT73-[28]T5!AT73</f>
        <v>0</v>
      </c>
      <c r="CW73" s="728">
        <f>AU73-[28]T5!AU73</f>
        <v>0</v>
      </c>
      <c r="CX73" s="728">
        <f>AV73-[28]T5!AV73</f>
        <v>0</v>
      </c>
      <c r="CY73" s="728">
        <f>AW73-[28]T5!AW73</f>
        <v>0</v>
      </c>
      <c r="CZ73" s="728">
        <f>AX73-[28]T5!AX73</f>
        <v>0</v>
      </c>
      <c r="DA73" s="728">
        <f>AY73-[28]T5!AY73</f>
        <v>0</v>
      </c>
      <c r="DB73" s="728">
        <f>AZ73-[28]T5!AZ73</f>
        <v>0</v>
      </c>
      <c r="DC73" s="728">
        <f>BA73-[28]T5!BA73</f>
        <v>0</v>
      </c>
      <c r="DD73" s="728">
        <f>BB73-[28]T5!BB73</f>
        <v>0</v>
      </c>
      <c r="DE73" s="394"/>
      <c r="DF73" s="384"/>
      <c r="DG73" s="271"/>
      <c r="DH73" s="271"/>
      <c r="DI73" s="271"/>
      <c r="DJ73" s="271"/>
      <c r="DK73" s="271"/>
      <c r="DL73" s="271"/>
      <c r="DM73" s="271"/>
      <c r="DN73" s="271"/>
      <c r="DO73" s="271"/>
      <c r="DP73" s="271"/>
      <c r="DQ73" s="271"/>
      <c r="DR73" s="271"/>
      <c r="DS73" s="271"/>
      <c r="DT73" s="271"/>
      <c r="DU73" s="271"/>
      <c r="DV73" s="271"/>
      <c r="DW73" s="271"/>
      <c r="DX73" s="271"/>
      <c r="DY73" s="271"/>
      <c r="DZ73" s="271"/>
      <c r="EA73" s="271"/>
      <c r="EB73" s="271"/>
      <c r="EC73" s="271"/>
      <c r="ED73" s="271"/>
      <c r="EE73" s="271"/>
      <c r="EF73" s="271"/>
      <c r="EG73" s="271"/>
      <c r="EH73" s="271"/>
      <c r="EI73" s="271"/>
      <c r="EJ73" s="271"/>
      <c r="EK73" s="271"/>
      <c r="EL73" s="271"/>
      <c r="EM73" s="271"/>
      <c r="EN73" s="271"/>
      <c r="EO73" s="271"/>
      <c r="EP73" s="271"/>
      <c r="EQ73" s="271"/>
      <c r="ER73" s="271"/>
      <c r="ES73" s="271"/>
      <c r="ET73" s="271"/>
      <c r="EU73" s="271"/>
      <c r="EV73" s="271"/>
      <c r="EW73" s="271"/>
      <c r="EX73" s="271"/>
      <c r="EY73" s="271"/>
      <c r="EZ73" s="271"/>
      <c r="FA73" s="271"/>
      <c r="FB73" s="271"/>
      <c r="FC73" s="271"/>
      <c r="FD73" s="271"/>
      <c r="FE73" s="271"/>
      <c r="FF73" s="271"/>
      <c r="FG73" s="271"/>
      <c r="FH73" s="346"/>
      <c r="FI73" s="346"/>
      <c r="FJ73" s="370"/>
      <c r="FK73" s="370"/>
      <c r="FL73" s="370"/>
      <c r="FM73" s="370"/>
      <c r="FN73" s="370"/>
      <c r="FO73" s="370"/>
      <c r="FP73" s="370"/>
      <c r="FQ73" s="370"/>
      <c r="FR73" s="370"/>
      <c r="FS73" s="273"/>
      <c r="FT73" s="273"/>
      <c r="FV73" s="371"/>
      <c r="FW73" s="273"/>
      <c r="FX73" s="273"/>
    </row>
    <row r="74" spans="1:180">
      <c r="A74" s="391"/>
      <c r="B74" s="381" t="s">
        <v>100</v>
      </c>
      <c r="C74" s="291" t="s">
        <v>101</v>
      </c>
      <c r="D74" s="301">
        <v>1650000</v>
      </c>
      <c r="E74" s="293">
        <v>0</v>
      </c>
      <c r="F74" s="292">
        <v>1650000</v>
      </c>
      <c r="G74" s="294">
        <v>1650000</v>
      </c>
      <c r="H74" s="295"/>
      <c r="I74" s="296">
        <v>0</v>
      </c>
      <c r="J74" s="382"/>
      <c r="K74" s="383"/>
      <c r="L74" s="301">
        <v>1650000</v>
      </c>
      <c r="M74" s="294">
        <v>1650000</v>
      </c>
      <c r="N74" s="295">
        <v>0</v>
      </c>
      <c r="O74" s="301">
        <v>0</v>
      </c>
      <c r="P74" s="382"/>
      <c r="Q74" s="383"/>
      <c r="R74" s="301">
        <v>1650000</v>
      </c>
      <c r="S74" s="294">
        <v>1650000</v>
      </c>
      <c r="T74" s="295">
        <v>0</v>
      </c>
      <c r="U74" s="296">
        <v>0</v>
      </c>
      <c r="V74" s="382"/>
      <c r="W74" s="383"/>
      <c r="X74" s="301">
        <v>1650000</v>
      </c>
      <c r="Y74" s="294">
        <v>1650000</v>
      </c>
      <c r="Z74" s="295">
        <v>0</v>
      </c>
      <c r="AA74" s="301">
        <v>0</v>
      </c>
      <c r="AB74" s="382"/>
      <c r="AC74" s="383"/>
      <c r="AD74" s="301">
        <v>1650000</v>
      </c>
      <c r="AE74" s="294">
        <v>1650000</v>
      </c>
      <c r="AF74" s="295">
        <v>0</v>
      </c>
      <c r="AG74" s="296">
        <v>-150000</v>
      </c>
      <c r="AH74" s="382">
        <v>-150000</v>
      </c>
      <c r="AI74" s="383"/>
      <c r="AJ74" s="301">
        <v>1500000</v>
      </c>
      <c r="AK74" s="294">
        <v>1500000</v>
      </c>
      <c r="AL74" s="295">
        <v>0</v>
      </c>
      <c r="AM74" s="296">
        <v>0</v>
      </c>
      <c r="AN74" s="382"/>
      <c r="AO74" s="383"/>
      <c r="AP74" s="301">
        <v>1500000</v>
      </c>
      <c r="AQ74" s="294">
        <v>1500000</v>
      </c>
      <c r="AR74" s="295">
        <v>0</v>
      </c>
      <c r="AS74" s="296">
        <v>-610500</v>
      </c>
      <c r="AT74" s="382">
        <v>-610500</v>
      </c>
      <c r="AU74" s="383"/>
      <c r="AV74" s="301">
        <v>889500</v>
      </c>
      <c r="AW74" s="294">
        <v>889500</v>
      </c>
      <c r="AX74" s="295">
        <v>0</v>
      </c>
      <c r="AY74" s="392">
        <v>0</v>
      </c>
      <c r="AZ74" s="301"/>
      <c r="BA74" s="301"/>
      <c r="BB74" s="301">
        <v>889500</v>
      </c>
      <c r="BC74" s="301">
        <v>889500</v>
      </c>
      <c r="BD74" s="301">
        <v>0</v>
      </c>
      <c r="BE74" s="301"/>
      <c r="BF74" s="728">
        <f>D74-[28]T5!D74</f>
        <v>0</v>
      </c>
      <c r="BG74" s="728">
        <f>E74-[28]T5!E74</f>
        <v>0</v>
      </c>
      <c r="BH74" s="728">
        <f>F74-[28]T5!F74</f>
        <v>0</v>
      </c>
      <c r="BI74" s="728">
        <f>G74-[28]T5!G74</f>
        <v>0</v>
      </c>
      <c r="BJ74" s="728">
        <f>H74-[28]T5!H74</f>
        <v>0</v>
      </c>
      <c r="BK74" s="728">
        <f>I74-[28]T5!I74</f>
        <v>0</v>
      </c>
      <c r="BL74" s="728">
        <f>J74-[28]T5!J74</f>
        <v>0</v>
      </c>
      <c r="BM74" s="728">
        <f>K74-[28]T5!K74</f>
        <v>0</v>
      </c>
      <c r="BN74" s="728">
        <f>L74-[28]T5!L74</f>
        <v>0</v>
      </c>
      <c r="BO74" s="728">
        <f>M74-[28]T5!M74</f>
        <v>0</v>
      </c>
      <c r="BP74" s="728">
        <f>N74-[28]T5!N74</f>
        <v>0</v>
      </c>
      <c r="BQ74" s="728">
        <f>O74-[28]T5!O74</f>
        <v>0</v>
      </c>
      <c r="BR74" s="728">
        <f>P74-[28]T5!P74</f>
        <v>0</v>
      </c>
      <c r="BS74" s="728">
        <f>Q74-[28]T5!Q74</f>
        <v>0</v>
      </c>
      <c r="BT74" s="728">
        <f>R74-[28]T5!R74</f>
        <v>0</v>
      </c>
      <c r="BU74" s="728">
        <f>S74-[28]T5!S74</f>
        <v>0</v>
      </c>
      <c r="BV74" s="728">
        <f>T74-[28]T5!T74</f>
        <v>0</v>
      </c>
      <c r="BW74" s="728">
        <f>U74-[28]T5!U74</f>
        <v>0</v>
      </c>
      <c r="BX74" s="728">
        <f>V74-[28]T5!V74</f>
        <v>0</v>
      </c>
      <c r="BY74" s="728">
        <f>W74-[28]T5!W74</f>
        <v>0</v>
      </c>
      <c r="BZ74" s="728">
        <f>X74-[28]T5!X74</f>
        <v>0</v>
      </c>
      <c r="CA74" s="728">
        <f>Y74-[28]T5!Y74</f>
        <v>0</v>
      </c>
      <c r="CB74" s="728">
        <f>Z74-[28]T5!Z74</f>
        <v>0</v>
      </c>
      <c r="CC74" s="728">
        <f>AA74-[28]T5!AA74</f>
        <v>0</v>
      </c>
      <c r="CD74" s="728">
        <f>AB74-[28]T5!AB74</f>
        <v>0</v>
      </c>
      <c r="CE74" s="728">
        <f>AC74-[28]T5!AC74</f>
        <v>0</v>
      </c>
      <c r="CF74" s="728">
        <f>AD74-[28]T5!AD74</f>
        <v>0</v>
      </c>
      <c r="CG74" s="728">
        <f>AE74-[28]T5!AE74</f>
        <v>0</v>
      </c>
      <c r="CH74" s="728">
        <f>AF74-[28]T5!AF74</f>
        <v>0</v>
      </c>
      <c r="CI74" s="728">
        <f>AG74-[28]T5!AG74</f>
        <v>0</v>
      </c>
      <c r="CJ74" s="728">
        <f>AH74-[28]T5!AH74</f>
        <v>0</v>
      </c>
      <c r="CK74" s="728">
        <f>AI74-[28]T5!AI74</f>
        <v>0</v>
      </c>
      <c r="CL74" s="728">
        <f>AJ74-[28]T5!AJ74</f>
        <v>0</v>
      </c>
      <c r="CM74" s="728">
        <f>AK74-[28]T5!AK74</f>
        <v>0</v>
      </c>
      <c r="CN74" s="728">
        <f>AL74-[28]T5!AL74</f>
        <v>0</v>
      </c>
      <c r="CO74" s="728">
        <f>AM74-[28]T5!AM74</f>
        <v>0</v>
      </c>
      <c r="CP74" s="728">
        <f>AN74-[28]T5!AN74</f>
        <v>0</v>
      </c>
      <c r="CQ74" s="728">
        <f>AO74-[28]T5!AO74</f>
        <v>0</v>
      </c>
      <c r="CR74" s="728">
        <f>AP74-[28]T5!AP74</f>
        <v>0</v>
      </c>
      <c r="CS74" s="728">
        <f>AQ74-[28]T5!AQ74</f>
        <v>0</v>
      </c>
      <c r="CT74" s="728">
        <f>AR74-[28]T5!AR74</f>
        <v>0</v>
      </c>
      <c r="CU74" s="728">
        <f>AS74-[28]T5!AS74</f>
        <v>0</v>
      </c>
      <c r="CV74" s="728">
        <f>AT74-[28]T5!AT74</f>
        <v>0</v>
      </c>
      <c r="CW74" s="728">
        <f>AU74-[28]T5!AU74</f>
        <v>0</v>
      </c>
      <c r="CX74" s="728">
        <f>AV74-[28]T5!AV74</f>
        <v>0</v>
      </c>
      <c r="CY74" s="728">
        <f>AW74-[28]T5!AW74</f>
        <v>0</v>
      </c>
      <c r="CZ74" s="728">
        <f>AX74-[28]T5!AX74</f>
        <v>0</v>
      </c>
      <c r="DA74" s="728">
        <f>AY74-[28]T5!AY74</f>
        <v>0</v>
      </c>
      <c r="DB74" s="728">
        <f>AZ74-[28]T5!AZ74</f>
        <v>0</v>
      </c>
      <c r="DC74" s="728">
        <f>BA74-[28]T5!BA74</f>
        <v>0</v>
      </c>
      <c r="DD74" s="728">
        <f>BB74-[28]T5!BB74</f>
        <v>0</v>
      </c>
      <c r="DE74" s="398"/>
      <c r="DF74" s="385"/>
      <c r="DG74" s="271"/>
      <c r="DH74" s="271"/>
      <c r="DI74" s="271"/>
      <c r="DJ74" s="271"/>
      <c r="DK74" s="271"/>
      <c r="DL74" s="271"/>
      <c r="DM74" s="271"/>
      <c r="DN74" s="271"/>
      <c r="DO74" s="271"/>
      <c r="DP74" s="271"/>
      <c r="DQ74" s="271"/>
      <c r="DR74" s="271"/>
      <c r="DS74" s="271"/>
      <c r="DT74" s="271"/>
      <c r="DU74" s="271"/>
      <c r="DV74" s="271"/>
      <c r="DW74" s="271"/>
      <c r="DX74" s="271"/>
      <c r="DY74" s="271"/>
      <c r="DZ74" s="271"/>
      <c r="EA74" s="271"/>
      <c r="EB74" s="271"/>
      <c r="EC74" s="271"/>
      <c r="ED74" s="271"/>
      <c r="EE74" s="271"/>
      <c r="EF74" s="271"/>
      <c r="EG74" s="271"/>
      <c r="EH74" s="271"/>
      <c r="EI74" s="271"/>
      <c r="EJ74" s="271"/>
      <c r="EK74" s="271"/>
      <c r="EL74" s="271"/>
      <c r="EM74" s="271"/>
      <c r="EN74" s="271"/>
      <c r="EO74" s="271"/>
      <c r="EP74" s="271"/>
      <c r="EQ74" s="271"/>
      <c r="ER74" s="271"/>
      <c r="ES74" s="271"/>
      <c r="ET74" s="271"/>
      <c r="EU74" s="271"/>
      <c r="EV74" s="271"/>
      <c r="EW74" s="271"/>
      <c r="EX74" s="271"/>
      <c r="EY74" s="271"/>
      <c r="EZ74" s="271"/>
      <c r="FA74" s="271"/>
      <c r="FB74" s="271"/>
      <c r="FC74" s="271"/>
      <c r="FD74" s="271"/>
      <c r="FE74" s="271"/>
      <c r="FF74" s="271"/>
      <c r="FG74" s="271"/>
      <c r="FH74" s="301"/>
      <c r="FI74" s="346"/>
      <c r="FJ74" s="370"/>
      <c r="FK74" s="370"/>
      <c r="FL74" s="370"/>
      <c r="FM74" s="370"/>
      <c r="FN74" s="370"/>
      <c r="FO74" s="370"/>
      <c r="FP74" s="370"/>
      <c r="FQ74" s="370"/>
      <c r="FR74" s="370"/>
      <c r="FS74" s="273"/>
      <c r="FT74" s="273"/>
      <c r="FV74" s="371"/>
      <c r="FW74" s="273"/>
      <c r="FX74" s="273"/>
    </row>
    <row r="75" spans="1:180">
      <c r="A75" s="391"/>
      <c r="B75" s="381" t="s">
        <v>102</v>
      </c>
      <c r="C75" s="291" t="s">
        <v>103</v>
      </c>
      <c r="D75" s="301">
        <v>0</v>
      </c>
      <c r="E75" s="293">
        <v>0</v>
      </c>
      <c r="F75" s="292">
        <v>0</v>
      </c>
      <c r="G75" s="294">
        <v>0</v>
      </c>
      <c r="H75" s="295"/>
      <c r="I75" s="296">
        <v>0</v>
      </c>
      <c r="J75" s="382"/>
      <c r="K75" s="383"/>
      <c r="L75" s="301">
        <v>0</v>
      </c>
      <c r="M75" s="294">
        <v>0</v>
      </c>
      <c r="N75" s="295">
        <v>0</v>
      </c>
      <c r="O75" s="301">
        <v>0</v>
      </c>
      <c r="P75" s="382"/>
      <c r="Q75" s="383"/>
      <c r="R75" s="301">
        <v>0</v>
      </c>
      <c r="S75" s="294">
        <v>0</v>
      </c>
      <c r="T75" s="295">
        <v>0</v>
      </c>
      <c r="U75" s="296">
        <v>0</v>
      </c>
      <c r="V75" s="382"/>
      <c r="W75" s="383"/>
      <c r="X75" s="301">
        <v>0</v>
      </c>
      <c r="Y75" s="294">
        <v>0</v>
      </c>
      <c r="Z75" s="295">
        <v>0</v>
      </c>
      <c r="AA75" s="301">
        <v>0</v>
      </c>
      <c r="AB75" s="382"/>
      <c r="AC75" s="383"/>
      <c r="AD75" s="301">
        <v>0</v>
      </c>
      <c r="AE75" s="294">
        <v>0</v>
      </c>
      <c r="AF75" s="295">
        <v>0</v>
      </c>
      <c r="AG75" s="296">
        <v>0</v>
      </c>
      <c r="AH75" s="382">
        <v>0</v>
      </c>
      <c r="AI75" s="383"/>
      <c r="AJ75" s="301">
        <v>0</v>
      </c>
      <c r="AK75" s="294">
        <v>0</v>
      </c>
      <c r="AL75" s="295">
        <v>0</v>
      </c>
      <c r="AM75" s="296">
        <v>0</v>
      </c>
      <c r="AN75" s="382"/>
      <c r="AO75" s="383"/>
      <c r="AP75" s="301">
        <v>0</v>
      </c>
      <c r="AQ75" s="294">
        <v>0</v>
      </c>
      <c r="AR75" s="295">
        <v>0</v>
      </c>
      <c r="AS75" s="296">
        <v>0</v>
      </c>
      <c r="AT75" s="382">
        <v>0</v>
      </c>
      <c r="AU75" s="383"/>
      <c r="AV75" s="301">
        <v>0</v>
      </c>
      <c r="AW75" s="294">
        <v>0</v>
      </c>
      <c r="AX75" s="295">
        <v>0</v>
      </c>
      <c r="AY75" s="392">
        <v>0</v>
      </c>
      <c r="AZ75" s="301"/>
      <c r="BA75" s="301"/>
      <c r="BB75" s="301">
        <v>0</v>
      </c>
      <c r="BC75" s="301">
        <v>0</v>
      </c>
      <c r="BD75" s="301">
        <v>0</v>
      </c>
      <c r="BE75" s="301"/>
      <c r="BF75" s="728">
        <f>D75-[28]T5!D75</f>
        <v>0</v>
      </c>
      <c r="BG75" s="728">
        <f>E75-[28]T5!E75</f>
        <v>0</v>
      </c>
      <c r="BH75" s="728">
        <f>F75-[28]T5!F75</f>
        <v>0</v>
      </c>
      <c r="BI75" s="728">
        <f>G75-[28]T5!G75</f>
        <v>0</v>
      </c>
      <c r="BJ75" s="728">
        <f>H75-[28]T5!H75</f>
        <v>0</v>
      </c>
      <c r="BK75" s="728">
        <f>I75-[28]T5!I75</f>
        <v>0</v>
      </c>
      <c r="BL75" s="728">
        <f>J75-[28]T5!J75</f>
        <v>0</v>
      </c>
      <c r="BM75" s="728">
        <f>K75-[28]T5!K75</f>
        <v>0</v>
      </c>
      <c r="BN75" s="728">
        <f>L75-[28]T5!L75</f>
        <v>0</v>
      </c>
      <c r="BO75" s="728">
        <f>M75-[28]T5!M75</f>
        <v>0</v>
      </c>
      <c r="BP75" s="728">
        <f>N75-[28]T5!N75</f>
        <v>0</v>
      </c>
      <c r="BQ75" s="728">
        <f>O75-[28]T5!O75</f>
        <v>0</v>
      </c>
      <c r="BR75" s="728">
        <f>P75-[28]T5!P75</f>
        <v>0</v>
      </c>
      <c r="BS75" s="728">
        <f>Q75-[28]T5!Q75</f>
        <v>0</v>
      </c>
      <c r="BT75" s="728">
        <f>R75-[28]T5!R75</f>
        <v>0</v>
      </c>
      <c r="BU75" s="728">
        <f>S75-[28]T5!S75</f>
        <v>0</v>
      </c>
      <c r="BV75" s="728">
        <f>T75-[28]T5!T75</f>
        <v>0</v>
      </c>
      <c r="BW75" s="728">
        <f>U75-[28]T5!U75</f>
        <v>0</v>
      </c>
      <c r="BX75" s="728">
        <f>V75-[28]T5!V75</f>
        <v>0</v>
      </c>
      <c r="BY75" s="728">
        <f>W75-[28]T5!W75</f>
        <v>0</v>
      </c>
      <c r="BZ75" s="728">
        <f>X75-[28]T5!X75</f>
        <v>0</v>
      </c>
      <c r="CA75" s="728">
        <f>Y75-[28]T5!Y75</f>
        <v>0</v>
      </c>
      <c r="CB75" s="728">
        <f>Z75-[28]T5!Z75</f>
        <v>0</v>
      </c>
      <c r="CC75" s="728">
        <f>AA75-[28]T5!AA75</f>
        <v>0</v>
      </c>
      <c r="CD75" s="728">
        <f>AB75-[28]T5!AB75</f>
        <v>0</v>
      </c>
      <c r="CE75" s="728">
        <f>AC75-[28]T5!AC75</f>
        <v>0</v>
      </c>
      <c r="CF75" s="728">
        <f>AD75-[28]T5!AD75</f>
        <v>0</v>
      </c>
      <c r="CG75" s="728">
        <f>AE75-[28]T5!AE75</f>
        <v>0</v>
      </c>
      <c r="CH75" s="728">
        <f>AF75-[28]T5!AF75</f>
        <v>0</v>
      </c>
      <c r="CI75" s="728">
        <f>AG75-[28]T5!AG75</f>
        <v>0</v>
      </c>
      <c r="CJ75" s="728">
        <f>AH75-[28]T5!AH75</f>
        <v>0</v>
      </c>
      <c r="CK75" s="728">
        <f>AI75-[28]T5!AI75</f>
        <v>0</v>
      </c>
      <c r="CL75" s="728">
        <f>AJ75-[28]T5!AJ75</f>
        <v>0</v>
      </c>
      <c r="CM75" s="728">
        <f>AK75-[28]T5!AK75</f>
        <v>0</v>
      </c>
      <c r="CN75" s="728">
        <f>AL75-[28]T5!AL75</f>
        <v>0</v>
      </c>
      <c r="CO75" s="728">
        <f>AM75-[28]T5!AM75</f>
        <v>0</v>
      </c>
      <c r="CP75" s="728">
        <f>AN75-[28]T5!AN75</f>
        <v>0</v>
      </c>
      <c r="CQ75" s="728">
        <f>AO75-[28]T5!AO75</f>
        <v>0</v>
      </c>
      <c r="CR75" s="728">
        <f>AP75-[28]T5!AP75</f>
        <v>0</v>
      </c>
      <c r="CS75" s="728">
        <f>AQ75-[28]T5!AQ75</f>
        <v>0</v>
      </c>
      <c r="CT75" s="728">
        <f>AR75-[28]T5!AR75</f>
        <v>0</v>
      </c>
      <c r="CU75" s="728">
        <f>AS75-[28]T5!AS75</f>
        <v>0</v>
      </c>
      <c r="CV75" s="728">
        <f>AT75-[28]T5!AT75</f>
        <v>0</v>
      </c>
      <c r="CW75" s="728">
        <f>AU75-[28]T5!AU75</f>
        <v>0</v>
      </c>
      <c r="CX75" s="728">
        <f>AV75-[28]T5!AV75</f>
        <v>0</v>
      </c>
      <c r="CY75" s="728">
        <f>AW75-[28]T5!AW75</f>
        <v>0</v>
      </c>
      <c r="CZ75" s="728">
        <f>AX75-[28]T5!AX75</f>
        <v>0</v>
      </c>
      <c r="DA75" s="728">
        <f>AY75-[28]T5!AY75</f>
        <v>0</v>
      </c>
      <c r="DB75" s="728">
        <f>AZ75-[28]T5!AZ75</f>
        <v>0</v>
      </c>
      <c r="DC75" s="728">
        <f>BA75-[28]T5!BA75</f>
        <v>0</v>
      </c>
      <c r="DD75" s="728">
        <f>BB75-[28]T5!BB75</f>
        <v>0</v>
      </c>
      <c r="DE75" s="398"/>
      <c r="DF75" s="385"/>
      <c r="DG75" s="271"/>
      <c r="DH75" s="271"/>
      <c r="DI75" s="271"/>
      <c r="DJ75" s="271"/>
      <c r="DK75" s="271"/>
      <c r="DL75" s="271"/>
      <c r="DM75" s="271"/>
      <c r="DN75" s="271"/>
      <c r="DO75" s="271"/>
      <c r="DP75" s="271"/>
      <c r="DQ75" s="271"/>
      <c r="DR75" s="271"/>
      <c r="DS75" s="271"/>
      <c r="DT75" s="271"/>
      <c r="DU75" s="271"/>
      <c r="DV75" s="271"/>
      <c r="DW75" s="271"/>
      <c r="DX75" s="271"/>
      <c r="DY75" s="271"/>
      <c r="DZ75" s="271"/>
      <c r="EA75" s="271"/>
      <c r="EB75" s="271"/>
      <c r="EC75" s="271"/>
      <c r="ED75" s="271"/>
      <c r="EE75" s="271"/>
      <c r="EF75" s="271"/>
      <c r="EG75" s="271"/>
      <c r="EH75" s="271"/>
      <c r="EI75" s="271"/>
      <c r="EJ75" s="271"/>
      <c r="EK75" s="271"/>
      <c r="EL75" s="271"/>
      <c r="EM75" s="271"/>
      <c r="EN75" s="271"/>
      <c r="EO75" s="271"/>
      <c r="EP75" s="271"/>
      <c r="EQ75" s="271"/>
      <c r="ER75" s="271"/>
      <c r="ES75" s="271"/>
      <c r="ET75" s="271"/>
      <c r="EU75" s="271"/>
      <c r="EV75" s="271"/>
      <c r="EW75" s="271"/>
      <c r="EX75" s="271"/>
      <c r="EY75" s="271"/>
      <c r="EZ75" s="271"/>
      <c r="FA75" s="271"/>
      <c r="FB75" s="271"/>
      <c r="FC75" s="271"/>
      <c r="FD75" s="271"/>
      <c r="FE75" s="271"/>
      <c r="FF75" s="271"/>
      <c r="FG75" s="271"/>
      <c r="FH75" s="301"/>
      <c r="FI75" s="346"/>
      <c r="FJ75" s="370"/>
      <c r="FK75" s="370"/>
      <c r="FL75" s="370"/>
      <c r="FM75" s="370"/>
      <c r="FN75" s="370"/>
      <c r="FO75" s="370"/>
      <c r="FP75" s="370"/>
      <c r="FQ75" s="370"/>
      <c r="FR75" s="370"/>
      <c r="FS75" s="273"/>
      <c r="FT75" s="273"/>
      <c r="FV75" s="371"/>
      <c r="FW75" s="273"/>
      <c r="FX75" s="273"/>
    </row>
    <row r="76" spans="1:180" ht="31.5">
      <c r="A76" s="391"/>
      <c r="B76" s="381" t="s">
        <v>104</v>
      </c>
      <c r="C76" s="291" t="s">
        <v>105</v>
      </c>
      <c r="D76" s="301">
        <v>897750</v>
      </c>
      <c r="E76" s="293">
        <v>0</v>
      </c>
      <c r="F76" s="292">
        <v>897750</v>
      </c>
      <c r="G76" s="294">
        <v>897750</v>
      </c>
      <c r="H76" s="295"/>
      <c r="I76" s="296">
        <v>0</v>
      </c>
      <c r="J76" s="382"/>
      <c r="K76" s="383"/>
      <c r="L76" s="301">
        <v>897750</v>
      </c>
      <c r="M76" s="294">
        <v>897750</v>
      </c>
      <c r="N76" s="295">
        <v>0</v>
      </c>
      <c r="O76" s="301">
        <v>0</v>
      </c>
      <c r="P76" s="382"/>
      <c r="Q76" s="383"/>
      <c r="R76" s="301">
        <v>897750</v>
      </c>
      <c r="S76" s="294">
        <v>897750</v>
      </c>
      <c r="T76" s="295">
        <v>0</v>
      </c>
      <c r="U76" s="296">
        <v>0</v>
      </c>
      <c r="V76" s="382"/>
      <c r="W76" s="383"/>
      <c r="X76" s="301">
        <v>897750</v>
      </c>
      <c r="Y76" s="294">
        <v>897750</v>
      </c>
      <c r="Z76" s="295">
        <v>0</v>
      </c>
      <c r="AA76" s="301">
        <v>0</v>
      </c>
      <c r="AB76" s="382"/>
      <c r="AC76" s="383"/>
      <c r="AD76" s="301">
        <v>897750</v>
      </c>
      <c r="AE76" s="294">
        <v>897750</v>
      </c>
      <c r="AF76" s="295">
        <v>0</v>
      </c>
      <c r="AG76" s="296">
        <v>-486852</v>
      </c>
      <c r="AH76" s="382">
        <v>-486852</v>
      </c>
      <c r="AI76" s="383"/>
      <c r="AJ76" s="301">
        <v>410898</v>
      </c>
      <c r="AK76" s="294">
        <v>410898</v>
      </c>
      <c r="AL76" s="295">
        <v>0</v>
      </c>
      <c r="AM76" s="296">
        <v>0</v>
      </c>
      <c r="AN76" s="382"/>
      <c r="AO76" s="383"/>
      <c r="AP76" s="301">
        <v>410898</v>
      </c>
      <c r="AQ76" s="294">
        <v>410898</v>
      </c>
      <c r="AR76" s="295">
        <v>0</v>
      </c>
      <c r="AS76" s="296">
        <v>-267948</v>
      </c>
      <c r="AT76" s="382">
        <v>-267948</v>
      </c>
      <c r="AU76" s="383"/>
      <c r="AV76" s="301">
        <v>142950</v>
      </c>
      <c r="AW76" s="294">
        <v>142950</v>
      </c>
      <c r="AX76" s="295">
        <v>0</v>
      </c>
      <c r="AY76" s="392">
        <v>0</v>
      </c>
      <c r="AZ76" s="301"/>
      <c r="BA76" s="301"/>
      <c r="BB76" s="301">
        <v>142950</v>
      </c>
      <c r="BC76" s="301">
        <v>142950</v>
      </c>
      <c r="BD76" s="301">
        <v>0</v>
      </c>
      <c r="BE76" s="301"/>
      <c r="BF76" s="728">
        <f>D76-[28]T5!D76</f>
        <v>0</v>
      </c>
      <c r="BG76" s="728">
        <f>E76-[28]T5!E76</f>
        <v>0</v>
      </c>
      <c r="BH76" s="728">
        <f>F76-[28]T5!F76</f>
        <v>0</v>
      </c>
      <c r="BI76" s="728">
        <f>G76-[28]T5!G76</f>
        <v>0</v>
      </c>
      <c r="BJ76" s="728">
        <f>H76-[28]T5!H76</f>
        <v>0</v>
      </c>
      <c r="BK76" s="728">
        <f>I76-[28]T5!I76</f>
        <v>0</v>
      </c>
      <c r="BL76" s="728">
        <f>J76-[28]T5!J76</f>
        <v>0</v>
      </c>
      <c r="BM76" s="728">
        <f>K76-[28]T5!K76</f>
        <v>0</v>
      </c>
      <c r="BN76" s="728">
        <f>L76-[28]T5!L76</f>
        <v>0</v>
      </c>
      <c r="BO76" s="728">
        <f>M76-[28]T5!M76</f>
        <v>0</v>
      </c>
      <c r="BP76" s="728">
        <f>N76-[28]T5!N76</f>
        <v>0</v>
      </c>
      <c r="BQ76" s="728">
        <f>O76-[28]T5!O76</f>
        <v>0</v>
      </c>
      <c r="BR76" s="728">
        <f>P76-[28]T5!P76</f>
        <v>0</v>
      </c>
      <c r="BS76" s="728">
        <f>Q76-[28]T5!Q76</f>
        <v>0</v>
      </c>
      <c r="BT76" s="728">
        <f>R76-[28]T5!R76</f>
        <v>0</v>
      </c>
      <c r="BU76" s="728">
        <f>S76-[28]T5!S76</f>
        <v>0</v>
      </c>
      <c r="BV76" s="728">
        <f>T76-[28]T5!T76</f>
        <v>0</v>
      </c>
      <c r="BW76" s="728">
        <f>U76-[28]T5!U76</f>
        <v>0</v>
      </c>
      <c r="BX76" s="728">
        <f>V76-[28]T5!V76</f>
        <v>0</v>
      </c>
      <c r="BY76" s="728">
        <f>W76-[28]T5!W76</f>
        <v>0</v>
      </c>
      <c r="BZ76" s="728">
        <f>X76-[28]T5!X76</f>
        <v>0</v>
      </c>
      <c r="CA76" s="728">
        <f>Y76-[28]T5!Y76</f>
        <v>0</v>
      </c>
      <c r="CB76" s="728">
        <f>Z76-[28]T5!Z76</f>
        <v>0</v>
      </c>
      <c r="CC76" s="728">
        <f>AA76-[28]T5!AA76</f>
        <v>0</v>
      </c>
      <c r="CD76" s="728">
        <f>AB76-[28]T5!AB76</f>
        <v>0</v>
      </c>
      <c r="CE76" s="728">
        <f>AC76-[28]T5!AC76</f>
        <v>0</v>
      </c>
      <c r="CF76" s="728">
        <f>AD76-[28]T5!AD76</f>
        <v>0</v>
      </c>
      <c r="CG76" s="728">
        <f>AE76-[28]T5!AE76</f>
        <v>0</v>
      </c>
      <c r="CH76" s="728">
        <f>AF76-[28]T5!AF76</f>
        <v>0</v>
      </c>
      <c r="CI76" s="728">
        <f>AG76-[28]T5!AG76</f>
        <v>0</v>
      </c>
      <c r="CJ76" s="728">
        <f>AH76-[28]T5!AH76</f>
        <v>0</v>
      </c>
      <c r="CK76" s="728">
        <f>AI76-[28]T5!AI76</f>
        <v>0</v>
      </c>
      <c r="CL76" s="728">
        <f>AJ76-[28]T5!AJ76</f>
        <v>0</v>
      </c>
      <c r="CM76" s="728">
        <f>AK76-[28]T5!AK76</f>
        <v>0</v>
      </c>
      <c r="CN76" s="728">
        <f>AL76-[28]T5!AL76</f>
        <v>0</v>
      </c>
      <c r="CO76" s="728">
        <f>AM76-[28]T5!AM76</f>
        <v>0</v>
      </c>
      <c r="CP76" s="728">
        <f>AN76-[28]T5!AN76</f>
        <v>0</v>
      </c>
      <c r="CQ76" s="728">
        <f>AO76-[28]T5!AO76</f>
        <v>0</v>
      </c>
      <c r="CR76" s="728">
        <f>AP76-[28]T5!AP76</f>
        <v>0</v>
      </c>
      <c r="CS76" s="728">
        <f>AQ76-[28]T5!AQ76</f>
        <v>0</v>
      </c>
      <c r="CT76" s="728">
        <f>AR76-[28]T5!AR76</f>
        <v>0</v>
      </c>
      <c r="CU76" s="728">
        <f>AS76-[28]T5!AS76</f>
        <v>0</v>
      </c>
      <c r="CV76" s="728">
        <f>AT76-[28]T5!AT76</f>
        <v>0</v>
      </c>
      <c r="CW76" s="728">
        <f>AU76-[28]T5!AU76</f>
        <v>0</v>
      </c>
      <c r="CX76" s="728">
        <f>AV76-[28]T5!AV76</f>
        <v>0</v>
      </c>
      <c r="CY76" s="728">
        <f>AW76-[28]T5!AW76</f>
        <v>0</v>
      </c>
      <c r="CZ76" s="728">
        <f>AX76-[28]T5!AX76</f>
        <v>0</v>
      </c>
      <c r="DA76" s="728">
        <f>AY76-[28]T5!AY76</f>
        <v>0</v>
      </c>
      <c r="DB76" s="728">
        <f>AZ76-[28]T5!AZ76</f>
        <v>0</v>
      </c>
      <c r="DC76" s="728">
        <f>BA76-[28]T5!BA76</f>
        <v>0</v>
      </c>
      <c r="DD76" s="728">
        <f>BB76-[28]T5!BB76</f>
        <v>0</v>
      </c>
      <c r="DE76" s="398"/>
      <c r="DF76" s="385"/>
      <c r="DG76" s="271"/>
      <c r="DH76" s="271"/>
      <c r="DI76" s="271"/>
      <c r="DJ76" s="271"/>
      <c r="DK76" s="271"/>
      <c r="DL76" s="271"/>
      <c r="DM76" s="271"/>
      <c r="DN76" s="271"/>
      <c r="DO76" s="271"/>
      <c r="DP76" s="271"/>
      <c r="DQ76" s="271"/>
      <c r="DR76" s="271"/>
      <c r="DS76" s="271"/>
      <c r="DT76" s="271"/>
      <c r="DU76" s="271"/>
      <c r="DV76" s="271"/>
      <c r="DW76" s="271"/>
      <c r="DX76" s="271"/>
      <c r="DY76" s="271"/>
      <c r="DZ76" s="271"/>
      <c r="EA76" s="271"/>
      <c r="EB76" s="271"/>
      <c r="EC76" s="271"/>
      <c r="ED76" s="271"/>
      <c r="EE76" s="271"/>
      <c r="EF76" s="271"/>
      <c r="EG76" s="271"/>
      <c r="EH76" s="271"/>
      <c r="EI76" s="271"/>
      <c r="EJ76" s="271"/>
      <c r="EK76" s="271"/>
      <c r="EL76" s="271"/>
      <c r="EM76" s="271"/>
      <c r="EN76" s="271"/>
      <c r="EO76" s="271"/>
      <c r="EP76" s="271"/>
      <c r="EQ76" s="271"/>
      <c r="ER76" s="271"/>
      <c r="ES76" s="271"/>
      <c r="ET76" s="271"/>
      <c r="EU76" s="271"/>
      <c r="EV76" s="271"/>
      <c r="EW76" s="271"/>
      <c r="EX76" s="271"/>
      <c r="EY76" s="271"/>
      <c r="EZ76" s="271"/>
      <c r="FA76" s="271"/>
      <c r="FB76" s="271"/>
      <c r="FC76" s="271"/>
      <c r="FD76" s="271"/>
      <c r="FE76" s="271"/>
      <c r="FF76" s="271"/>
      <c r="FG76" s="271"/>
      <c r="FH76" s="301"/>
      <c r="FI76" s="346"/>
      <c r="FJ76" s="370"/>
      <c r="FK76" s="370"/>
      <c r="FL76" s="370"/>
      <c r="FM76" s="370"/>
      <c r="FN76" s="370"/>
      <c r="FO76" s="370"/>
      <c r="FP76" s="370"/>
      <c r="FQ76" s="370"/>
      <c r="FR76" s="370"/>
      <c r="FS76" s="273"/>
      <c r="FT76" s="273"/>
      <c r="FV76" s="371"/>
      <c r="FW76" s="273"/>
      <c r="FX76" s="273"/>
    </row>
    <row r="77" spans="1:180">
      <c r="A77" s="391"/>
      <c r="B77" s="381" t="s">
        <v>106</v>
      </c>
      <c r="C77" s="291" t="s">
        <v>107</v>
      </c>
      <c r="D77" s="301">
        <v>300000</v>
      </c>
      <c r="E77" s="293">
        <v>0</v>
      </c>
      <c r="F77" s="292">
        <v>300000</v>
      </c>
      <c r="G77" s="294">
        <v>300000</v>
      </c>
      <c r="H77" s="295"/>
      <c r="I77" s="296">
        <v>0</v>
      </c>
      <c r="J77" s="382"/>
      <c r="K77" s="383"/>
      <c r="L77" s="301">
        <v>300000</v>
      </c>
      <c r="M77" s="294">
        <v>300000</v>
      </c>
      <c r="N77" s="295">
        <v>0</v>
      </c>
      <c r="O77" s="301">
        <v>0</v>
      </c>
      <c r="P77" s="382"/>
      <c r="Q77" s="383"/>
      <c r="R77" s="301">
        <v>300000</v>
      </c>
      <c r="S77" s="294">
        <v>300000</v>
      </c>
      <c r="T77" s="295">
        <v>0</v>
      </c>
      <c r="U77" s="296">
        <v>0</v>
      </c>
      <c r="V77" s="382"/>
      <c r="W77" s="383"/>
      <c r="X77" s="301">
        <v>300000</v>
      </c>
      <c r="Y77" s="294">
        <v>300000</v>
      </c>
      <c r="Z77" s="295">
        <v>0</v>
      </c>
      <c r="AA77" s="301">
        <v>0</v>
      </c>
      <c r="AB77" s="382"/>
      <c r="AC77" s="383"/>
      <c r="AD77" s="301">
        <v>300000</v>
      </c>
      <c r="AE77" s="294">
        <v>300000</v>
      </c>
      <c r="AF77" s="295">
        <v>0</v>
      </c>
      <c r="AG77" s="296">
        <v>0</v>
      </c>
      <c r="AH77" s="382">
        <v>0</v>
      </c>
      <c r="AI77" s="383"/>
      <c r="AJ77" s="301">
        <v>300000</v>
      </c>
      <c r="AK77" s="294">
        <v>300000</v>
      </c>
      <c r="AL77" s="295">
        <v>0</v>
      </c>
      <c r="AM77" s="296">
        <v>0</v>
      </c>
      <c r="AN77" s="382"/>
      <c r="AO77" s="383"/>
      <c r="AP77" s="301">
        <v>300000</v>
      </c>
      <c r="AQ77" s="294">
        <v>300000</v>
      </c>
      <c r="AR77" s="295">
        <v>0</v>
      </c>
      <c r="AS77" s="296">
        <v>-300000</v>
      </c>
      <c r="AT77" s="382">
        <v>-300000</v>
      </c>
      <c r="AU77" s="383"/>
      <c r="AV77" s="301">
        <v>0</v>
      </c>
      <c r="AW77" s="294">
        <v>0</v>
      </c>
      <c r="AX77" s="295">
        <v>0</v>
      </c>
      <c r="AY77" s="392">
        <v>0</v>
      </c>
      <c r="AZ77" s="301"/>
      <c r="BA77" s="301"/>
      <c r="BB77" s="301">
        <v>0</v>
      </c>
      <c r="BC77" s="301">
        <v>0</v>
      </c>
      <c r="BD77" s="301">
        <v>0</v>
      </c>
      <c r="BE77" s="301"/>
      <c r="BF77" s="728">
        <f>D77-[28]T5!D77</f>
        <v>0</v>
      </c>
      <c r="BG77" s="728">
        <f>E77-[28]T5!E77</f>
        <v>0</v>
      </c>
      <c r="BH77" s="728">
        <f>F77-[28]T5!F77</f>
        <v>0</v>
      </c>
      <c r="BI77" s="728">
        <f>G77-[28]T5!G77</f>
        <v>0</v>
      </c>
      <c r="BJ77" s="728">
        <f>H77-[28]T5!H77</f>
        <v>0</v>
      </c>
      <c r="BK77" s="728">
        <f>I77-[28]T5!I77</f>
        <v>0</v>
      </c>
      <c r="BL77" s="728">
        <f>J77-[28]T5!J77</f>
        <v>0</v>
      </c>
      <c r="BM77" s="728">
        <f>K77-[28]T5!K77</f>
        <v>0</v>
      </c>
      <c r="BN77" s="728">
        <f>L77-[28]T5!L77</f>
        <v>0</v>
      </c>
      <c r="BO77" s="728">
        <f>M77-[28]T5!M77</f>
        <v>0</v>
      </c>
      <c r="BP77" s="728">
        <f>N77-[28]T5!N77</f>
        <v>0</v>
      </c>
      <c r="BQ77" s="728">
        <f>O77-[28]T5!O77</f>
        <v>0</v>
      </c>
      <c r="BR77" s="728">
        <f>P77-[28]T5!P77</f>
        <v>0</v>
      </c>
      <c r="BS77" s="728">
        <f>Q77-[28]T5!Q77</f>
        <v>0</v>
      </c>
      <c r="BT77" s="728">
        <f>R77-[28]T5!R77</f>
        <v>0</v>
      </c>
      <c r="BU77" s="728">
        <f>S77-[28]T5!S77</f>
        <v>0</v>
      </c>
      <c r="BV77" s="728">
        <f>T77-[28]T5!T77</f>
        <v>0</v>
      </c>
      <c r="BW77" s="728">
        <f>U77-[28]T5!U77</f>
        <v>0</v>
      </c>
      <c r="BX77" s="728">
        <f>V77-[28]T5!V77</f>
        <v>0</v>
      </c>
      <c r="BY77" s="728">
        <f>W77-[28]T5!W77</f>
        <v>0</v>
      </c>
      <c r="BZ77" s="728">
        <f>X77-[28]T5!X77</f>
        <v>0</v>
      </c>
      <c r="CA77" s="728">
        <f>Y77-[28]T5!Y77</f>
        <v>0</v>
      </c>
      <c r="CB77" s="728">
        <f>Z77-[28]T5!Z77</f>
        <v>0</v>
      </c>
      <c r="CC77" s="728">
        <f>AA77-[28]T5!AA77</f>
        <v>0</v>
      </c>
      <c r="CD77" s="728">
        <f>AB77-[28]T5!AB77</f>
        <v>0</v>
      </c>
      <c r="CE77" s="728">
        <f>AC77-[28]T5!AC77</f>
        <v>0</v>
      </c>
      <c r="CF77" s="728">
        <f>AD77-[28]T5!AD77</f>
        <v>0</v>
      </c>
      <c r="CG77" s="728">
        <f>AE77-[28]T5!AE77</f>
        <v>0</v>
      </c>
      <c r="CH77" s="728">
        <f>AF77-[28]T5!AF77</f>
        <v>0</v>
      </c>
      <c r="CI77" s="728">
        <f>AG77-[28]T5!AG77</f>
        <v>0</v>
      </c>
      <c r="CJ77" s="728">
        <f>AH77-[28]T5!AH77</f>
        <v>0</v>
      </c>
      <c r="CK77" s="728">
        <f>AI77-[28]T5!AI77</f>
        <v>0</v>
      </c>
      <c r="CL77" s="728">
        <f>AJ77-[28]T5!AJ77</f>
        <v>0</v>
      </c>
      <c r="CM77" s="728">
        <f>AK77-[28]T5!AK77</f>
        <v>0</v>
      </c>
      <c r="CN77" s="728">
        <f>AL77-[28]T5!AL77</f>
        <v>0</v>
      </c>
      <c r="CO77" s="728">
        <f>AM77-[28]T5!AM77</f>
        <v>0</v>
      </c>
      <c r="CP77" s="728">
        <f>AN77-[28]T5!AN77</f>
        <v>0</v>
      </c>
      <c r="CQ77" s="728">
        <f>AO77-[28]T5!AO77</f>
        <v>0</v>
      </c>
      <c r="CR77" s="728">
        <f>AP77-[28]T5!AP77</f>
        <v>0</v>
      </c>
      <c r="CS77" s="728">
        <f>AQ77-[28]T5!AQ77</f>
        <v>0</v>
      </c>
      <c r="CT77" s="728">
        <f>AR77-[28]T5!AR77</f>
        <v>0</v>
      </c>
      <c r="CU77" s="728">
        <f>AS77-[28]T5!AS77</f>
        <v>0</v>
      </c>
      <c r="CV77" s="728">
        <f>AT77-[28]T5!AT77</f>
        <v>0</v>
      </c>
      <c r="CW77" s="728">
        <f>AU77-[28]T5!AU77</f>
        <v>0</v>
      </c>
      <c r="CX77" s="728">
        <f>AV77-[28]T5!AV77</f>
        <v>0</v>
      </c>
      <c r="CY77" s="728">
        <f>AW77-[28]T5!AW77</f>
        <v>0</v>
      </c>
      <c r="CZ77" s="728">
        <f>AX77-[28]T5!AX77</f>
        <v>0</v>
      </c>
      <c r="DA77" s="728">
        <f>AY77-[28]T5!AY77</f>
        <v>0</v>
      </c>
      <c r="DB77" s="728">
        <f>AZ77-[28]T5!AZ77</f>
        <v>0</v>
      </c>
      <c r="DC77" s="728">
        <f>BA77-[28]T5!BA77</f>
        <v>0</v>
      </c>
      <c r="DD77" s="728">
        <f>BB77-[28]T5!BB77</f>
        <v>0</v>
      </c>
      <c r="DE77" s="398"/>
      <c r="DF77" s="385"/>
      <c r="DG77" s="271"/>
      <c r="DH77" s="271"/>
      <c r="DI77" s="271"/>
      <c r="DJ77" s="271"/>
      <c r="DK77" s="271"/>
      <c r="DL77" s="271"/>
      <c r="DM77" s="271"/>
      <c r="DN77" s="271"/>
      <c r="DO77" s="271"/>
      <c r="DP77" s="271"/>
      <c r="DQ77" s="271"/>
      <c r="DR77" s="271"/>
      <c r="DS77" s="271"/>
      <c r="DT77" s="271"/>
      <c r="DU77" s="271"/>
      <c r="DV77" s="271"/>
      <c r="DW77" s="271"/>
      <c r="DX77" s="271"/>
      <c r="DY77" s="271"/>
      <c r="DZ77" s="271"/>
      <c r="EA77" s="271"/>
      <c r="EB77" s="271"/>
      <c r="EC77" s="271"/>
      <c r="ED77" s="271"/>
      <c r="EE77" s="271"/>
      <c r="EF77" s="271"/>
      <c r="EG77" s="271"/>
      <c r="EH77" s="271"/>
      <c r="EI77" s="271"/>
      <c r="EJ77" s="271"/>
      <c r="EK77" s="271"/>
      <c r="EL77" s="271"/>
      <c r="EM77" s="271"/>
      <c r="EN77" s="271"/>
      <c r="EO77" s="271"/>
      <c r="EP77" s="271"/>
      <c r="EQ77" s="271"/>
      <c r="ER77" s="271"/>
      <c r="ES77" s="271"/>
      <c r="ET77" s="271"/>
      <c r="EU77" s="271"/>
      <c r="EV77" s="271"/>
      <c r="EW77" s="271"/>
      <c r="EX77" s="271"/>
      <c r="EY77" s="271"/>
      <c r="EZ77" s="271"/>
      <c r="FA77" s="271"/>
      <c r="FB77" s="271"/>
      <c r="FC77" s="271"/>
      <c r="FD77" s="271"/>
      <c r="FE77" s="271"/>
      <c r="FF77" s="271"/>
      <c r="FG77" s="271"/>
      <c r="FH77" s="301"/>
      <c r="FI77" s="346"/>
      <c r="FJ77" s="370"/>
      <c r="FK77" s="370"/>
      <c r="FL77" s="370"/>
      <c r="FM77" s="370"/>
      <c r="FN77" s="370"/>
      <c r="FO77" s="370"/>
      <c r="FP77" s="370"/>
      <c r="FQ77" s="370"/>
      <c r="FR77" s="370"/>
      <c r="FS77" s="273"/>
      <c r="FT77" s="273"/>
      <c r="FV77" s="371"/>
      <c r="FW77" s="273"/>
      <c r="FX77" s="273"/>
    </row>
    <row r="78" spans="1:180">
      <c r="A78" s="391"/>
      <c r="B78" s="381" t="s">
        <v>108</v>
      </c>
      <c r="C78" s="291" t="s">
        <v>109</v>
      </c>
      <c r="D78" s="301">
        <v>20000</v>
      </c>
      <c r="E78" s="293">
        <v>0</v>
      </c>
      <c r="F78" s="292">
        <v>20000</v>
      </c>
      <c r="G78" s="294">
        <v>20000</v>
      </c>
      <c r="H78" s="295"/>
      <c r="I78" s="296">
        <v>0</v>
      </c>
      <c r="J78" s="382"/>
      <c r="K78" s="383"/>
      <c r="L78" s="301">
        <v>20000</v>
      </c>
      <c r="M78" s="294">
        <v>20000</v>
      </c>
      <c r="N78" s="295">
        <v>0</v>
      </c>
      <c r="O78" s="301">
        <v>0</v>
      </c>
      <c r="P78" s="382"/>
      <c r="Q78" s="383"/>
      <c r="R78" s="301">
        <v>20000</v>
      </c>
      <c r="S78" s="294">
        <v>20000</v>
      </c>
      <c r="T78" s="295">
        <v>0</v>
      </c>
      <c r="U78" s="296">
        <v>0</v>
      </c>
      <c r="V78" s="382"/>
      <c r="W78" s="383"/>
      <c r="X78" s="301">
        <v>20000</v>
      </c>
      <c r="Y78" s="294">
        <v>20000</v>
      </c>
      <c r="Z78" s="295">
        <v>0</v>
      </c>
      <c r="AA78" s="301">
        <v>0</v>
      </c>
      <c r="AB78" s="382"/>
      <c r="AC78" s="383"/>
      <c r="AD78" s="301">
        <v>20000</v>
      </c>
      <c r="AE78" s="294">
        <v>20000</v>
      </c>
      <c r="AF78" s="295">
        <v>0</v>
      </c>
      <c r="AG78" s="296">
        <v>0</v>
      </c>
      <c r="AH78" s="382">
        <v>0</v>
      </c>
      <c r="AI78" s="383"/>
      <c r="AJ78" s="301">
        <v>20000</v>
      </c>
      <c r="AK78" s="294">
        <v>20000</v>
      </c>
      <c r="AL78" s="295">
        <v>0</v>
      </c>
      <c r="AM78" s="296">
        <v>0</v>
      </c>
      <c r="AN78" s="382"/>
      <c r="AO78" s="383"/>
      <c r="AP78" s="301">
        <v>20000</v>
      </c>
      <c r="AQ78" s="294">
        <v>20000</v>
      </c>
      <c r="AR78" s="295">
        <v>0</v>
      </c>
      <c r="AS78" s="296">
        <v>-13600</v>
      </c>
      <c r="AT78" s="382">
        <v>-13600</v>
      </c>
      <c r="AU78" s="383"/>
      <c r="AV78" s="301">
        <v>6400</v>
      </c>
      <c r="AW78" s="294">
        <v>6400</v>
      </c>
      <c r="AX78" s="295">
        <v>0</v>
      </c>
      <c r="AY78" s="392">
        <v>0</v>
      </c>
      <c r="AZ78" s="301"/>
      <c r="BA78" s="301"/>
      <c r="BB78" s="301">
        <v>6400</v>
      </c>
      <c r="BC78" s="301">
        <v>6400</v>
      </c>
      <c r="BD78" s="301">
        <v>0</v>
      </c>
      <c r="BE78" s="301"/>
      <c r="BF78" s="728">
        <f>D78-[28]T5!D78</f>
        <v>0</v>
      </c>
      <c r="BG78" s="728">
        <f>E78-[28]T5!E78</f>
        <v>0</v>
      </c>
      <c r="BH78" s="728">
        <f>F78-[28]T5!F78</f>
        <v>0</v>
      </c>
      <c r="BI78" s="728">
        <f>G78-[28]T5!G78</f>
        <v>0</v>
      </c>
      <c r="BJ78" s="728">
        <f>H78-[28]T5!H78</f>
        <v>0</v>
      </c>
      <c r="BK78" s="728">
        <f>I78-[28]T5!I78</f>
        <v>0</v>
      </c>
      <c r="BL78" s="728">
        <f>J78-[28]T5!J78</f>
        <v>0</v>
      </c>
      <c r="BM78" s="728">
        <f>K78-[28]T5!K78</f>
        <v>0</v>
      </c>
      <c r="BN78" s="728">
        <f>L78-[28]T5!L78</f>
        <v>0</v>
      </c>
      <c r="BO78" s="728">
        <f>M78-[28]T5!M78</f>
        <v>0</v>
      </c>
      <c r="BP78" s="728">
        <f>N78-[28]T5!N78</f>
        <v>0</v>
      </c>
      <c r="BQ78" s="728">
        <f>O78-[28]T5!O78</f>
        <v>0</v>
      </c>
      <c r="BR78" s="728">
        <f>P78-[28]T5!P78</f>
        <v>0</v>
      </c>
      <c r="BS78" s="728">
        <f>Q78-[28]T5!Q78</f>
        <v>0</v>
      </c>
      <c r="BT78" s="728">
        <f>R78-[28]T5!R78</f>
        <v>0</v>
      </c>
      <c r="BU78" s="728">
        <f>S78-[28]T5!S78</f>
        <v>0</v>
      </c>
      <c r="BV78" s="728">
        <f>T78-[28]T5!T78</f>
        <v>0</v>
      </c>
      <c r="BW78" s="728">
        <f>U78-[28]T5!U78</f>
        <v>0</v>
      </c>
      <c r="BX78" s="728">
        <f>V78-[28]T5!V78</f>
        <v>0</v>
      </c>
      <c r="BY78" s="728">
        <f>W78-[28]T5!W78</f>
        <v>0</v>
      </c>
      <c r="BZ78" s="728">
        <f>X78-[28]T5!X78</f>
        <v>0</v>
      </c>
      <c r="CA78" s="728">
        <f>Y78-[28]T5!Y78</f>
        <v>0</v>
      </c>
      <c r="CB78" s="728">
        <f>Z78-[28]T5!Z78</f>
        <v>0</v>
      </c>
      <c r="CC78" s="728">
        <f>AA78-[28]T5!AA78</f>
        <v>0</v>
      </c>
      <c r="CD78" s="728">
        <f>AB78-[28]T5!AB78</f>
        <v>0</v>
      </c>
      <c r="CE78" s="728">
        <f>AC78-[28]T5!AC78</f>
        <v>0</v>
      </c>
      <c r="CF78" s="728">
        <f>AD78-[28]T5!AD78</f>
        <v>0</v>
      </c>
      <c r="CG78" s="728">
        <f>AE78-[28]T5!AE78</f>
        <v>0</v>
      </c>
      <c r="CH78" s="728">
        <f>AF78-[28]T5!AF78</f>
        <v>0</v>
      </c>
      <c r="CI78" s="728">
        <f>AG78-[28]T5!AG78</f>
        <v>0</v>
      </c>
      <c r="CJ78" s="728">
        <f>AH78-[28]T5!AH78</f>
        <v>0</v>
      </c>
      <c r="CK78" s="728">
        <f>AI78-[28]T5!AI78</f>
        <v>0</v>
      </c>
      <c r="CL78" s="728">
        <f>AJ78-[28]T5!AJ78</f>
        <v>0</v>
      </c>
      <c r="CM78" s="728">
        <f>AK78-[28]T5!AK78</f>
        <v>0</v>
      </c>
      <c r="CN78" s="728">
        <f>AL78-[28]T5!AL78</f>
        <v>0</v>
      </c>
      <c r="CO78" s="728">
        <f>AM78-[28]T5!AM78</f>
        <v>0</v>
      </c>
      <c r="CP78" s="728">
        <f>AN78-[28]T5!AN78</f>
        <v>0</v>
      </c>
      <c r="CQ78" s="728">
        <f>AO78-[28]T5!AO78</f>
        <v>0</v>
      </c>
      <c r="CR78" s="728">
        <f>AP78-[28]T5!AP78</f>
        <v>0</v>
      </c>
      <c r="CS78" s="728">
        <f>AQ78-[28]T5!AQ78</f>
        <v>0</v>
      </c>
      <c r="CT78" s="728">
        <f>AR78-[28]T5!AR78</f>
        <v>0</v>
      </c>
      <c r="CU78" s="728">
        <f>AS78-[28]T5!AS78</f>
        <v>0</v>
      </c>
      <c r="CV78" s="728">
        <f>AT78-[28]T5!AT78</f>
        <v>0</v>
      </c>
      <c r="CW78" s="728">
        <f>AU78-[28]T5!AU78</f>
        <v>0</v>
      </c>
      <c r="CX78" s="728">
        <f>AV78-[28]T5!AV78</f>
        <v>0</v>
      </c>
      <c r="CY78" s="728">
        <f>AW78-[28]T5!AW78</f>
        <v>0</v>
      </c>
      <c r="CZ78" s="728">
        <f>AX78-[28]T5!AX78</f>
        <v>0</v>
      </c>
      <c r="DA78" s="728">
        <f>AY78-[28]T5!AY78</f>
        <v>0</v>
      </c>
      <c r="DB78" s="728">
        <f>AZ78-[28]T5!AZ78</f>
        <v>0</v>
      </c>
      <c r="DC78" s="728">
        <f>BA78-[28]T5!BA78</f>
        <v>0</v>
      </c>
      <c r="DD78" s="728">
        <f>BB78-[28]T5!BB78</f>
        <v>0</v>
      </c>
      <c r="DE78" s="398"/>
      <c r="DF78" s="385"/>
      <c r="DG78" s="271"/>
      <c r="DH78" s="271"/>
      <c r="DI78" s="271"/>
      <c r="DJ78" s="271"/>
      <c r="DK78" s="271"/>
      <c r="DL78" s="271"/>
      <c r="DM78" s="271"/>
      <c r="DN78" s="271"/>
      <c r="DO78" s="271"/>
      <c r="DP78" s="271"/>
      <c r="DQ78" s="271"/>
      <c r="DR78" s="271"/>
      <c r="DS78" s="271"/>
      <c r="DT78" s="271"/>
      <c r="DU78" s="271"/>
      <c r="DV78" s="271"/>
      <c r="DW78" s="271"/>
      <c r="DX78" s="271"/>
      <c r="DY78" s="271"/>
      <c r="DZ78" s="271"/>
      <c r="EA78" s="271"/>
      <c r="EB78" s="271"/>
      <c r="EC78" s="271"/>
      <c r="ED78" s="271"/>
      <c r="EE78" s="271"/>
      <c r="EF78" s="271"/>
      <c r="EG78" s="271"/>
      <c r="EH78" s="271"/>
      <c r="EI78" s="271"/>
      <c r="EJ78" s="271"/>
      <c r="EK78" s="271"/>
      <c r="EL78" s="271"/>
      <c r="EM78" s="271"/>
      <c r="EN78" s="271"/>
      <c r="EO78" s="271"/>
      <c r="EP78" s="271"/>
      <c r="EQ78" s="271"/>
      <c r="ER78" s="271"/>
      <c r="ES78" s="271"/>
      <c r="ET78" s="271"/>
      <c r="EU78" s="271"/>
      <c r="EV78" s="271"/>
      <c r="EW78" s="271"/>
      <c r="EX78" s="271"/>
      <c r="EY78" s="271"/>
      <c r="EZ78" s="271"/>
      <c r="FA78" s="271"/>
      <c r="FB78" s="271"/>
      <c r="FC78" s="271"/>
      <c r="FD78" s="271"/>
      <c r="FE78" s="271"/>
      <c r="FF78" s="271"/>
      <c r="FG78" s="271"/>
      <c r="FH78" s="301"/>
      <c r="FI78" s="346"/>
      <c r="FJ78" s="370"/>
      <c r="FK78" s="370"/>
      <c r="FL78" s="370"/>
      <c r="FM78" s="370"/>
      <c r="FN78" s="370"/>
      <c r="FO78" s="370"/>
      <c r="FP78" s="370"/>
      <c r="FQ78" s="370"/>
      <c r="FR78" s="370"/>
      <c r="FS78" s="273"/>
      <c r="FT78" s="273"/>
      <c r="FV78" s="371"/>
      <c r="FW78" s="273"/>
      <c r="FX78" s="273"/>
    </row>
    <row r="79" spans="1:180" ht="16.5" hidden="1" customHeight="1">
      <c r="A79" s="391"/>
      <c r="B79" s="381" t="s">
        <v>110</v>
      </c>
      <c r="C79" s="291" t="s">
        <v>111</v>
      </c>
      <c r="D79" s="301">
        <v>0</v>
      </c>
      <c r="E79" s="293">
        <v>0</v>
      </c>
      <c r="F79" s="292">
        <v>0</v>
      </c>
      <c r="G79" s="294">
        <v>0</v>
      </c>
      <c r="H79" s="295"/>
      <c r="I79" s="296">
        <v>0</v>
      </c>
      <c r="J79" s="382"/>
      <c r="K79" s="383"/>
      <c r="L79" s="301">
        <v>0</v>
      </c>
      <c r="M79" s="294">
        <v>0</v>
      </c>
      <c r="N79" s="295">
        <v>0</v>
      </c>
      <c r="O79" s="301">
        <v>0</v>
      </c>
      <c r="P79" s="382"/>
      <c r="Q79" s="383"/>
      <c r="R79" s="301">
        <v>0</v>
      </c>
      <c r="S79" s="294">
        <v>0</v>
      </c>
      <c r="T79" s="295">
        <v>0</v>
      </c>
      <c r="U79" s="296">
        <v>0</v>
      </c>
      <c r="V79" s="382"/>
      <c r="W79" s="383"/>
      <c r="X79" s="301">
        <v>0</v>
      </c>
      <c r="Y79" s="294">
        <v>0</v>
      </c>
      <c r="Z79" s="295">
        <v>0</v>
      </c>
      <c r="AA79" s="301">
        <v>0</v>
      </c>
      <c r="AB79" s="382"/>
      <c r="AC79" s="383"/>
      <c r="AD79" s="301">
        <v>0</v>
      </c>
      <c r="AE79" s="294">
        <v>0</v>
      </c>
      <c r="AF79" s="295">
        <v>0</v>
      </c>
      <c r="AG79" s="296">
        <v>0</v>
      </c>
      <c r="AH79" s="382">
        <v>0</v>
      </c>
      <c r="AI79" s="383"/>
      <c r="AJ79" s="301">
        <v>0</v>
      </c>
      <c r="AK79" s="294">
        <v>0</v>
      </c>
      <c r="AL79" s="295">
        <v>0</v>
      </c>
      <c r="AM79" s="296">
        <v>0</v>
      </c>
      <c r="AN79" s="382"/>
      <c r="AO79" s="383"/>
      <c r="AP79" s="301">
        <v>0</v>
      </c>
      <c r="AQ79" s="294">
        <v>0</v>
      </c>
      <c r="AR79" s="295">
        <v>0</v>
      </c>
      <c r="AS79" s="296">
        <v>0</v>
      </c>
      <c r="AT79" s="382">
        <v>0</v>
      </c>
      <c r="AU79" s="383"/>
      <c r="AV79" s="301">
        <v>0</v>
      </c>
      <c r="AW79" s="294">
        <v>0</v>
      </c>
      <c r="AX79" s="295">
        <v>0</v>
      </c>
      <c r="AY79" s="392">
        <v>0</v>
      </c>
      <c r="AZ79" s="301"/>
      <c r="BA79" s="301"/>
      <c r="BB79" s="301">
        <v>0</v>
      </c>
      <c r="BC79" s="301">
        <v>0</v>
      </c>
      <c r="BD79" s="301">
        <v>0</v>
      </c>
      <c r="BE79" s="301"/>
      <c r="BF79" s="728">
        <f>D79-[28]T5!D79</f>
        <v>0</v>
      </c>
      <c r="BG79" s="728">
        <f>E79-[28]T5!E79</f>
        <v>0</v>
      </c>
      <c r="BH79" s="728">
        <f>F79-[28]T5!F79</f>
        <v>0</v>
      </c>
      <c r="BI79" s="728">
        <f>G79-[28]T5!G79</f>
        <v>0</v>
      </c>
      <c r="BJ79" s="728">
        <f>H79-[28]T5!H79</f>
        <v>0</v>
      </c>
      <c r="BK79" s="728">
        <f>I79-[28]T5!I79</f>
        <v>0</v>
      </c>
      <c r="BL79" s="728">
        <f>J79-[28]T5!J79</f>
        <v>0</v>
      </c>
      <c r="BM79" s="728">
        <f>K79-[28]T5!K79</f>
        <v>0</v>
      </c>
      <c r="BN79" s="728">
        <f>L79-[28]T5!L79</f>
        <v>0</v>
      </c>
      <c r="BO79" s="728">
        <f>M79-[28]T5!M79</f>
        <v>0</v>
      </c>
      <c r="BP79" s="728">
        <f>N79-[28]T5!N79</f>
        <v>0</v>
      </c>
      <c r="BQ79" s="728">
        <f>O79-[28]T5!O79</f>
        <v>0</v>
      </c>
      <c r="BR79" s="728">
        <f>P79-[28]T5!P79</f>
        <v>0</v>
      </c>
      <c r="BS79" s="728">
        <f>Q79-[28]T5!Q79</f>
        <v>0</v>
      </c>
      <c r="BT79" s="728">
        <f>R79-[28]T5!R79</f>
        <v>0</v>
      </c>
      <c r="BU79" s="728">
        <f>S79-[28]T5!S79</f>
        <v>0</v>
      </c>
      <c r="BV79" s="728">
        <f>T79-[28]T5!T79</f>
        <v>0</v>
      </c>
      <c r="BW79" s="728">
        <f>U79-[28]T5!U79</f>
        <v>0</v>
      </c>
      <c r="BX79" s="728">
        <f>V79-[28]T5!V79</f>
        <v>0</v>
      </c>
      <c r="BY79" s="728">
        <f>W79-[28]T5!W79</f>
        <v>0</v>
      </c>
      <c r="BZ79" s="728">
        <f>X79-[28]T5!X79</f>
        <v>0</v>
      </c>
      <c r="CA79" s="728">
        <f>Y79-[28]T5!Y79</f>
        <v>0</v>
      </c>
      <c r="CB79" s="728">
        <f>Z79-[28]T5!Z79</f>
        <v>0</v>
      </c>
      <c r="CC79" s="728">
        <f>AA79-[28]T5!AA79</f>
        <v>0</v>
      </c>
      <c r="CD79" s="728">
        <f>AB79-[28]T5!AB79</f>
        <v>0</v>
      </c>
      <c r="CE79" s="728">
        <f>AC79-[28]T5!AC79</f>
        <v>0</v>
      </c>
      <c r="CF79" s="728">
        <f>AD79-[28]T5!AD79</f>
        <v>0</v>
      </c>
      <c r="CG79" s="728">
        <f>AE79-[28]T5!AE79</f>
        <v>0</v>
      </c>
      <c r="CH79" s="728">
        <f>AF79-[28]T5!AF79</f>
        <v>0</v>
      </c>
      <c r="CI79" s="728">
        <f>AG79-[28]T5!AG79</f>
        <v>0</v>
      </c>
      <c r="CJ79" s="728">
        <f>AH79-[28]T5!AH79</f>
        <v>0</v>
      </c>
      <c r="CK79" s="728">
        <f>AI79-[28]T5!AI79</f>
        <v>0</v>
      </c>
      <c r="CL79" s="728">
        <f>AJ79-[28]T5!AJ79</f>
        <v>0</v>
      </c>
      <c r="CM79" s="728">
        <f>AK79-[28]T5!AK79</f>
        <v>0</v>
      </c>
      <c r="CN79" s="728">
        <f>AL79-[28]T5!AL79</f>
        <v>0</v>
      </c>
      <c r="CO79" s="728">
        <f>AM79-[28]T5!AM79</f>
        <v>0</v>
      </c>
      <c r="CP79" s="728">
        <f>AN79-[28]T5!AN79</f>
        <v>0</v>
      </c>
      <c r="CQ79" s="728">
        <f>AO79-[28]T5!AO79</f>
        <v>0</v>
      </c>
      <c r="CR79" s="728">
        <f>AP79-[28]T5!AP79</f>
        <v>0</v>
      </c>
      <c r="CS79" s="728">
        <f>AQ79-[28]T5!AQ79</f>
        <v>0</v>
      </c>
      <c r="CT79" s="728">
        <f>AR79-[28]T5!AR79</f>
        <v>0</v>
      </c>
      <c r="CU79" s="728">
        <f>AS79-[28]T5!AS79</f>
        <v>0</v>
      </c>
      <c r="CV79" s="728">
        <f>AT79-[28]T5!AT79</f>
        <v>0</v>
      </c>
      <c r="CW79" s="728">
        <f>AU79-[28]T5!AU79</f>
        <v>0</v>
      </c>
      <c r="CX79" s="728">
        <f>AV79-[28]T5!AV79</f>
        <v>0</v>
      </c>
      <c r="CY79" s="728">
        <f>AW79-[28]T5!AW79</f>
        <v>0</v>
      </c>
      <c r="CZ79" s="728">
        <f>AX79-[28]T5!AX79</f>
        <v>0</v>
      </c>
      <c r="DA79" s="728">
        <f>AY79-[28]T5!AY79</f>
        <v>0</v>
      </c>
      <c r="DB79" s="728">
        <f>AZ79-[28]T5!AZ79</f>
        <v>0</v>
      </c>
      <c r="DC79" s="728">
        <f>BA79-[28]T5!BA79</f>
        <v>0</v>
      </c>
      <c r="DD79" s="728">
        <f>BB79-[28]T5!BB79</f>
        <v>0</v>
      </c>
      <c r="DE79" s="398"/>
      <c r="DF79" s="385"/>
      <c r="DG79" s="271"/>
      <c r="DH79" s="271"/>
      <c r="DI79" s="271"/>
      <c r="DJ79" s="271"/>
      <c r="DK79" s="271"/>
      <c r="DL79" s="271"/>
      <c r="DM79" s="271"/>
      <c r="DN79" s="271"/>
      <c r="DO79" s="271"/>
      <c r="DP79" s="271"/>
      <c r="DQ79" s="271"/>
      <c r="DR79" s="271"/>
      <c r="DS79" s="271"/>
      <c r="DT79" s="271"/>
      <c r="DU79" s="271"/>
      <c r="DV79" s="271"/>
      <c r="DW79" s="271"/>
      <c r="DX79" s="271"/>
      <c r="DY79" s="271"/>
      <c r="DZ79" s="271"/>
      <c r="EA79" s="271"/>
      <c r="EB79" s="271"/>
      <c r="EC79" s="271"/>
      <c r="ED79" s="271"/>
      <c r="EE79" s="271"/>
      <c r="EF79" s="271"/>
      <c r="EG79" s="271"/>
      <c r="EH79" s="271"/>
      <c r="EI79" s="271"/>
      <c r="EJ79" s="271"/>
      <c r="EK79" s="271"/>
      <c r="EL79" s="271"/>
      <c r="EM79" s="271"/>
      <c r="EN79" s="271"/>
      <c r="EO79" s="271"/>
      <c r="EP79" s="271"/>
      <c r="EQ79" s="271"/>
      <c r="ER79" s="271"/>
      <c r="ES79" s="271"/>
      <c r="ET79" s="271"/>
      <c r="EU79" s="271"/>
      <c r="EV79" s="271"/>
      <c r="EW79" s="271"/>
      <c r="EX79" s="271"/>
      <c r="EY79" s="271"/>
      <c r="EZ79" s="271"/>
      <c r="FA79" s="271"/>
      <c r="FB79" s="271"/>
      <c r="FC79" s="271"/>
      <c r="FD79" s="271"/>
      <c r="FE79" s="271"/>
      <c r="FF79" s="271"/>
      <c r="FG79" s="271"/>
      <c r="FH79" s="301"/>
      <c r="FI79" s="346"/>
      <c r="FJ79" s="370"/>
      <c r="FK79" s="370"/>
      <c r="FL79" s="370"/>
      <c r="FM79" s="370"/>
      <c r="FN79" s="370"/>
      <c r="FO79" s="370"/>
      <c r="FP79" s="370"/>
      <c r="FQ79" s="370"/>
      <c r="FR79" s="370"/>
      <c r="FS79" s="273"/>
      <c r="FT79" s="273"/>
      <c r="FV79" s="371"/>
      <c r="FW79" s="273"/>
      <c r="FX79" s="273"/>
    </row>
    <row r="80" spans="1:180" hidden="1">
      <c r="A80" s="391"/>
      <c r="B80" s="381" t="s">
        <v>112</v>
      </c>
      <c r="C80" s="395" t="s">
        <v>113</v>
      </c>
      <c r="D80" s="301">
        <v>0</v>
      </c>
      <c r="E80" s="293">
        <v>0</v>
      </c>
      <c r="F80" s="292">
        <v>0</v>
      </c>
      <c r="G80" s="294">
        <v>0</v>
      </c>
      <c r="H80" s="295"/>
      <c r="I80" s="296">
        <v>0</v>
      </c>
      <c r="J80" s="382"/>
      <c r="K80" s="383"/>
      <c r="L80" s="301">
        <v>0</v>
      </c>
      <c r="M80" s="294">
        <v>0</v>
      </c>
      <c r="N80" s="295">
        <v>0</v>
      </c>
      <c r="O80" s="301">
        <v>0</v>
      </c>
      <c r="P80" s="382"/>
      <c r="Q80" s="383"/>
      <c r="R80" s="301">
        <v>0</v>
      </c>
      <c r="S80" s="294">
        <v>0</v>
      </c>
      <c r="T80" s="295">
        <v>0</v>
      </c>
      <c r="U80" s="296">
        <v>0</v>
      </c>
      <c r="V80" s="382"/>
      <c r="W80" s="383"/>
      <c r="X80" s="301">
        <v>0</v>
      </c>
      <c r="Y80" s="294">
        <v>0</v>
      </c>
      <c r="Z80" s="295">
        <v>0</v>
      </c>
      <c r="AA80" s="301">
        <v>0</v>
      </c>
      <c r="AB80" s="382"/>
      <c r="AC80" s="383"/>
      <c r="AD80" s="301">
        <v>0</v>
      </c>
      <c r="AE80" s="294">
        <v>0</v>
      </c>
      <c r="AF80" s="295">
        <v>0</v>
      </c>
      <c r="AG80" s="296">
        <v>0</v>
      </c>
      <c r="AH80" s="382">
        <v>0</v>
      </c>
      <c r="AI80" s="383"/>
      <c r="AJ80" s="301">
        <v>0</v>
      </c>
      <c r="AK80" s="294">
        <v>0</v>
      </c>
      <c r="AL80" s="295">
        <v>0</v>
      </c>
      <c r="AM80" s="296">
        <v>0</v>
      </c>
      <c r="AN80" s="382"/>
      <c r="AO80" s="383"/>
      <c r="AP80" s="301">
        <v>0</v>
      </c>
      <c r="AQ80" s="294">
        <v>0</v>
      </c>
      <c r="AR80" s="295">
        <v>0</v>
      </c>
      <c r="AS80" s="296">
        <v>0</v>
      </c>
      <c r="AT80" s="382">
        <v>0</v>
      </c>
      <c r="AU80" s="383"/>
      <c r="AV80" s="301">
        <v>0</v>
      </c>
      <c r="AW80" s="294">
        <v>0</v>
      </c>
      <c r="AX80" s="295">
        <v>0</v>
      </c>
      <c r="AY80" s="392">
        <v>0</v>
      </c>
      <c r="AZ80" s="301"/>
      <c r="BA80" s="301"/>
      <c r="BB80" s="301">
        <v>0</v>
      </c>
      <c r="BC80" s="301">
        <v>0</v>
      </c>
      <c r="BD80" s="301">
        <v>0</v>
      </c>
      <c r="BE80" s="301"/>
      <c r="BF80" s="728">
        <f>D80-[28]T5!D80</f>
        <v>0</v>
      </c>
      <c r="BG80" s="728">
        <f>E80-[28]T5!E80</f>
        <v>0</v>
      </c>
      <c r="BH80" s="728">
        <f>F80-[28]T5!F80</f>
        <v>0</v>
      </c>
      <c r="BI80" s="728">
        <f>G80-[28]T5!G80</f>
        <v>0</v>
      </c>
      <c r="BJ80" s="728">
        <f>H80-[28]T5!H80</f>
        <v>0</v>
      </c>
      <c r="BK80" s="728">
        <f>I80-[28]T5!I80</f>
        <v>0</v>
      </c>
      <c r="BL80" s="728">
        <f>J80-[28]T5!J80</f>
        <v>0</v>
      </c>
      <c r="BM80" s="728">
        <f>K80-[28]T5!K80</f>
        <v>0</v>
      </c>
      <c r="BN80" s="728">
        <f>L80-[28]T5!L80</f>
        <v>0</v>
      </c>
      <c r="BO80" s="728">
        <f>M80-[28]T5!M80</f>
        <v>0</v>
      </c>
      <c r="BP80" s="728">
        <f>N80-[28]T5!N80</f>
        <v>0</v>
      </c>
      <c r="BQ80" s="728">
        <f>O80-[28]T5!O80</f>
        <v>0</v>
      </c>
      <c r="BR80" s="728">
        <f>P80-[28]T5!P80</f>
        <v>0</v>
      </c>
      <c r="BS80" s="728">
        <f>Q80-[28]T5!Q80</f>
        <v>0</v>
      </c>
      <c r="BT80" s="728">
        <f>R80-[28]T5!R80</f>
        <v>0</v>
      </c>
      <c r="BU80" s="728">
        <f>S80-[28]T5!S80</f>
        <v>0</v>
      </c>
      <c r="BV80" s="728">
        <f>T80-[28]T5!T80</f>
        <v>0</v>
      </c>
      <c r="BW80" s="728">
        <f>U80-[28]T5!U80</f>
        <v>0</v>
      </c>
      <c r="BX80" s="728">
        <f>V80-[28]T5!V80</f>
        <v>0</v>
      </c>
      <c r="BY80" s="728">
        <f>W80-[28]T5!W80</f>
        <v>0</v>
      </c>
      <c r="BZ80" s="728">
        <f>X80-[28]T5!X80</f>
        <v>0</v>
      </c>
      <c r="CA80" s="728">
        <f>Y80-[28]T5!Y80</f>
        <v>0</v>
      </c>
      <c r="CB80" s="728">
        <f>Z80-[28]T5!Z80</f>
        <v>0</v>
      </c>
      <c r="CC80" s="728">
        <f>AA80-[28]T5!AA80</f>
        <v>0</v>
      </c>
      <c r="CD80" s="728">
        <f>AB80-[28]T5!AB80</f>
        <v>0</v>
      </c>
      <c r="CE80" s="728">
        <f>AC80-[28]T5!AC80</f>
        <v>0</v>
      </c>
      <c r="CF80" s="728">
        <f>AD80-[28]T5!AD80</f>
        <v>0</v>
      </c>
      <c r="CG80" s="728">
        <f>AE80-[28]T5!AE80</f>
        <v>0</v>
      </c>
      <c r="CH80" s="728">
        <f>AF80-[28]T5!AF80</f>
        <v>0</v>
      </c>
      <c r="CI80" s="728">
        <f>AG80-[28]T5!AG80</f>
        <v>0</v>
      </c>
      <c r="CJ80" s="728">
        <f>AH80-[28]T5!AH80</f>
        <v>0</v>
      </c>
      <c r="CK80" s="728">
        <f>AI80-[28]T5!AI80</f>
        <v>0</v>
      </c>
      <c r="CL80" s="728">
        <f>AJ80-[28]T5!AJ80</f>
        <v>0</v>
      </c>
      <c r="CM80" s="728">
        <f>AK80-[28]T5!AK80</f>
        <v>0</v>
      </c>
      <c r="CN80" s="728">
        <f>AL80-[28]T5!AL80</f>
        <v>0</v>
      </c>
      <c r="CO80" s="728">
        <f>AM80-[28]T5!AM80</f>
        <v>0</v>
      </c>
      <c r="CP80" s="728">
        <f>AN80-[28]T5!AN80</f>
        <v>0</v>
      </c>
      <c r="CQ80" s="728">
        <f>AO80-[28]T5!AO80</f>
        <v>0</v>
      </c>
      <c r="CR80" s="728">
        <f>AP80-[28]T5!AP80</f>
        <v>0</v>
      </c>
      <c r="CS80" s="728">
        <f>AQ80-[28]T5!AQ80</f>
        <v>0</v>
      </c>
      <c r="CT80" s="728">
        <f>AR80-[28]T5!AR80</f>
        <v>0</v>
      </c>
      <c r="CU80" s="728">
        <f>AS80-[28]T5!AS80</f>
        <v>0</v>
      </c>
      <c r="CV80" s="728">
        <f>AT80-[28]T5!AT80</f>
        <v>0</v>
      </c>
      <c r="CW80" s="728">
        <f>AU80-[28]T5!AU80</f>
        <v>0</v>
      </c>
      <c r="CX80" s="728">
        <f>AV80-[28]T5!AV80</f>
        <v>0</v>
      </c>
      <c r="CY80" s="728">
        <f>AW80-[28]T5!AW80</f>
        <v>0</v>
      </c>
      <c r="CZ80" s="728">
        <f>AX80-[28]T5!AX80</f>
        <v>0</v>
      </c>
      <c r="DA80" s="728">
        <f>AY80-[28]T5!AY80</f>
        <v>0</v>
      </c>
      <c r="DB80" s="728">
        <f>AZ80-[28]T5!AZ80</f>
        <v>0</v>
      </c>
      <c r="DC80" s="728">
        <f>BA80-[28]T5!BA80</f>
        <v>0</v>
      </c>
      <c r="DD80" s="728">
        <f>BB80-[28]T5!BB80</f>
        <v>0</v>
      </c>
      <c r="DE80" s="398"/>
      <c r="DF80" s="385"/>
      <c r="DG80" s="271"/>
      <c r="DH80" s="271"/>
      <c r="DI80" s="271"/>
      <c r="DJ80" s="271"/>
      <c r="DK80" s="271"/>
      <c r="DL80" s="271"/>
      <c r="DM80" s="271"/>
      <c r="DN80" s="271"/>
      <c r="DO80" s="271"/>
      <c r="DP80" s="271"/>
      <c r="DQ80" s="271"/>
      <c r="DR80" s="271"/>
      <c r="DS80" s="271"/>
      <c r="DT80" s="271"/>
      <c r="DU80" s="271"/>
      <c r="DV80" s="271"/>
      <c r="DW80" s="271"/>
      <c r="DX80" s="271"/>
      <c r="DY80" s="271"/>
      <c r="DZ80" s="271"/>
      <c r="EA80" s="271"/>
      <c r="EB80" s="271"/>
      <c r="EC80" s="271"/>
      <c r="ED80" s="271"/>
      <c r="EE80" s="271"/>
      <c r="EF80" s="271"/>
      <c r="EG80" s="271"/>
      <c r="EH80" s="271"/>
      <c r="EI80" s="271"/>
      <c r="EJ80" s="271"/>
      <c r="EK80" s="271"/>
      <c r="EL80" s="271"/>
      <c r="EM80" s="271"/>
      <c r="EN80" s="271"/>
      <c r="EO80" s="271"/>
      <c r="EP80" s="271"/>
      <c r="EQ80" s="271"/>
      <c r="ER80" s="271"/>
      <c r="ES80" s="271"/>
      <c r="ET80" s="271"/>
      <c r="EU80" s="271"/>
      <c r="EV80" s="271"/>
      <c r="EW80" s="271"/>
      <c r="EX80" s="271"/>
      <c r="EY80" s="271"/>
      <c r="EZ80" s="271"/>
      <c r="FA80" s="271"/>
      <c r="FB80" s="271"/>
      <c r="FC80" s="271"/>
      <c r="FD80" s="271"/>
      <c r="FE80" s="271"/>
      <c r="FF80" s="271"/>
      <c r="FG80" s="271"/>
      <c r="FH80" s="301"/>
      <c r="FI80" s="346"/>
      <c r="FJ80" s="370"/>
      <c r="FK80" s="370"/>
      <c r="FL80" s="370"/>
      <c r="FM80" s="370"/>
      <c r="FN80" s="370"/>
      <c r="FO80" s="370"/>
      <c r="FP80" s="370"/>
      <c r="FQ80" s="370"/>
      <c r="FR80" s="370"/>
      <c r="FS80" s="273"/>
      <c r="FT80" s="273"/>
      <c r="FV80" s="371"/>
      <c r="FW80" s="273"/>
      <c r="FX80" s="273"/>
    </row>
    <row r="81" spans="1:180" ht="31.5">
      <c r="A81" s="376"/>
      <c r="B81" s="377" t="s">
        <v>114</v>
      </c>
      <c r="C81" s="357" t="s">
        <v>115</v>
      </c>
      <c r="D81" s="378">
        <v>3193680</v>
      </c>
      <c r="E81" s="349">
        <v>0</v>
      </c>
      <c r="F81" s="378">
        <v>3193680</v>
      </c>
      <c r="G81" s="378">
        <v>3193680</v>
      </c>
      <c r="H81" s="378">
        <v>0</v>
      </c>
      <c r="I81" s="349">
        <v>0</v>
      </c>
      <c r="J81" s="378">
        <v>0</v>
      </c>
      <c r="K81" s="378">
        <v>0</v>
      </c>
      <c r="L81" s="378">
        <v>3193680</v>
      </c>
      <c r="M81" s="378">
        <v>3193680</v>
      </c>
      <c r="N81" s="378">
        <v>0</v>
      </c>
      <c r="O81" s="378">
        <v>0</v>
      </c>
      <c r="P81" s="378">
        <v>0</v>
      </c>
      <c r="Q81" s="378">
        <v>0</v>
      </c>
      <c r="R81" s="378">
        <v>3193680</v>
      </c>
      <c r="S81" s="378">
        <v>3193680</v>
      </c>
      <c r="T81" s="378">
        <v>0</v>
      </c>
      <c r="U81" s="349">
        <v>0</v>
      </c>
      <c r="V81" s="378">
        <v>0</v>
      </c>
      <c r="W81" s="378">
        <v>0</v>
      </c>
      <c r="X81" s="378">
        <v>3193680</v>
      </c>
      <c r="Y81" s="378">
        <v>3193680</v>
      </c>
      <c r="Z81" s="378">
        <v>0</v>
      </c>
      <c r="AA81" s="378">
        <v>0</v>
      </c>
      <c r="AB81" s="378">
        <v>0</v>
      </c>
      <c r="AC81" s="378">
        <v>0</v>
      </c>
      <c r="AD81" s="378">
        <v>3193680</v>
      </c>
      <c r="AE81" s="378">
        <v>3193680</v>
      </c>
      <c r="AF81" s="378">
        <v>0</v>
      </c>
      <c r="AG81" s="349">
        <v>-234000</v>
      </c>
      <c r="AH81" s="378">
        <v>-234000</v>
      </c>
      <c r="AI81" s="378">
        <v>0</v>
      </c>
      <c r="AJ81" s="378">
        <v>2959680</v>
      </c>
      <c r="AK81" s="378">
        <v>2959680</v>
      </c>
      <c r="AL81" s="378">
        <v>0</v>
      </c>
      <c r="AM81" s="349">
        <v>0</v>
      </c>
      <c r="AN81" s="378">
        <v>0</v>
      </c>
      <c r="AO81" s="378">
        <v>0</v>
      </c>
      <c r="AP81" s="378">
        <v>2959680</v>
      </c>
      <c r="AQ81" s="378">
        <v>2959680</v>
      </c>
      <c r="AR81" s="378">
        <v>0</v>
      </c>
      <c r="AS81" s="349">
        <v>-1562000</v>
      </c>
      <c r="AT81" s="378">
        <v>-1562000</v>
      </c>
      <c r="AU81" s="378">
        <v>0</v>
      </c>
      <c r="AV81" s="378">
        <v>1397680</v>
      </c>
      <c r="AW81" s="378">
        <v>1397680</v>
      </c>
      <c r="AX81" s="378">
        <v>0</v>
      </c>
      <c r="AY81" s="349">
        <v>0</v>
      </c>
      <c r="AZ81" s="378">
        <v>0</v>
      </c>
      <c r="BA81" s="378">
        <v>0</v>
      </c>
      <c r="BB81" s="378">
        <v>1397680</v>
      </c>
      <c r="BC81" s="378">
        <v>1397680</v>
      </c>
      <c r="BD81" s="378">
        <v>0</v>
      </c>
      <c r="BE81" s="378"/>
      <c r="BF81" s="728">
        <f>D81-[28]T5!D81</f>
        <v>0</v>
      </c>
      <c r="BG81" s="728">
        <f>E81-[28]T5!E81</f>
        <v>0</v>
      </c>
      <c r="BH81" s="728">
        <f>F81-[28]T5!F81</f>
        <v>0</v>
      </c>
      <c r="BI81" s="728">
        <f>G81-[28]T5!G81</f>
        <v>0</v>
      </c>
      <c r="BJ81" s="728">
        <f>H81-[28]T5!H81</f>
        <v>0</v>
      </c>
      <c r="BK81" s="728">
        <f>I81-[28]T5!I81</f>
        <v>0</v>
      </c>
      <c r="BL81" s="728">
        <f>J81-[28]T5!J81</f>
        <v>0</v>
      </c>
      <c r="BM81" s="728">
        <f>K81-[28]T5!K81</f>
        <v>0</v>
      </c>
      <c r="BN81" s="728">
        <f>L81-[28]T5!L81</f>
        <v>0</v>
      </c>
      <c r="BO81" s="728">
        <f>M81-[28]T5!M81</f>
        <v>0</v>
      </c>
      <c r="BP81" s="728">
        <f>N81-[28]T5!N81</f>
        <v>0</v>
      </c>
      <c r="BQ81" s="728">
        <f>O81-[28]T5!O81</f>
        <v>0</v>
      </c>
      <c r="BR81" s="728">
        <f>P81-[28]T5!P81</f>
        <v>0</v>
      </c>
      <c r="BS81" s="728">
        <f>Q81-[28]T5!Q81</f>
        <v>0</v>
      </c>
      <c r="BT81" s="728">
        <f>R81-[28]T5!R81</f>
        <v>0</v>
      </c>
      <c r="BU81" s="728">
        <f>S81-[28]T5!S81</f>
        <v>0</v>
      </c>
      <c r="BV81" s="728">
        <f>T81-[28]T5!T81</f>
        <v>0</v>
      </c>
      <c r="BW81" s="728">
        <f>U81-[28]T5!U81</f>
        <v>0</v>
      </c>
      <c r="BX81" s="728">
        <f>V81-[28]T5!V81</f>
        <v>0</v>
      </c>
      <c r="BY81" s="728">
        <f>W81-[28]T5!W81</f>
        <v>0</v>
      </c>
      <c r="BZ81" s="728">
        <f>X81-[28]T5!X81</f>
        <v>0</v>
      </c>
      <c r="CA81" s="728">
        <f>Y81-[28]T5!Y81</f>
        <v>0</v>
      </c>
      <c r="CB81" s="728">
        <f>Z81-[28]T5!Z81</f>
        <v>0</v>
      </c>
      <c r="CC81" s="728">
        <f>AA81-[28]T5!AA81</f>
        <v>0</v>
      </c>
      <c r="CD81" s="728">
        <f>AB81-[28]T5!AB81</f>
        <v>0</v>
      </c>
      <c r="CE81" s="728">
        <f>AC81-[28]T5!AC81</f>
        <v>0</v>
      </c>
      <c r="CF81" s="728">
        <f>AD81-[28]T5!AD81</f>
        <v>0</v>
      </c>
      <c r="CG81" s="728">
        <f>AE81-[28]T5!AE81</f>
        <v>0</v>
      </c>
      <c r="CH81" s="728">
        <f>AF81-[28]T5!AF81</f>
        <v>0</v>
      </c>
      <c r="CI81" s="728">
        <f>AG81-[28]T5!AG81</f>
        <v>0</v>
      </c>
      <c r="CJ81" s="728">
        <f>AH81-[28]T5!AH81</f>
        <v>0</v>
      </c>
      <c r="CK81" s="728">
        <f>AI81-[28]T5!AI81</f>
        <v>0</v>
      </c>
      <c r="CL81" s="728">
        <f>AJ81-[28]T5!AJ81</f>
        <v>0</v>
      </c>
      <c r="CM81" s="728">
        <f>AK81-[28]T5!AK81</f>
        <v>0</v>
      </c>
      <c r="CN81" s="728">
        <f>AL81-[28]T5!AL81</f>
        <v>0</v>
      </c>
      <c r="CO81" s="728">
        <f>AM81-[28]T5!AM81</f>
        <v>0</v>
      </c>
      <c r="CP81" s="728">
        <f>AN81-[28]T5!AN81</f>
        <v>0</v>
      </c>
      <c r="CQ81" s="728">
        <f>AO81-[28]T5!AO81</f>
        <v>0</v>
      </c>
      <c r="CR81" s="728">
        <f>AP81-[28]T5!AP81</f>
        <v>0</v>
      </c>
      <c r="CS81" s="728">
        <f>AQ81-[28]T5!AQ81</f>
        <v>0</v>
      </c>
      <c r="CT81" s="728">
        <f>AR81-[28]T5!AR81</f>
        <v>0</v>
      </c>
      <c r="CU81" s="728">
        <f>AS81-[28]T5!AS81</f>
        <v>0</v>
      </c>
      <c r="CV81" s="728">
        <f>AT81-[28]T5!AT81</f>
        <v>0</v>
      </c>
      <c r="CW81" s="728">
        <f>AU81-[28]T5!AU81</f>
        <v>0</v>
      </c>
      <c r="CX81" s="728">
        <f>AV81-[28]T5!AV81</f>
        <v>0</v>
      </c>
      <c r="CY81" s="728">
        <f>AW81-[28]T5!AW81</f>
        <v>0</v>
      </c>
      <c r="CZ81" s="728">
        <f>AX81-[28]T5!AX81</f>
        <v>0</v>
      </c>
      <c r="DA81" s="728">
        <f>AY81-[28]T5!AY81</f>
        <v>0</v>
      </c>
      <c r="DB81" s="728">
        <f>AZ81-[28]T5!AZ81</f>
        <v>0</v>
      </c>
      <c r="DC81" s="728">
        <f>BA81-[28]T5!BA81</f>
        <v>0</v>
      </c>
      <c r="DD81" s="728">
        <f>BB81-[28]T5!BB81</f>
        <v>0</v>
      </c>
      <c r="DE81" s="394"/>
      <c r="DF81" s="384"/>
      <c r="DG81" s="271"/>
      <c r="DH81" s="271"/>
      <c r="DI81" s="271"/>
      <c r="DJ81" s="271"/>
      <c r="DK81" s="271"/>
      <c r="DL81" s="271"/>
      <c r="DM81" s="271"/>
      <c r="DN81" s="271"/>
      <c r="DO81" s="271"/>
      <c r="DP81" s="271"/>
      <c r="DQ81" s="271"/>
      <c r="DR81" s="271"/>
      <c r="DS81" s="271"/>
      <c r="DT81" s="271"/>
      <c r="DU81" s="271"/>
      <c r="DV81" s="271"/>
      <c r="DW81" s="271"/>
      <c r="DX81" s="271"/>
      <c r="DY81" s="271"/>
      <c r="DZ81" s="271"/>
      <c r="EA81" s="271"/>
      <c r="EB81" s="271"/>
      <c r="EC81" s="271"/>
      <c r="ED81" s="271"/>
      <c r="EE81" s="271"/>
      <c r="EF81" s="271"/>
      <c r="EG81" s="271"/>
      <c r="EH81" s="271"/>
      <c r="EI81" s="271"/>
      <c r="EJ81" s="271"/>
      <c r="EK81" s="271"/>
      <c r="EL81" s="271"/>
      <c r="EM81" s="271"/>
      <c r="EN81" s="271"/>
      <c r="EO81" s="271"/>
      <c r="EP81" s="271"/>
      <c r="EQ81" s="271"/>
      <c r="ER81" s="271"/>
      <c r="ES81" s="271"/>
      <c r="ET81" s="271"/>
      <c r="EU81" s="271"/>
      <c r="EV81" s="271"/>
      <c r="EW81" s="271"/>
      <c r="EX81" s="271"/>
      <c r="EY81" s="271"/>
      <c r="EZ81" s="271"/>
      <c r="FA81" s="271"/>
      <c r="FB81" s="271"/>
      <c r="FC81" s="271"/>
      <c r="FD81" s="271"/>
      <c r="FE81" s="271"/>
      <c r="FF81" s="271"/>
      <c r="FG81" s="271"/>
      <c r="FH81" s="346"/>
      <c r="FI81" s="346"/>
      <c r="FJ81" s="370"/>
      <c r="FK81" s="370"/>
      <c r="FL81" s="370"/>
      <c r="FM81" s="370"/>
      <c r="FN81" s="370"/>
      <c r="FO81" s="370"/>
      <c r="FP81" s="370"/>
      <c r="FQ81" s="370"/>
      <c r="FR81" s="370"/>
      <c r="FS81" s="273"/>
      <c r="FT81" s="273"/>
      <c r="FV81" s="371"/>
      <c r="FW81" s="273"/>
      <c r="FX81" s="273"/>
    </row>
    <row r="82" spans="1:180">
      <c r="A82" s="391"/>
      <c r="B82" s="381" t="s">
        <v>116</v>
      </c>
      <c r="C82" s="291" t="s">
        <v>117</v>
      </c>
      <c r="D82" s="301">
        <v>3193680</v>
      </c>
      <c r="E82" s="293">
        <v>0</v>
      </c>
      <c r="F82" s="292">
        <v>3193680</v>
      </c>
      <c r="G82" s="294">
        <v>3193680</v>
      </c>
      <c r="H82" s="295"/>
      <c r="I82" s="296">
        <v>0</v>
      </c>
      <c r="J82" s="382"/>
      <c r="K82" s="383"/>
      <c r="L82" s="301">
        <v>3193680</v>
      </c>
      <c r="M82" s="294">
        <v>3193680</v>
      </c>
      <c r="N82" s="295">
        <v>0</v>
      </c>
      <c r="O82" s="301">
        <v>0</v>
      </c>
      <c r="P82" s="382"/>
      <c r="Q82" s="383"/>
      <c r="R82" s="301">
        <v>3193680</v>
      </c>
      <c r="S82" s="294">
        <v>3193680</v>
      </c>
      <c r="T82" s="295">
        <v>0</v>
      </c>
      <c r="U82" s="296">
        <v>0</v>
      </c>
      <c r="V82" s="382"/>
      <c r="W82" s="383"/>
      <c r="X82" s="301">
        <v>3193680</v>
      </c>
      <c r="Y82" s="294">
        <v>3193680</v>
      </c>
      <c r="Z82" s="295">
        <v>0</v>
      </c>
      <c r="AA82" s="301">
        <v>0</v>
      </c>
      <c r="AB82" s="382"/>
      <c r="AC82" s="383"/>
      <c r="AD82" s="301">
        <v>3193680</v>
      </c>
      <c r="AE82" s="294">
        <v>3193680</v>
      </c>
      <c r="AF82" s="295">
        <v>0</v>
      </c>
      <c r="AG82" s="296">
        <v>-234000</v>
      </c>
      <c r="AH82" s="382">
        <v>-234000</v>
      </c>
      <c r="AI82" s="383"/>
      <c r="AJ82" s="301">
        <v>2959680</v>
      </c>
      <c r="AK82" s="294">
        <v>2959680</v>
      </c>
      <c r="AL82" s="295">
        <v>0</v>
      </c>
      <c r="AM82" s="296">
        <v>0</v>
      </c>
      <c r="AN82" s="382"/>
      <c r="AO82" s="383"/>
      <c r="AP82" s="301">
        <v>2959680</v>
      </c>
      <c r="AQ82" s="294">
        <v>2959680</v>
      </c>
      <c r="AR82" s="295">
        <v>0</v>
      </c>
      <c r="AS82" s="296">
        <v>-1562000</v>
      </c>
      <c r="AT82" s="382">
        <v>-1562000</v>
      </c>
      <c r="AU82" s="383"/>
      <c r="AV82" s="301">
        <v>1397680</v>
      </c>
      <c r="AW82" s="294">
        <v>1397680</v>
      </c>
      <c r="AX82" s="295">
        <v>0</v>
      </c>
      <c r="AY82" s="392">
        <v>0</v>
      </c>
      <c r="AZ82" s="301"/>
      <c r="BA82" s="301"/>
      <c r="BB82" s="301">
        <v>1397680</v>
      </c>
      <c r="BC82" s="301">
        <v>1397680</v>
      </c>
      <c r="BD82" s="301">
        <v>0</v>
      </c>
      <c r="BE82" s="301"/>
      <c r="BF82" s="728">
        <f>D82-[28]T5!D82</f>
        <v>0</v>
      </c>
      <c r="BG82" s="728">
        <f>E82-[28]T5!E82</f>
        <v>0</v>
      </c>
      <c r="BH82" s="728">
        <f>F82-[28]T5!F82</f>
        <v>0</v>
      </c>
      <c r="BI82" s="728">
        <f>G82-[28]T5!G82</f>
        <v>0</v>
      </c>
      <c r="BJ82" s="728">
        <f>H82-[28]T5!H82</f>
        <v>0</v>
      </c>
      <c r="BK82" s="728">
        <f>I82-[28]T5!I82</f>
        <v>0</v>
      </c>
      <c r="BL82" s="728">
        <f>J82-[28]T5!J82</f>
        <v>0</v>
      </c>
      <c r="BM82" s="728">
        <f>K82-[28]T5!K82</f>
        <v>0</v>
      </c>
      <c r="BN82" s="728">
        <f>L82-[28]T5!L82</f>
        <v>0</v>
      </c>
      <c r="BO82" s="728">
        <f>M82-[28]T5!M82</f>
        <v>0</v>
      </c>
      <c r="BP82" s="728">
        <f>N82-[28]T5!N82</f>
        <v>0</v>
      </c>
      <c r="BQ82" s="728">
        <f>O82-[28]T5!O82</f>
        <v>0</v>
      </c>
      <c r="BR82" s="728">
        <f>P82-[28]T5!P82</f>
        <v>0</v>
      </c>
      <c r="BS82" s="728">
        <f>Q82-[28]T5!Q82</f>
        <v>0</v>
      </c>
      <c r="BT82" s="728">
        <f>R82-[28]T5!R82</f>
        <v>0</v>
      </c>
      <c r="BU82" s="728">
        <f>S82-[28]T5!S82</f>
        <v>0</v>
      </c>
      <c r="BV82" s="728">
        <f>T82-[28]T5!T82</f>
        <v>0</v>
      </c>
      <c r="BW82" s="728">
        <f>U82-[28]T5!U82</f>
        <v>0</v>
      </c>
      <c r="BX82" s="728">
        <f>V82-[28]T5!V82</f>
        <v>0</v>
      </c>
      <c r="BY82" s="728">
        <f>W82-[28]T5!W82</f>
        <v>0</v>
      </c>
      <c r="BZ82" s="728">
        <f>X82-[28]T5!X82</f>
        <v>0</v>
      </c>
      <c r="CA82" s="728">
        <f>Y82-[28]T5!Y82</f>
        <v>0</v>
      </c>
      <c r="CB82" s="728">
        <f>Z82-[28]T5!Z82</f>
        <v>0</v>
      </c>
      <c r="CC82" s="728">
        <f>AA82-[28]T5!AA82</f>
        <v>0</v>
      </c>
      <c r="CD82" s="728">
        <f>AB82-[28]T5!AB82</f>
        <v>0</v>
      </c>
      <c r="CE82" s="728">
        <f>AC82-[28]T5!AC82</f>
        <v>0</v>
      </c>
      <c r="CF82" s="728">
        <f>AD82-[28]T5!AD82</f>
        <v>0</v>
      </c>
      <c r="CG82" s="728">
        <f>AE82-[28]T5!AE82</f>
        <v>0</v>
      </c>
      <c r="CH82" s="728">
        <f>AF82-[28]T5!AF82</f>
        <v>0</v>
      </c>
      <c r="CI82" s="728">
        <f>AG82-[28]T5!AG82</f>
        <v>0</v>
      </c>
      <c r="CJ82" s="728">
        <f>AH82-[28]T5!AH82</f>
        <v>0</v>
      </c>
      <c r="CK82" s="728">
        <f>AI82-[28]T5!AI82</f>
        <v>0</v>
      </c>
      <c r="CL82" s="728">
        <f>AJ82-[28]T5!AJ82</f>
        <v>0</v>
      </c>
      <c r="CM82" s="728">
        <f>AK82-[28]T5!AK82</f>
        <v>0</v>
      </c>
      <c r="CN82" s="728">
        <f>AL82-[28]T5!AL82</f>
        <v>0</v>
      </c>
      <c r="CO82" s="728">
        <f>AM82-[28]T5!AM82</f>
        <v>0</v>
      </c>
      <c r="CP82" s="728">
        <f>AN82-[28]T5!AN82</f>
        <v>0</v>
      </c>
      <c r="CQ82" s="728">
        <f>AO82-[28]T5!AO82</f>
        <v>0</v>
      </c>
      <c r="CR82" s="728">
        <f>AP82-[28]T5!AP82</f>
        <v>0</v>
      </c>
      <c r="CS82" s="728">
        <f>AQ82-[28]T5!AQ82</f>
        <v>0</v>
      </c>
      <c r="CT82" s="728">
        <f>AR82-[28]T5!AR82</f>
        <v>0</v>
      </c>
      <c r="CU82" s="728">
        <f>AS82-[28]T5!AS82</f>
        <v>0</v>
      </c>
      <c r="CV82" s="728">
        <f>AT82-[28]T5!AT82</f>
        <v>0</v>
      </c>
      <c r="CW82" s="728">
        <f>AU82-[28]T5!AU82</f>
        <v>0</v>
      </c>
      <c r="CX82" s="728">
        <f>AV82-[28]T5!AV82</f>
        <v>0</v>
      </c>
      <c r="CY82" s="728">
        <f>AW82-[28]T5!AW82</f>
        <v>0</v>
      </c>
      <c r="CZ82" s="728">
        <f>AX82-[28]T5!AX82</f>
        <v>0</v>
      </c>
      <c r="DA82" s="728">
        <f>AY82-[28]T5!AY82</f>
        <v>0</v>
      </c>
      <c r="DB82" s="728">
        <f>AZ82-[28]T5!AZ82</f>
        <v>0</v>
      </c>
      <c r="DC82" s="728">
        <f>BA82-[28]T5!BA82</f>
        <v>0</v>
      </c>
      <c r="DD82" s="728">
        <f>BB82-[28]T5!BB82</f>
        <v>0</v>
      </c>
      <c r="DE82" s="398"/>
      <c r="DF82" s="385"/>
      <c r="DG82" s="271"/>
      <c r="DH82" s="271"/>
      <c r="DI82" s="271"/>
      <c r="DJ82" s="271"/>
      <c r="DK82" s="271"/>
      <c r="DL82" s="271"/>
      <c r="DM82" s="271"/>
      <c r="DN82" s="271"/>
      <c r="DO82" s="271"/>
      <c r="DP82" s="271"/>
      <c r="DQ82" s="271"/>
      <c r="DR82" s="271"/>
      <c r="DS82" s="271"/>
      <c r="DT82" s="271"/>
      <c r="DU82" s="271"/>
      <c r="DV82" s="271"/>
      <c r="DW82" s="271"/>
      <c r="DX82" s="271"/>
      <c r="DY82" s="271"/>
      <c r="DZ82" s="271"/>
      <c r="EA82" s="271"/>
      <c r="EB82" s="271"/>
      <c r="EC82" s="271"/>
      <c r="ED82" s="271"/>
      <c r="EE82" s="271"/>
      <c r="EF82" s="271"/>
      <c r="EG82" s="271"/>
      <c r="EH82" s="271"/>
      <c r="EI82" s="271"/>
      <c r="EJ82" s="271"/>
      <c r="EK82" s="271"/>
      <c r="EL82" s="271"/>
      <c r="EM82" s="271"/>
      <c r="EN82" s="271"/>
      <c r="EO82" s="271"/>
      <c r="EP82" s="271"/>
      <c r="EQ82" s="271"/>
      <c r="ER82" s="271"/>
      <c r="ES82" s="271"/>
      <c r="ET82" s="271"/>
      <c r="EU82" s="271"/>
      <c r="EV82" s="271"/>
      <c r="EW82" s="271"/>
      <c r="EX82" s="271"/>
      <c r="EY82" s="271"/>
      <c r="EZ82" s="271"/>
      <c r="FA82" s="271"/>
      <c r="FB82" s="271"/>
      <c r="FC82" s="271"/>
      <c r="FD82" s="271"/>
      <c r="FE82" s="271"/>
      <c r="FF82" s="271"/>
      <c r="FG82" s="271"/>
      <c r="FH82" s="301"/>
      <c r="FI82" s="346"/>
      <c r="FJ82" s="370"/>
      <c r="FK82" s="370"/>
      <c r="FL82" s="370"/>
      <c r="FM82" s="370"/>
      <c r="FN82" s="370"/>
      <c r="FO82" s="370"/>
      <c r="FP82" s="370"/>
      <c r="FQ82" s="370"/>
      <c r="FR82" s="370"/>
      <c r="FS82" s="273"/>
      <c r="FT82" s="273"/>
      <c r="FV82" s="371"/>
      <c r="FW82" s="273"/>
      <c r="FX82" s="273"/>
    </row>
    <row r="83" spans="1:180" ht="31.5">
      <c r="A83" s="391"/>
      <c r="B83" s="381" t="s">
        <v>118</v>
      </c>
      <c r="C83" s="395" t="s">
        <v>119</v>
      </c>
      <c r="D83" s="301">
        <v>0</v>
      </c>
      <c r="E83" s="293">
        <v>0</v>
      </c>
      <c r="F83" s="292">
        <v>0</v>
      </c>
      <c r="G83" s="294"/>
      <c r="H83" s="295"/>
      <c r="I83" s="296">
        <v>0</v>
      </c>
      <c r="J83" s="382"/>
      <c r="K83" s="383"/>
      <c r="L83" s="301">
        <v>0</v>
      </c>
      <c r="M83" s="294">
        <v>0</v>
      </c>
      <c r="N83" s="295">
        <v>0</v>
      </c>
      <c r="O83" s="301">
        <v>0</v>
      </c>
      <c r="P83" s="382"/>
      <c r="Q83" s="383"/>
      <c r="R83" s="301">
        <v>0</v>
      </c>
      <c r="S83" s="294">
        <v>0</v>
      </c>
      <c r="T83" s="295">
        <v>0</v>
      </c>
      <c r="U83" s="296">
        <v>0</v>
      </c>
      <c r="V83" s="382"/>
      <c r="W83" s="383"/>
      <c r="X83" s="301">
        <v>0</v>
      </c>
      <c r="Y83" s="294">
        <v>0</v>
      </c>
      <c r="Z83" s="295">
        <v>0</v>
      </c>
      <c r="AA83" s="301">
        <v>0</v>
      </c>
      <c r="AB83" s="382"/>
      <c r="AC83" s="383"/>
      <c r="AD83" s="301">
        <v>0</v>
      </c>
      <c r="AE83" s="294">
        <v>0</v>
      </c>
      <c r="AF83" s="295">
        <v>0</v>
      </c>
      <c r="AG83" s="296">
        <v>0</v>
      </c>
      <c r="AH83" s="382">
        <v>0</v>
      </c>
      <c r="AI83" s="383"/>
      <c r="AJ83" s="301">
        <v>0</v>
      </c>
      <c r="AK83" s="294">
        <v>0</v>
      </c>
      <c r="AL83" s="295">
        <v>0</v>
      </c>
      <c r="AM83" s="296">
        <v>0</v>
      </c>
      <c r="AN83" s="382"/>
      <c r="AO83" s="383"/>
      <c r="AP83" s="301">
        <v>0</v>
      </c>
      <c r="AQ83" s="294">
        <v>0</v>
      </c>
      <c r="AR83" s="295">
        <v>0</v>
      </c>
      <c r="AS83" s="296">
        <v>0</v>
      </c>
      <c r="AT83" s="382"/>
      <c r="AU83" s="383"/>
      <c r="AV83" s="301">
        <v>0</v>
      </c>
      <c r="AW83" s="294">
        <v>0</v>
      </c>
      <c r="AX83" s="295">
        <v>0</v>
      </c>
      <c r="AY83" s="392">
        <v>0</v>
      </c>
      <c r="AZ83" s="301"/>
      <c r="BA83" s="301"/>
      <c r="BB83" s="301">
        <v>0</v>
      </c>
      <c r="BC83" s="301">
        <v>0</v>
      </c>
      <c r="BD83" s="301">
        <v>0</v>
      </c>
      <c r="BE83" s="301"/>
      <c r="BF83" s="728">
        <f>D83-[28]T5!D83</f>
        <v>0</v>
      </c>
      <c r="BG83" s="728">
        <f>E83-[28]T5!E83</f>
        <v>0</v>
      </c>
      <c r="BH83" s="728">
        <f>F83-[28]T5!F83</f>
        <v>0</v>
      </c>
      <c r="BI83" s="728">
        <f>G83-[28]T5!G83</f>
        <v>0</v>
      </c>
      <c r="BJ83" s="728">
        <f>H83-[28]T5!H83</f>
        <v>0</v>
      </c>
      <c r="BK83" s="728">
        <f>I83-[28]T5!I83</f>
        <v>0</v>
      </c>
      <c r="BL83" s="728">
        <f>J83-[28]T5!J83</f>
        <v>0</v>
      </c>
      <c r="BM83" s="728">
        <f>K83-[28]T5!K83</f>
        <v>0</v>
      </c>
      <c r="BN83" s="728">
        <f>L83-[28]T5!L83</f>
        <v>0</v>
      </c>
      <c r="BO83" s="728">
        <f>M83-[28]T5!M83</f>
        <v>0</v>
      </c>
      <c r="BP83" s="728">
        <f>N83-[28]T5!N83</f>
        <v>0</v>
      </c>
      <c r="BQ83" s="728">
        <f>O83-[28]T5!O83</f>
        <v>0</v>
      </c>
      <c r="BR83" s="728">
        <f>P83-[28]T5!P83</f>
        <v>0</v>
      </c>
      <c r="BS83" s="728">
        <f>Q83-[28]T5!Q83</f>
        <v>0</v>
      </c>
      <c r="BT83" s="728">
        <f>R83-[28]T5!R83</f>
        <v>0</v>
      </c>
      <c r="BU83" s="728">
        <f>S83-[28]T5!S83</f>
        <v>0</v>
      </c>
      <c r="BV83" s="728">
        <f>T83-[28]T5!T83</f>
        <v>0</v>
      </c>
      <c r="BW83" s="728">
        <f>U83-[28]T5!U83</f>
        <v>0</v>
      </c>
      <c r="BX83" s="728">
        <f>V83-[28]T5!V83</f>
        <v>0</v>
      </c>
      <c r="BY83" s="728">
        <f>W83-[28]T5!W83</f>
        <v>0</v>
      </c>
      <c r="BZ83" s="728">
        <f>X83-[28]T5!X83</f>
        <v>0</v>
      </c>
      <c r="CA83" s="728">
        <f>Y83-[28]T5!Y83</f>
        <v>0</v>
      </c>
      <c r="CB83" s="728">
        <f>Z83-[28]T5!Z83</f>
        <v>0</v>
      </c>
      <c r="CC83" s="728">
        <f>AA83-[28]T5!AA83</f>
        <v>0</v>
      </c>
      <c r="CD83" s="728">
        <f>AB83-[28]T5!AB83</f>
        <v>0</v>
      </c>
      <c r="CE83" s="728">
        <f>AC83-[28]T5!AC83</f>
        <v>0</v>
      </c>
      <c r="CF83" s="728">
        <f>AD83-[28]T5!AD83</f>
        <v>0</v>
      </c>
      <c r="CG83" s="728">
        <f>AE83-[28]T5!AE83</f>
        <v>0</v>
      </c>
      <c r="CH83" s="728">
        <f>AF83-[28]T5!AF83</f>
        <v>0</v>
      </c>
      <c r="CI83" s="728">
        <f>AG83-[28]T5!AG83</f>
        <v>0</v>
      </c>
      <c r="CJ83" s="728">
        <f>AH83-[28]T5!AH83</f>
        <v>0</v>
      </c>
      <c r="CK83" s="728">
        <f>AI83-[28]T5!AI83</f>
        <v>0</v>
      </c>
      <c r="CL83" s="728">
        <f>AJ83-[28]T5!AJ83</f>
        <v>0</v>
      </c>
      <c r="CM83" s="728">
        <f>AK83-[28]T5!AK83</f>
        <v>0</v>
      </c>
      <c r="CN83" s="728">
        <f>AL83-[28]T5!AL83</f>
        <v>0</v>
      </c>
      <c r="CO83" s="728">
        <f>AM83-[28]T5!AM83</f>
        <v>0</v>
      </c>
      <c r="CP83" s="728">
        <f>AN83-[28]T5!AN83</f>
        <v>0</v>
      </c>
      <c r="CQ83" s="728">
        <f>AO83-[28]T5!AO83</f>
        <v>0</v>
      </c>
      <c r="CR83" s="728">
        <f>AP83-[28]T5!AP83</f>
        <v>0</v>
      </c>
      <c r="CS83" s="728">
        <f>AQ83-[28]T5!AQ83</f>
        <v>0</v>
      </c>
      <c r="CT83" s="728">
        <f>AR83-[28]T5!AR83</f>
        <v>0</v>
      </c>
      <c r="CU83" s="728">
        <f>AS83-[28]T5!AS83</f>
        <v>0</v>
      </c>
      <c r="CV83" s="728">
        <f>AT83-[28]T5!AT83</f>
        <v>0</v>
      </c>
      <c r="CW83" s="728">
        <f>AU83-[28]T5!AU83</f>
        <v>0</v>
      </c>
      <c r="CX83" s="728">
        <f>AV83-[28]T5!AV83</f>
        <v>0</v>
      </c>
      <c r="CY83" s="728">
        <f>AW83-[28]T5!AW83</f>
        <v>0</v>
      </c>
      <c r="CZ83" s="728">
        <f>AX83-[28]T5!AX83</f>
        <v>0</v>
      </c>
      <c r="DA83" s="728">
        <f>AY83-[28]T5!AY83</f>
        <v>0</v>
      </c>
      <c r="DB83" s="728">
        <f>AZ83-[28]T5!AZ83</f>
        <v>0</v>
      </c>
      <c r="DC83" s="728">
        <f>BA83-[28]T5!BA83</f>
        <v>0</v>
      </c>
      <c r="DD83" s="728">
        <f>BB83-[28]T5!BB83</f>
        <v>0</v>
      </c>
      <c r="DE83" s="398"/>
      <c r="DF83" s="385"/>
      <c r="DG83" s="271"/>
      <c r="DH83" s="271"/>
      <c r="DI83" s="271"/>
      <c r="DJ83" s="271"/>
      <c r="DK83" s="271"/>
      <c r="DL83" s="271"/>
      <c r="DM83" s="271"/>
      <c r="DN83" s="271"/>
      <c r="DO83" s="271"/>
      <c r="DP83" s="271"/>
      <c r="DQ83" s="271"/>
      <c r="DR83" s="271"/>
      <c r="DS83" s="271"/>
      <c r="DT83" s="271"/>
      <c r="DU83" s="271"/>
      <c r="DV83" s="271"/>
      <c r="DW83" s="271"/>
      <c r="DX83" s="271"/>
      <c r="DY83" s="271"/>
      <c r="DZ83" s="271"/>
      <c r="EA83" s="271"/>
      <c r="EB83" s="271"/>
      <c r="EC83" s="271"/>
      <c r="ED83" s="271"/>
      <c r="EE83" s="271"/>
      <c r="EF83" s="271"/>
      <c r="EG83" s="271"/>
      <c r="EH83" s="271"/>
      <c r="EI83" s="271"/>
      <c r="EJ83" s="271"/>
      <c r="EK83" s="271"/>
      <c r="EL83" s="271"/>
      <c r="EM83" s="271"/>
      <c r="EN83" s="271"/>
      <c r="EO83" s="271"/>
      <c r="EP83" s="271"/>
      <c r="EQ83" s="271"/>
      <c r="ER83" s="271"/>
      <c r="ES83" s="271"/>
      <c r="ET83" s="271"/>
      <c r="EU83" s="271"/>
      <c r="EV83" s="271"/>
      <c r="EW83" s="271"/>
      <c r="EX83" s="271"/>
      <c r="EY83" s="271"/>
      <c r="EZ83" s="271"/>
      <c r="FA83" s="271"/>
      <c r="FB83" s="271"/>
      <c r="FC83" s="271"/>
      <c r="FD83" s="271"/>
      <c r="FE83" s="271"/>
      <c r="FF83" s="271"/>
      <c r="FG83" s="271"/>
      <c r="FH83" s="301"/>
      <c r="FI83" s="346"/>
      <c r="FJ83" s="370"/>
      <c r="FK83" s="370"/>
      <c r="FL83" s="370"/>
      <c r="FM83" s="370"/>
      <c r="FN83" s="370"/>
      <c r="FO83" s="370"/>
      <c r="FP83" s="370"/>
      <c r="FQ83" s="370"/>
      <c r="FR83" s="370"/>
      <c r="FS83" s="273"/>
      <c r="FT83" s="273"/>
      <c r="FV83" s="371"/>
      <c r="FW83" s="273"/>
      <c r="FX83" s="273"/>
    </row>
    <row r="84" spans="1:180">
      <c r="A84" s="376"/>
      <c r="B84" s="377" t="s">
        <v>120</v>
      </c>
      <c r="C84" s="357" t="s">
        <v>121</v>
      </c>
      <c r="D84" s="346">
        <v>0</v>
      </c>
      <c r="E84" s="293">
        <v>0</v>
      </c>
      <c r="F84" s="292">
        <v>0</v>
      </c>
      <c r="G84" s="439"/>
      <c r="H84" s="345"/>
      <c r="I84" s="349">
        <v>0</v>
      </c>
      <c r="J84" s="439"/>
      <c r="K84" s="345"/>
      <c r="L84" s="346">
        <v>0</v>
      </c>
      <c r="M84" s="439">
        <v>0</v>
      </c>
      <c r="N84" s="345">
        <v>0</v>
      </c>
      <c r="O84" s="346">
        <v>0</v>
      </c>
      <c r="P84" s="439"/>
      <c r="Q84" s="345"/>
      <c r="R84" s="346">
        <v>0</v>
      </c>
      <c r="S84" s="439">
        <v>0</v>
      </c>
      <c r="T84" s="345">
        <v>0</v>
      </c>
      <c r="U84" s="349">
        <v>0</v>
      </c>
      <c r="V84" s="439"/>
      <c r="W84" s="345"/>
      <c r="X84" s="346">
        <v>0</v>
      </c>
      <c r="Y84" s="439">
        <v>0</v>
      </c>
      <c r="Z84" s="345">
        <v>0</v>
      </c>
      <c r="AA84" s="346">
        <v>0</v>
      </c>
      <c r="AB84" s="439"/>
      <c r="AC84" s="345"/>
      <c r="AD84" s="346">
        <v>0</v>
      </c>
      <c r="AE84" s="439">
        <v>0</v>
      </c>
      <c r="AF84" s="345">
        <v>0</v>
      </c>
      <c r="AG84" s="349">
        <v>0</v>
      </c>
      <c r="AH84" s="439">
        <v>0</v>
      </c>
      <c r="AI84" s="345"/>
      <c r="AJ84" s="346">
        <v>0</v>
      </c>
      <c r="AK84" s="439">
        <v>0</v>
      </c>
      <c r="AL84" s="345">
        <v>0</v>
      </c>
      <c r="AM84" s="349">
        <v>0</v>
      </c>
      <c r="AN84" s="439"/>
      <c r="AO84" s="345"/>
      <c r="AP84" s="346">
        <v>0</v>
      </c>
      <c r="AQ84" s="439">
        <v>0</v>
      </c>
      <c r="AR84" s="345">
        <v>0</v>
      </c>
      <c r="AS84" s="349">
        <v>0</v>
      </c>
      <c r="AT84" s="439"/>
      <c r="AU84" s="345"/>
      <c r="AV84" s="346">
        <v>0</v>
      </c>
      <c r="AW84" s="439">
        <v>0</v>
      </c>
      <c r="AX84" s="345">
        <v>0</v>
      </c>
      <c r="AY84" s="388">
        <v>0</v>
      </c>
      <c r="AZ84" s="346"/>
      <c r="BA84" s="346"/>
      <c r="BB84" s="346">
        <v>0</v>
      </c>
      <c r="BC84" s="346">
        <v>0</v>
      </c>
      <c r="BD84" s="346">
        <v>0</v>
      </c>
      <c r="BE84" s="346"/>
      <c r="BF84" s="728">
        <f>D84-[28]T5!D84</f>
        <v>0</v>
      </c>
      <c r="BG84" s="728">
        <f>E84-[28]T5!E84</f>
        <v>0</v>
      </c>
      <c r="BH84" s="728">
        <f>F84-[28]T5!F84</f>
        <v>0</v>
      </c>
      <c r="BI84" s="728">
        <f>G84-[28]T5!G84</f>
        <v>0</v>
      </c>
      <c r="BJ84" s="728">
        <f>H84-[28]T5!H84</f>
        <v>0</v>
      </c>
      <c r="BK84" s="728">
        <f>I84-[28]T5!I84</f>
        <v>0</v>
      </c>
      <c r="BL84" s="728">
        <f>J84-[28]T5!J84</f>
        <v>0</v>
      </c>
      <c r="BM84" s="728">
        <f>K84-[28]T5!K84</f>
        <v>0</v>
      </c>
      <c r="BN84" s="728">
        <f>L84-[28]T5!L84</f>
        <v>0</v>
      </c>
      <c r="BO84" s="728">
        <f>M84-[28]T5!M84</f>
        <v>0</v>
      </c>
      <c r="BP84" s="728">
        <f>N84-[28]T5!N84</f>
        <v>0</v>
      </c>
      <c r="BQ84" s="728">
        <f>O84-[28]T5!O84</f>
        <v>0</v>
      </c>
      <c r="BR84" s="728">
        <f>P84-[28]T5!P84</f>
        <v>0</v>
      </c>
      <c r="BS84" s="728">
        <f>Q84-[28]T5!Q84</f>
        <v>0</v>
      </c>
      <c r="BT84" s="728">
        <f>R84-[28]T5!R84</f>
        <v>0</v>
      </c>
      <c r="BU84" s="728">
        <f>S84-[28]T5!S84</f>
        <v>0</v>
      </c>
      <c r="BV84" s="728">
        <f>T84-[28]T5!T84</f>
        <v>0</v>
      </c>
      <c r="BW84" s="728">
        <f>U84-[28]T5!U84</f>
        <v>0</v>
      </c>
      <c r="BX84" s="728">
        <f>V84-[28]T5!V84</f>
        <v>0</v>
      </c>
      <c r="BY84" s="728">
        <f>W84-[28]T5!W84</f>
        <v>0</v>
      </c>
      <c r="BZ84" s="728">
        <f>X84-[28]T5!X84</f>
        <v>0</v>
      </c>
      <c r="CA84" s="728">
        <f>Y84-[28]T5!Y84</f>
        <v>0</v>
      </c>
      <c r="CB84" s="728">
        <f>Z84-[28]T5!Z84</f>
        <v>0</v>
      </c>
      <c r="CC84" s="728">
        <f>AA84-[28]T5!AA84</f>
        <v>0</v>
      </c>
      <c r="CD84" s="728">
        <f>AB84-[28]T5!AB84</f>
        <v>0</v>
      </c>
      <c r="CE84" s="728">
        <f>AC84-[28]T5!AC84</f>
        <v>0</v>
      </c>
      <c r="CF84" s="728">
        <f>AD84-[28]T5!AD84</f>
        <v>0</v>
      </c>
      <c r="CG84" s="728">
        <f>AE84-[28]T5!AE84</f>
        <v>0</v>
      </c>
      <c r="CH84" s="728">
        <f>AF84-[28]T5!AF84</f>
        <v>0</v>
      </c>
      <c r="CI84" s="728">
        <f>AG84-[28]T5!AG84</f>
        <v>0</v>
      </c>
      <c r="CJ84" s="728">
        <f>AH84-[28]T5!AH84</f>
        <v>0</v>
      </c>
      <c r="CK84" s="728">
        <f>AI84-[28]T5!AI84</f>
        <v>0</v>
      </c>
      <c r="CL84" s="728">
        <f>AJ84-[28]T5!AJ84</f>
        <v>0</v>
      </c>
      <c r="CM84" s="728">
        <f>AK84-[28]T5!AK84</f>
        <v>0</v>
      </c>
      <c r="CN84" s="728">
        <f>AL84-[28]T5!AL84</f>
        <v>0</v>
      </c>
      <c r="CO84" s="728">
        <f>AM84-[28]T5!AM84</f>
        <v>0</v>
      </c>
      <c r="CP84" s="728">
        <f>AN84-[28]T5!AN84</f>
        <v>0</v>
      </c>
      <c r="CQ84" s="728">
        <f>AO84-[28]T5!AO84</f>
        <v>0</v>
      </c>
      <c r="CR84" s="728">
        <f>AP84-[28]T5!AP84</f>
        <v>0</v>
      </c>
      <c r="CS84" s="728">
        <f>AQ84-[28]T5!AQ84</f>
        <v>0</v>
      </c>
      <c r="CT84" s="728">
        <f>AR84-[28]T5!AR84</f>
        <v>0</v>
      </c>
      <c r="CU84" s="728">
        <f>AS84-[28]T5!AS84</f>
        <v>0</v>
      </c>
      <c r="CV84" s="728">
        <f>AT84-[28]T5!AT84</f>
        <v>0</v>
      </c>
      <c r="CW84" s="728">
        <f>AU84-[28]T5!AU84</f>
        <v>0</v>
      </c>
      <c r="CX84" s="728">
        <f>AV84-[28]T5!AV84</f>
        <v>0</v>
      </c>
      <c r="CY84" s="728">
        <f>AW84-[28]T5!AW84</f>
        <v>0</v>
      </c>
      <c r="CZ84" s="728">
        <f>AX84-[28]T5!AX84</f>
        <v>0</v>
      </c>
      <c r="DA84" s="728">
        <f>AY84-[28]T5!AY84</f>
        <v>0</v>
      </c>
      <c r="DB84" s="728">
        <f>AZ84-[28]T5!AZ84</f>
        <v>0</v>
      </c>
      <c r="DC84" s="728">
        <f>BA84-[28]T5!BA84</f>
        <v>0</v>
      </c>
      <c r="DD84" s="728">
        <f>BB84-[28]T5!BB84</f>
        <v>0</v>
      </c>
      <c r="DE84" s="394"/>
      <c r="DF84" s="384"/>
      <c r="DG84" s="271"/>
      <c r="DH84" s="271"/>
      <c r="DI84" s="271"/>
      <c r="DJ84" s="271"/>
      <c r="DK84" s="271"/>
      <c r="DL84" s="271"/>
      <c r="DM84" s="271"/>
      <c r="DN84" s="271"/>
      <c r="DO84" s="271"/>
      <c r="DP84" s="271"/>
      <c r="DQ84" s="271"/>
      <c r="DR84" s="271"/>
      <c r="DS84" s="271"/>
      <c r="DT84" s="271"/>
      <c r="DU84" s="271"/>
      <c r="DV84" s="271"/>
      <c r="DW84" s="271"/>
      <c r="DX84" s="271"/>
      <c r="DY84" s="271"/>
      <c r="DZ84" s="271"/>
      <c r="EA84" s="271"/>
      <c r="EB84" s="271"/>
      <c r="EC84" s="271"/>
      <c r="ED84" s="271"/>
      <c r="EE84" s="271"/>
      <c r="EF84" s="271"/>
      <c r="EG84" s="271"/>
      <c r="EH84" s="271"/>
      <c r="EI84" s="271"/>
      <c r="EJ84" s="271"/>
      <c r="EK84" s="271"/>
      <c r="EL84" s="271"/>
      <c r="EM84" s="271"/>
      <c r="EN84" s="271"/>
      <c r="EO84" s="271"/>
      <c r="EP84" s="271"/>
      <c r="EQ84" s="271"/>
      <c r="ER84" s="271"/>
      <c r="ES84" s="271"/>
      <c r="ET84" s="271"/>
      <c r="EU84" s="271"/>
      <c r="EV84" s="271"/>
      <c r="EW84" s="271"/>
      <c r="EX84" s="271"/>
      <c r="EY84" s="271"/>
      <c r="EZ84" s="271"/>
      <c r="FA84" s="271"/>
      <c r="FB84" s="271"/>
      <c r="FC84" s="271"/>
      <c r="FD84" s="271"/>
      <c r="FE84" s="271"/>
      <c r="FF84" s="271"/>
      <c r="FG84" s="271"/>
      <c r="FH84" s="346"/>
      <c r="FI84" s="346"/>
      <c r="FJ84" s="370"/>
      <c r="FK84" s="370"/>
      <c r="FL84" s="370"/>
      <c r="FM84" s="370"/>
      <c r="FN84" s="370"/>
      <c r="FO84" s="370"/>
      <c r="FP84" s="370"/>
      <c r="FQ84" s="370"/>
      <c r="FR84" s="370"/>
      <c r="FS84" s="273"/>
      <c r="FT84" s="273"/>
      <c r="FV84" s="371"/>
      <c r="FW84" s="273"/>
      <c r="FX84" s="273"/>
    </row>
    <row r="85" spans="1:180" ht="31.5">
      <c r="A85" s="441" t="s">
        <v>122</v>
      </c>
      <c r="B85" s="438" t="s">
        <v>123</v>
      </c>
      <c r="C85" s="357" t="s">
        <v>124</v>
      </c>
      <c r="D85" s="346">
        <v>260267910</v>
      </c>
      <c r="E85" s="293">
        <v>0</v>
      </c>
      <c r="F85" s="292">
        <v>260267910</v>
      </c>
      <c r="G85" s="439">
        <v>260267910</v>
      </c>
      <c r="H85" s="295"/>
      <c r="I85" s="349">
        <v>0</v>
      </c>
      <c r="J85" s="403"/>
      <c r="K85" s="404"/>
      <c r="L85" s="346">
        <v>260267910</v>
      </c>
      <c r="M85" s="439">
        <v>260267910</v>
      </c>
      <c r="N85" s="295">
        <v>0</v>
      </c>
      <c r="O85" s="346">
        <v>0</v>
      </c>
      <c r="P85" s="403"/>
      <c r="Q85" s="404"/>
      <c r="R85" s="346">
        <v>260267910</v>
      </c>
      <c r="S85" s="439">
        <v>260267910</v>
      </c>
      <c r="T85" s="345">
        <v>0</v>
      </c>
      <c r="U85" s="349">
        <v>0</v>
      </c>
      <c r="V85" s="403"/>
      <c r="W85" s="404"/>
      <c r="X85" s="346">
        <v>260267910</v>
      </c>
      <c r="Y85" s="439">
        <v>260267910</v>
      </c>
      <c r="Z85" s="345">
        <v>0</v>
      </c>
      <c r="AA85" s="346">
        <v>0</v>
      </c>
      <c r="AB85" s="403"/>
      <c r="AC85" s="404"/>
      <c r="AD85" s="346">
        <v>260267910</v>
      </c>
      <c r="AE85" s="439">
        <v>260267910</v>
      </c>
      <c r="AF85" s="295">
        <v>0</v>
      </c>
      <c r="AG85" s="349">
        <v>-180000000</v>
      </c>
      <c r="AH85" s="403">
        <v>-180000000</v>
      </c>
      <c r="AI85" s="404"/>
      <c r="AJ85" s="346">
        <v>80267910</v>
      </c>
      <c r="AK85" s="439">
        <v>80267910</v>
      </c>
      <c r="AL85" s="345">
        <v>0</v>
      </c>
      <c r="AM85" s="349">
        <v>-80267910</v>
      </c>
      <c r="AN85" s="403">
        <v>-80267910</v>
      </c>
      <c r="AO85" s="404"/>
      <c r="AP85" s="346">
        <v>0</v>
      </c>
      <c r="AQ85" s="439">
        <v>0</v>
      </c>
      <c r="AR85" s="345">
        <v>0</v>
      </c>
      <c r="AS85" s="349">
        <v>0</v>
      </c>
      <c r="AT85" s="403"/>
      <c r="AU85" s="404"/>
      <c r="AV85" s="346">
        <v>0</v>
      </c>
      <c r="AW85" s="439">
        <v>0</v>
      </c>
      <c r="AX85" s="295">
        <v>0</v>
      </c>
      <c r="AY85" s="388">
        <v>0</v>
      </c>
      <c r="AZ85" s="346"/>
      <c r="BA85" s="346"/>
      <c r="BB85" s="346">
        <v>0</v>
      </c>
      <c r="BC85" s="346">
        <v>0</v>
      </c>
      <c r="BD85" s="346">
        <v>0</v>
      </c>
      <c r="BE85" s="346"/>
      <c r="BF85" s="728">
        <f>D85-[28]T5!D85</f>
        <v>0</v>
      </c>
      <c r="BG85" s="728">
        <f>E85-[28]T5!E85</f>
        <v>0</v>
      </c>
      <c r="BH85" s="728">
        <f>F85-[28]T5!F85</f>
        <v>0</v>
      </c>
      <c r="BI85" s="728">
        <f>G85-[28]T5!G85</f>
        <v>0</v>
      </c>
      <c r="BJ85" s="728">
        <f>H85-[28]T5!H85</f>
        <v>0</v>
      </c>
      <c r="BK85" s="728">
        <f>I85-[28]T5!I85</f>
        <v>0</v>
      </c>
      <c r="BL85" s="728">
        <f>J85-[28]T5!J85</f>
        <v>0</v>
      </c>
      <c r="BM85" s="728">
        <f>K85-[28]T5!K85</f>
        <v>0</v>
      </c>
      <c r="BN85" s="728">
        <f>L85-[28]T5!L85</f>
        <v>0</v>
      </c>
      <c r="BO85" s="728">
        <f>M85-[28]T5!M85</f>
        <v>0</v>
      </c>
      <c r="BP85" s="728">
        <f>N85-[28]T5!N85</f>
        <v>0</v>
      </c>
      <c r="BQ85" s="728">
        <f>O85-[28]T5!O85</f>
        <v>0</v>
      </c>
      <c r="BR85" s="728">
        <f>P85-[28]T5!P85</f>
        <v>0</v>
      </c>
      <c r="BS85" s="728">
        <f>Q85-[28]T5!Q85</f>
        <v>0</v>
      </c>
      <c r="BT85" s="728">
        <f>R85-[28]T5!R85</f>
        <v>0</v>
      </c>
      <c r="BU85" s="728">
        <f>S85-[28]T5!S85</f>
        <v>0</v>
      </c>
      <c r="BV85" s="728">
        <f>T85-[28]T5!T85</f>
        <v>0</v>
      </c>
      <c r="BW85" s="728">
        <f>U85-[28]T5!U85</f>
        <v>0</v>
      </c>
      <c r="BX85" s="728">
        <f>V85-[28]T5!V85</f>
        <v>0</v>
      </c>
      <c r="BY85" s="728">
        <f>W85-[28]T5!W85</f>
        <v>0</v>
      </c>
      <c r="BZ85" s="728">
        <f>X85-[28]T5!X85</f>
        <v>0</v>
      </c>
      <c r="CA85" s="728">
        <f>Y85-[28]T5!Y85</f>
        <v>0</v>
      </c>
      <c r="CB85" s="728">
        <f>Z85-[28]T5!Z85</f>
        <v>0</v>
      </c>
      <c r="CC85" s="728">
        <f>AA85-[28]T5!AA85</f>
        <v>0</v>
      </c>
      <c r="CD85" s="728">
        <f>AB85-[28]T5!AB85</f>
        <v>0</v>
      </c>
      <c r="CE85" s="728">
        <f>AC85-[28]T5!AC85</f>
        <v>0</v>
      </c>
      <c r="CF85" s="728">
        <f>AD85-[28]T5!AD85</f>
        <v>0</v>
      </c>
      <c r="CG85" s="728">
        <f>AE85-[28]T5!AE85</f>
        <v>0</v>
      </c>
      <c r="CH85" s="728">
        <f>AF85-[28]T5!AF85</f>
        <v>0</v>
      </c>
      <c r="CI85" s="728">
        <f>AG85-[28]T5!AG85</f>
        <v>0</v>
      </c>
      <c r="CJ85" s="728">
        <f>AH85-[28]T5!AH85</f>
        <v>0</v>
      </c>
      <c r="CK85" s="728">
        <f>AI85-[28]T5!AI85</f>
        <v>0</v>
      </c>
      <c r="CL85" s="728">
        <f>AJ85-[28]T5!AJ85</f>
        <v>0</v>
      </c>
      <c r="CM85" s="728">
        <f>AK85-[28]T5!AK85</f>
        <v>0</v>
      </c>
      <c r="CN85" s="728">
        <f>AL85-[28]T5!AL85</f>
        <v>0</v>
      </c>
      <c r="CO85" s="728">
        <f>AM85-[28]T5!AM85</f>
        <v>0</v>
      </c>
      <c r="CP85" s="728">
        <f>AN85-[28]T5!AN85</f>
        <v>0</v>
      </c>
      <c r="CQ85" s="728">
        <f>AO85-[28]T5!AO85</f>
        <v>0</v>
      </c>
      <c r="CR85" s="728">
        <f>AP85-[28]T5!AP85</f>
        <v>0</v>
      </c>
      <c r="CS85" s="728">
        <f>AQ85-[28]T5!AQ85</f>
        <v>0</v>
      </c>
      <c r="CT85" s="728">
        <f>AR85-[28]T5!AR85</f>
        <v>0</v>
      </c>
      <c r="CU85" s="728">
        <f>AS85-[28]T5!AS85</f>
        <v>0</v>
      </c>
      <c r="CV85" s="728">
        <f>AT85-[28]T5!AT85</f>
        <v>0</v>
      </c>
      <c r="CW85" s="728">
        <f>AU85-[28]T5!AU85</f>
        <v>0</v>
      </c>
      <c r="CX85" s="728">
        <f>AV85-[28]T5!AV85</f>
        <v>0</v>
      </c>
      <c r="CY85" s="728">
        <f>AW85-[28]T5!AW85</f>
        <v>0</v>
      </c>
      <c r="CZ85" s="728">
        <f>AX85-[28]T5!AX85</f>
        <v>0</v>
      </c>
      <c r="DA85" s="728">
        <f>AY85-[28]T5!AY85</f>
        <v>0</v>
      </c>
      <c r="DB85" s="728">
        <f>AZ85-[28]T5!AZ85</f>
        <v>0</v>
      </c>
      <c r="DC85" s="728">
        <f>BA85-[28]T5!BA85</f>
        <v>0</v>
      </c>
      <c r="DD85" s="728">
        <f>BB85-[28]T5!BB85</f>
        <v>0</v>
      </c>
      <c r="DE85" s="394"/>
      <c r="DF85" s="385"/>
      <c r="DG85" s="271"/>
      <c r="DH85" s="271"/>
      <c r="DI85" s="271"/>
      <c r="DJ85" s="271"/>
      <c r="DK85" s="271"/>
      <c r="DL85" s="271"/>
      <c r="DM85" s="271"/>
      <c r="DN85" s="271"/>
      <c r="DO85" s="271"/>
      <c r="DP85" s="271"/>
      <c r="DQ85" s="271"/>
      <c r="DR85" s="271"/>
      <c r="DS85" s="271"/>
      <c r="DT85" s="271"/>
      <c r="DU85" s="271"/>
      <c r="DV85" s="271"/>
      <c r="DW85" s="271"/>
      <c r="DX85" s="271"/>
      <c r="DY85" s="271"/>
      <c r="DZ85" s="271"/>
      <c r="EA85" s="271"/>
      <c r="EB85" s="271"/>
      <c r="EC85" s="271"/>
      <c r="ED85" s="271"/>
      <c r="EE85" s="271"/>
      <c r="EF85" s="271"/>
      <c r="EG85" s="271"/>
      <c r="EH85" s="271"/>
      <c r="EI85" s="271"/>
      <c r="EJ85" s="271"/>
      <c r="EK85" s="271"/>
      <c r="EL85" s="271"/>
      <c r="EM85" s="271"/>
      <c r="EN85" s="271"/>
      <c r="EO85" s="271"/>
      <c r="EP85" s="271"/>
      <c r="EQ85" s="271"/>
      <c r="ER85" s="271"/>
      <c r="ES85" s="271"/>
      <c r="ET85" s="271"/>
      <c r="EU85" s="271"/>
      <c r="EV85" s="271"/>
      <c r="EW85" s="271"/>
      <c r="EX85" s="271"/>
      <c r="EY85" s="271"/>
      <c r="EZ85" s="271"/>
      <c r="FA85" s="271"/>
      <c r="FB85" s="271"/>
      <c r="FC85" s="271"/>
      <c r="FD85" s="271"/>
      <c r="FE85" s="271"/>
      <c r="FF85" s="271"/>
      <c r="FG85" s="271"/>
      <c r="FH85" s="346"/>
      <c r="FI85" s="346"/>
      <c r="FJ85" s="370"/>
      <c r="FK85" s="370"/>
      <c r="FL85" s="370"/>
      <c r="FM85" s="370"/>
      <c r="FN85" s="370"/>
      <c r="FO85" s="370"/>
      <c r="FP85" s="370"/>
      <c r="FQ85" s="370"/>
      <c r="FR85" s="370"/>
      <c r="FS85" s="273"/>
      <c r="FT85" s="273"/>
      <c r="FV85" s="371"/>
      <c r="FW85" s="273"/>
      <c r="FX85" s="273"/>
    </row>
    <row r="86" spans="1:180" ht="76.5" customHeight="1">
      <c r="A86" s="441" t="s">
        <v>140</v>
      </c>
      <c r="B86" s="438" t="s">
        <v>344</v>
      </c>
      <c r="C86" s="357" t="s">
        <v>126</v>
      </c>
      <c r="D86" s="378">
        <v>3090000</v>
      </c>
      <c r="E86" s="349">
        <v>0</v>
      </c>
      <c r="F86" s="378">
        <v>3090000</v>
      </c>
      <c r="G86" s="378">
        <v>3090000</v>
      </c>
      <c r="H86" s="378">
        <v>0</v>
      </c>
      <c r="I86" s="349">
        <v>13716578</v>
      </c>
      <c r="J86" s="378">
        <v>13716578</v>
      </c>
      <c r="K86" s="378">
        <v>0</v>
      </c>
      <c r="L86" s="378">
        <v>16806578</v>
      </c>
      <c r="M86" s="378">
        <v>16806578</v>
      </c>
      <c r="N86" s="378">
        <v>0</v>
      </c>
      <c r="O86" s="378">
        <v>0</v>
      </c>
      <c r="P86" s="378">
        <v>0</v>
      </c>
      <c r="Q86" s="378">
        <v>0</v>
      </c>
      <c r="R86" s="378">
        <v>16806578</v>
      </c>
      <c r="S86" s="378">
        <v>16806578</v>
      </c>
      <c r="T86" s="378">
        <v>0</v>
      </c>
      <c r="U86" s="349">
        <v>14053880</v>
      </c>
      <c r="V86" s="378">
        <v>14053880</v>
      </c>
      <c r="W86" s="378">
        <v>0</v>
      </c>
      <c r="X86" s="378">
        <v>30860458</v>
      </c>
      <c r="Y86" s="378">
        <v>30860458</v>
      </c>
      <c r="Z86" s="378">
        <v>0</v>
      </c>
      <c r="AA86" s="378">
        <v>0</v>
      </c>
      <c r="AB86" s="378"/>
      <c r="AC86" s="378">
        <v>0</v>
      </c>
      <c r="AD86" s="378">
        <v>30860458</v>
      </c>
      <c r="AE86" s="378">
        <v>30860458</v>
      </c>
      <c r="AF86" s="378">
        <v>0</v>
      </c>
      <c r="AG86" s="349">
        <v>12130883</v>
      </c>
      <c r="AH86" s="378">
        <v>12130883</v>
      </c>
      <c r="AI86" s="378">
        <v>0</v>
      </c>
      <c r="AJ86" s="378">
        <v>42991341</v>
      </c>
      <c r="AK86" s="378">
        <v>42991341</v>
      </c>
      <c r="AL86" s="378">
        <v>0</v>
      </c>
      <c r="AM86" s="349">
        <v>3601417</v>
      </c>
      <c r="AN86" s="378">
        <v>3601417</v>
      </c>
      <c r="AO86" s="378">
        <v>0</v>
      </c>
      <c r="AP86" s="378">
        <v>46592758</v>
      </c>
      <c r="AQ86" s="378">
        <v>46592758</v>
      </c>
      <c r="AR86" s="378">
        <v>0</v>
      </c>
      <c r="AS86" s="349">
        <v>9520037</v>
      </c>
      <c r="AT86" s="378">
        <v>9520037</v>
      </c>
      <c r="AU86" s="378">
        <v>0</v>
      </c>
      <c r="AV86" s="378">
        <v>56112795</v>
      </c>
      <c r="AW86" s="378">
        <v>56112795</v>
      </c>
      <c r="AX86" s="378">
        <v>0</v>
      </c>
      <c r="AY86" s="349">
        <v>44500</v>
      </c>
      <c r="AZ86" s="378">
        <v>44500</v>
      </c>
      <c r="BA86" s="378">
        <v>0</v>
      </c>
      <c r="BB86" s="378">
        <v>56157295</v>
      </c>
      <c r="BC86" s="378">
        <v>56157295</v>
      </c>
      <c r="BD86" s="378">
        <v>0</v>
      </c>
      <c r="BE86" s="378"/>
      <c r="BF86" s="728">
        <f>D86-[28]T5!D86</f>
        <v>0</v>
      </c>
      <c r="BG86" s="728">
        <f>E86-[28]T5!E86</f>
        <v>0</v>
      </c>
      <c r="BH86" s="728">
        <f>F86-[28]T5!F86</f>
        <v>0</v>
      </c>
      <c r="BI86" s="728">
        <f>G86-[28]T5!G86</f>
        <v>0</v>
      </c>
      <c r="BJ86" s="728">
        <f>H86-[28]T5!H86</f>
        <v>0</v>
      </c>
      <c r="BK86" s="728">
        <f>I86-[28]T5!I86</f>
        <v>0</v>
      </c>
      <c r="BL86" s="728">
        <f>J86-[28]T5!J86</f>
        <v>0</v>
      </c>
      <c r="BM86" s="728">
        <f>K86-[28]T5!K86</f>
        <v>0</v>
      </c>
      <c r="BN86" s="728">
        <f>L86-[28]T5!L86</f>
        <v>0</v>
      </c>
      <c r="BO86" s="728">
        <f>M86-[28]T5!M86</f>
        <v>0</v>
      </c>
      <c r="BP86" s="728">
        <f>N86-[28]T5!N86</f>
        <v>0</v>
      </c>
      <c r="BQ86" s="728">
        <f>O86-[28]T5!O86</f>
        <v>0</v>
      </c>
      <c r="BR86" s="728">
        <f>P86-[28]T5!P86</f>
        <v>0</v>
      </c>
      <c r="BS86" s="728">
        <f>Q86-[28]T5!Q86</f>
        <v>0</v>
      </c>
      <c r="BT86" s="728">
        <f>R86-[28]T5!R86</f>
        <v>0</v>
      </c>
      <c r="BU86" s="728">
        <f>S86-[28]T5!S86</f>
        <v>0</v>
      </c>
      <c r="BV86" s="728">
        <f>T86-[28]T5!T86</f>
        <v>0</v>
      </c>
      <c r="BW86" s="728">
        <f>U86-[28]T5!U86</f>
        <v>0</v>
      </c>
      <c r="BX86" s="728">
        <f>V86-[28]T5!V86</f>
        <v>0</v>
      </c>
      <c r="BY86" s="728">
        <f>W86-[28]T5!W86</f>
        <v>0</v>
      </c>
      <c r="BZ86" s="728">
        <f>X86-[28]T5!X86</f>
        <v>0</v>
      </c>
      <c r="CA86" s="728">
        <f>Y86-[28]T5!Y86</f>
        <v>0</v>
      </c>
      <c r="CB86" s="728">
        <f>Z86-[28]T5!Z86</f>
        <v>0</v>
      </c>
      <c r="CC86" s="728">
        <f>AA86-[28]T5!AA86</f>
        <v>0</v>
      </c>
      <c r="CD86" s="728">
        <f>AB86-[28]T5!AB86</f>
        <v>0</v>
      </c>
      <c r="CE86" s="728">
        <f>AC86-[28]T5!AC86</f>
        <v>0</v>
      </c>
      <c r="CF86" s="728">
        <f>AD86-[28]T5!AD86</f>
        <v>0</v>
      </c>
      <c r="CG86" s="728">
        <f>AE86-[28]T5!AE86</f>
        <v>0</v>
      </c>
      <c r="CH86" s="728">
        <f>AF86-[28]T5!AF86</f>
        <v>0</v>
      </c>
      <c r="CI86" s="728">
        <f>AG86-[28]T5!AG86</f>
        <v>0</v>
      </c>
      <c r="CJ86" s="728">
        <f>AH86-[28]T5!AH86</f>
        <v>0</v>
      </c>
      <c r="CK86" s="728">
        <f>AI86-[28]T5!AI86</f>
        <v>0</v>
      </c>
      <c r="CL86" s="728">
        <f>AJ86-[28]T5!AJ86</f>
        <v>0</v>
      </c>
      <c r="CM86" s="728">
        <f>AK86-[28]T5!AK86</f>
        <v>0</v>
      </c>
      <c r="CN86" s="728">
        <f>AL86-[28]T5!AL86</f>
        <v>0</v>
      </c>
      <c r="CO86" s="728">
        <f>AM86-[28]T5!AM86</f>
        <v>0</v>
      </c>
      <c r="CP86" s="728">
        <f>AN86-[28]T5!AN86</f>
        <v>0</v>
      </c>
      <c r="CQ86" s="728">
        <f>AO86-[28]T5!AO86</f>
        <v>0</v>
      </c>
      <c r="CR86" s="728">
        <f>AP86-[28]T5!AP86</f>
        <v>0</v>
      </c>
      <c r="CS86" s="728">
        <f>AQ86-[28]T5!AQ86</f>
        <v>0</v>
      </c>
      <c r="CT86" s="728">
        <f>AR86-[28]T5!AR86</f>
        <v>0</v>
      </c>
      <c r="CU86" s="728">
        <f>AS86-[28]T5!AS86</f>
        <v>0</v>
      </c>
      <c r="CV86" s="728">
        <f>AT86-[28]T5!AT86</f>
        <v>0</v>
      </c>
      <c r="CW86" s="728">
        <f>AU86-[28]T5!AU86</f>
        <v>0</v>
      </c>
      <c r="CX86" s="728">
        <f>AV86-[28]T5!AV86</f>
        <v>0</v>
      </c>
      <c r="CY86" s="728">
        <f>AW86-[28]T5!AW86</f>
        <v>0</v>
      </c>
      <c r="CZ86" s="728">
        <f>AX86-[28]T5!AX86</f>
        <v>0</v>
      </c>
      <c r="DA86" s="728">
        <f>AY86-[28]T5!AY86</f>
        <v>0</v>
      </c>
      <c r="DB86" s="728">
        <f>AZ86-[28]T5!AZ86</f>
        <v>0</v>
      </c>
      <c r="DC86" s="728">
        <f>BA86-[28]T5!BA86</f>
        <v>0</v>
      </c>
      <c r="DD86" s="728">
        <f>BB86-[28]T5!BB86</f>
        <v>0</v>
      </c>
      <c r="DE86" s="394"/>
      <c r="DF86" s="384"/>
      <c r="DG86" s="271"/>
      <c r="DH86" s="271"/>
      <c r="DI86" s="271"/>
      <c r="DJ86" s="271"/>
      <c r="DK86" s="271"/>
      <c r="DL86" s="271"/>
      <c r="DM86" s="271"/>
      <c r="DN86" s="271"/>
      <c r="DO86" s="271"/>
      <c r="DP86" s="271"/>
      <c r="DQ86" s="271"/>
      <c r="DR86" s="271"/>
      <c r="DS86" s="271"/>
      <c r="DT86" s="271"/>
      <c r="DU86" s="271"/>
      <c r="DV86" s="271"/>
      <c r="DW86" s="271"/>
      <c r="DX86" s="271"/>
      <c r="DY86" s="271"/>
      <c r="DZ86" s="271"/>
      <c r="EA86" s="271"/>
      <c r="EB86" s="271"/>
      <c r="EC86" s="271"/>
      <c r="ED86" s="271"/>
      <c r="EE86" s="271"/>
      <c r="EF86" s="271"/>
      <c r="EG86" s="271"/>
      <c r="EH86" s="271"/>
      <c r="EI86" s="271"/>
      <c r="EJ86" s="271"/>
      <c r="EK86" s="271"/>
      <c r="EL86" s="271"/>
      <c r="EM86" s="271"/>
      <c r="EN86" s="271"/>
      <c r="EO86" s="271"/>
      <c r="EP86" s="271"/>
      <c r="EQ86" s="271"/>
      <c r="ER86" s="271"/>
      <c r="ES86" s="271"/>
      <c r="ET86" s="271"/>
      <c r="EU86" s="271"/>
      <c r="EV86" s="271"/>
      <c r="EW86" s="271"/>
      <c r="EX86" s="271"/>
      <c r="EY86" s="271"/>
      <c r="EZ86" s="271"/>
      <c r="FA86" s="271"/>
      <c r="FB86" s="271"/>
      <c r="FC86" s="271"/>
      <c r="FD86" s="271"/>
      <c r="FE86" s="271"/>
      <c r="FF86" s="271"/>
      <c r="FG86" s="271"/>
      <c r="FH86" s="346"/>
      <c r="FI86" s="346"/>
      <c r="FJ86" s="370"/>
      <c r="FK86" s="370"/>
      <c r="FL86" s="370"/>
      <c r="FM86" s="370"/>
      <c r="FN86" s="370"/>
      <c r="FO86" s="370"/>
      <c r="FP86" s="370"/>
      <c r="FQ86" s="370"/>
      <c r="FR86" s="370"/>
      <c r="FS86" s="273"/>
      <c r="FT86" s="273"/>
      <c r="FV86" s="371"/>
      <c r="FW86" s="273"/>
      <c r="FX86" s="273"/>
    </row>
    <row r="87" spans="1:180" s="436" customFormat="1" ht="18.75" hidden="1" customHeight="1">
      <c r="A87" s="442"/>
      <c r="B87" s="443" t="s">
        <v>0</v>
      </c>
      <c r="C87" s="444"/>
      <c r="D87" s="424">
        <v>3090000</v>
      </c>
      <c r="E87" s="425">
        <v>0</v>
      </c>
      <c r="F87" s="426">
        <v>3090000</v>
      </c>
      <c r="G87" s="445">
        <v>3090000</v>
      </c>
      <c r="H87" s="446"/>
      <c r="I87" s="427">
        <v>0</v>
      </c>
      <c r="J87" s="447"/>
      <c r="K87" s="448"/>
      <c r="L87" s="424">
        <v>3090000</v>
      </c>
      <c r="M87" s="445">
        <v>3090000</v>
      </c>
      <c r="N87" s="446">
        <v>0</v>
      </c>
      <c r="O87" s="424">
        <v>0</v>
      </c>
      <c r="P87" s="447"/>
      <c r="Q87" s="448"/>
      <c r="R87" s="424">
        <v>3090000</v>
      </c>
      <c r="S87" s="445">
        <v>3090000</v>
      </c>
      <c r="T87" s="446">
        <v>0</v>
      </c>
      <c r="U87" s="427">
        <v>0</v>
      </c>
      <c r="V87" s="447"/>
      <c r="W87" s="448"/>
      <c r="X87" s="424">
        <v>3090000</v>
      </c>
      <c r="Y87" s="445">
        <v>3090000</v>
      </c>
      <c r="Z87" s="446">
        <v>0</v>
      </c>
      <c r="AA87" s="424">
        <v>0</v>
      </c>
      <c r="AB87" s="447"/>
      <c r="AC87" s="448"/>
      <c r="AD87" s="424">
        <v>3090000</v>
      </c>
      <c r="AE87" s="445">
        <v>3090000</v>
      </c>
      <c r="AF87" s="446">
        <v>0</v>
      </c>
      <c r="AG87" s="427">
        <v>0</v>
      </c>
      <c r="AH87" s="447"/>
      <c r="AI87" s="448"/>
      <c r="AJ87" s="424">
        <v>3090000</v>
      </c>
      <c r="AK87" s="445">
        <v>3090000</v>
      </c>
      <c r="AL87" s="446">
        <v>0</v>
      </c>
      <c r="AM87" s="427">
        <v>0</v>
      </c>
      <c r="AN87" s="447"/>
      <c r="AO87" s="448"/>
      <c r="AP87" s="424">
        <v>3090000</v>
      </c>
      <c r="AQ87" s="445">
        <v>3090000</v>
      </c>
      <c r="AR87" s="446">
        <v>0</v>
      </c>
      <c r="AS87" s="427">
        <v>0</v>
      </c>
      <c r="AT87" s="447"/>
      <c r="AU87" s="448"/>
      <c r="AV87" s="424">
        <v>3090000</v>
      </c>
      <c r="AW87" s="445">
        <v>3090000</v>
      </c>
      <c r="AX87" s="446">
        <v>0</v>
      </c>
      <c r="AY87" s="429">
        <v>34000</v>
      </c>
      <c r="AZ87" s="424">
        <v>34000</v>
      </c>
      <c r="BA87" s="424"/>
      <c r="BB87" s="424">
        <v>3124000</v>
      </c>
      <c r="BC87" s="424">
        <v>3124000</v>
      </c>
      <c r="BD87" s="424">
        <v>0</v>
      </c>
      <c r="BE87" s="424"/>
      <c r="BF87" s="728">
        <f>D87-[28]T5!D87</f>
        <v>0</v>
      </c>
      <c r="BG87" s="728">
        <f>E87-[28]T5!E87</f>
        <v>0</v>
      </c>
      <c r="BH87" s="728">
        <f>F87-[28]T5!F87</f>
        <v>0</v>
      </c>
      <c r="BI87" s="728">
        <f>G87-[28]T5!G87</f>
        <v>0</v>
      </c>
      <c r="BJ87" s="728">
        <f>H87-[28]T5!H87</f>
        <v>0</v>
      </c>
      <c r="BK87" s="728">
        <f>I87-[28]T5!I87</f>
        <v>0</v>
      </c>
      <c r="BL87" s="728">
        <f>J87-[28]T5!J87</f>
        <v>0</v>
      </c>
      <c r="BM87" s="728">
        <f>K87-[28]T5!K87</f>
        <v>0</v>
      </c>
      <c r="BN87" s="728">
        <f>L87-[28]T5!L87</f>
        <v>0</v>
      </c>
      <c r="BO87" s="728">
        <f>M87-[28]T5!M87</f>
        <v>0</v>
      </c>
      <c r="BP87" s="728">
        <f>N87-[28]T5!N87</f>
        <v>0</v>
      </c>
      <c r="BQ87" s="728">
        <f>O87-[28]T5!O87</f>
        <v>0</v>
      </c>
      <c r="BR87" s="728">
        <f>P87-[28]T5!P87</f>
        <v>0</v>
      </c>
      <c r="BS87" s="728">
        <f>Q87-[28]T5!Q87</f>
        <v>0</v>
      </c>
      <c r="BT87" s="728">
        <f>R87-[28]T5!R87</f>
        <v>0</v>
      </c>
      <c r="BU87" s="728">
        <f>S87-[28]T5!S87</f>
        <v>0</v>
      </c>
      <c r="BV87" s="728">
        <f>T87-[28]T5!T87</f>
        <v>0</v>
      </c>
      <c r="BW87" s="728">
        <f>U87-[28]T5!U87</f>
        <v>0</v>
      </c>
      <c r="BX87" s="728">
        <f>V87-[28]T5!V87</f>
        <v>0</v>
      </c>
      <c r="BY87" s="728">
        <f>W87-[28]T5!W87</f>
        <v>0</v>
      </c>
      <c r="BZ87" s="728">
        <f>X87-[28]T5!X87</f>
        <v>0</v>
      </c>
      <c r="CA87" s="728">
        <f>Y87-[28]T5!Y87</f>
        <v>0</v>
      </c>
      <c r="CB87" s="728">
        <f>Z87-[28]T5!Z87</f>
        <v>0</v>
      </c>
      <c r="CC87" s="728">
        <f>AA87-[28]T5!AA87</f>
        <v>0</v>
      </c>
      <c r="CD87" s="728">
        <f>AB87-[28]T5!AB87</f>
        <v>0</v>
      </c>
      <c r="CE87" s="728">
        <f>AC87-[28]T5!AC87</f>
        <v>0</v>
      </c>
      <c r="CF87" s="728">
        <f>AD87-[28]T5!AD87</f>
        <v>0</v>
      </c>
      <c r="CG87" s="728">
        <f>AE87-[28]T5!AE87</f>
        <v>0</v>
      </c>
      <c r="CH87" s="728">
        <f>AF87-[28]T5!AF87</f>
        <v>0</v>
      </c>
      <c r="CI87" s="728">
        <f>AG87-[28]T5!AG87</f>
        <v>0</v>
      </c>
      <c r="CJ87" s="728">
        <f>AH87-[28]T5!AH87</f>
        <v>0</v>
      </c>
      <c r="CK87" s="728">
        <f>AI87-[28]T5!AI87</f>
        <v>0</v>
      </c>
      <c r="CL87" s="728">
        <f>AJ87-[28]T5!AJ87</f>
        <v>0</v>
      </c>
      <c r="CM87" s="728">
        <f>AK87-[28]T5!AK87</f>
        <v>0</v>
      </c>
      <c r="CN87" s="728">
        <f>AL87-[28]T5!AL87</f>
        <v>0</v>
      </c>
      <c r="CO87" s="728">
        <f>AM87-[28]T5!AM87</f>
        <v>0</v>
      </c>
      <c r="CP87" s="728">
        <f>AN87-[28]T5!AN87</f>
        <v>0</v>
      </c>
      <c r="CQ87" s="728">
        <f>AO87-[28]T5!AO87</f>
        <v>0</v>
      </c>
      <c r="CR87" s="728">
        <f>AP87-[28]T5!AP87</f>
        <v>0</v>
      </c>
      <c r="CS87" s="728">
        <f>AQ87-[28]T5!AQ87</f>
        <v>0</v>
      </c>
      <c r="CT87" s="728">
        <f>AR87-[28]T5!AR87</f>
        <v>0</v>
      </c>
      <c r="CU87" s="728">
        <f>AS87-[28]T5!AS87</f>
        <v>0</v>
      </c>
      <c r="CV87" s="728">
        <f>AT87-[28]T5!AT87</f>
        <v>0</v>
      </c>
      <c r="CW87" s="728">
        <f>AU87-[28]T5!AU87</f>
        <v>0</v>
      </c>
      <c r="CX87" s="728">
        <f>AV87-[28]T5!AV87</f>
        <v>0</v>
      </c>
      <c r="CY87" s="728">
        <f>AW87-[28]T5!AW87</f>
        <v>0</v>
      </c>
      <c r="CZ87" s="728">
        <f>AX87-[28]T5!AX87</f>
        <v>0</v>
      </c>
      <c r="DA87" s="728">
        <f>AY87-[28]T5!AY87</f>
        <v>0</v>
      </c>
      <c r="DB87" s="728">
        <f>AZ87-[28]T5!AZ87</f>
        <v>0</v>
      </c>
      <c r="DC87" s="728">
        <f>BA87-[28]T5!BA87</f>
        <v>0</v>
      </c>
      <c r="DD87" s="728">
        <f>BB87-[28]T5!BB87</f>
        <v>0</v>
      </c>
      <c r="DE87" s="430"/>
      <c r="DF87" s="432"/>
      <c r="DG87" s="433"/>
      <c r="DH87" s="433"/>
      <c r="DI87" s="433"/>
      <c r="DJ87" s="433"/>
      <c r="DK87" s="433"/>
      <c r="DL87" s="433"/>
      <c r="DM87" s="433"/>
      <c r="DN87" s="433"/>
      <c r="DO87" s="433"/>
      <c r="DP87" s="433"/>
      <c r="DQ87" s="433"/>
      <c r="DR87" s="433"/>
      <c r="DS87" s="433"/>
      <c r="DT87" s="433"/>
      <c r="DU87" s="433"/>
      <c r="DV87" s="433"/>
      <c r="DW87" s="433"/>
      <c r="DX87" s="433"/>
      <c r="DY87" s="433"/>
      <c r="DZ87" s="433"/>
      <c r="EA87" s="433"/>
      <c r="EB87" s="433"/>
      <c r="EC87" s="433"/>
      <c r="ED87" s="433"/>
      <c r="EE87" s="433"/>
      <c r="EF87" s="433"/>
      <c r="EG87" s="433"/>
      <c r="EH87" s="433"/>
      <c r="EI87" s="433"/>
      <c r="EJ87" s="433"/>
      <c r="EK87" s="433"/>
      <c r="EL87" s="433"/>
      <c r="EM87" s="433"/>
      <c r="EN87" s="433"/>
      <c r="EO87" s="433"/>
      <c r="EP87" s="433"/>
      <c r="EQ87" s="433"/>
      <c r="ER87" s="433"/>
      <c r="ES87" s="433"/>
      <c r="ET87" s="433"/>
      <c r="EU87" s="433"/>
      <c r="EV87" s="433"/>
      <c r="EW87" s="433"/>
      <c r="EX87" s="433"/>
      <c r="EY87" s="433"/>
      <c r="EZ87" s="433"/>
      <c r="FA87" s="433"/>
      <c r="FB87" s="433"/>
      <c r="FC87" s="433"/>
      <c r="FD87" s="433"/>
      <c r="FE87" s="433"/>
      <c r="FF87" s="433"/>
      <c r="FG87" s="433"/>
      <c r="FH87" s="424"/>
      <c r="FI87" s="346"/>
      <c r="FJ87" s="434"/>
      <c r="FK87" s="434"/>
      <c r="FL87" s="434"/>
      <c r="FM87" s="434"/>
      <c r="FN87" s="434"/>
      <c r="FO87" s="434"/>
      <c r="FP87" s="434"/>
      <c r="FQ87" s="434"/>
      <c r="FR87" s="434"/>
      <c r="FS87" s="435"/>
      <c r="FT87" s="435"/>
      <c r="FV87" s="437"/>
      <c r="FW87" s="435"/>
      <c r="FX87" s="435"/>
    </row>
    <row r="88" spans="1:180" s="436" customFormat="1" ht="47.25" hidden="1" customHeight="1">
      <c r="A88" s="449"/>
      <c r="B88" s="450" t="s">
        <v>1</v>
      </c>
      <c r="C88" s="451"/>
      <c r="D88" s="452">
        <v>0</v>
      </c>
      <c r="E88" s="453">
        <v>0</v>
      </c>
      <c r="F88" s="452">
        <v>0</v>
      </c>
      <c r="G88" s="452">
        <v>0</v>
      </c>
      <c r="H88" s="452">
        <v>0</v>
      </c>
      <c r="I88" s="453">
        <v>13716578</v>
      </c>
      <c r="J88" s="452">
        <v>13716578</v>
      </c>
      <c r="K88" s="452">
        <v>0</v>
      </c>
      <c r="L88" s="452">
        <v>13716578</v>
      </c>
      <c r="M88" s="452">
        <v>13716578</v>
      </c>
      <c r="N88" s="452">
        <v>0</v>
      </c>
      <c r="O88" s="452">
        <v>0</v>
      </c>
      <c r="P88" s="452">
        <v>0</v>
      </c>
      <c r="Q88" s="452">
        <v>0</v>
      </c>
      <c r="R88" s="452">
        <v>13716578</v>
      </c>
      <c r="S88" s="452">
        <v>13716578</v>
      </c>
      <c r="T88" s="452">
        <v>0</v>
      </c>
      <c r="U88" s="453">
        <v>14053880</v>
      </c>
      <c r="V88" s="452">
        <v>14053880</v>
      </c>
      <c r="W88" s="452">
        <v>0</v>
      </c>
      <c r="X88" s="452">
        <v>27770458</v>
      </c>
      <c r="Y88" s="452">
        <v>27770458</v>
      </c>
      <c r="Z88" s="452">
        <v>0</v>
      </c>
      <c r="AA88" s="452">
        <v>0</v>
      </c>
      <c r="AB88" s="452"/>
      <c r="AC88" s="452">
        <v>0</v>
      </c>
      <c r="AD88" s="452">
        <v>27770458</v>
      </c>
      <c r="AE88" s="452">
        <v>27770458</v>
      </c>
      <c r="AF88" s="452">
        <v>0</v>
      </c>
      <c r="AG88" s="453">
        <v>12130883</v>
      </c>
      <c r="AH88" s="452">
        <v>12130883</v>
      </c>
      <c r="AI88" s="452">
        <v>0</v>
      </c>
      <c r="AJ88" s="452">
        <v>39901341</v>
      </c>
      <c r="AK88" s="452">
        <v>39901341</v>
      </c>
      <c r="AL88" s="452">
        <v>0</v>
      </c>
      <c r="AM88" s="453">
        <v>3601417</v>
      </c>
      <c r="AN88" s="452">
        <v>3601417</v>
      </c>
      <c r="AO88" s="452">
        <v>0</v>
      </c>
      <c r="AP88" s="452">
        <v>43502758</v>
      </c>
      <c r="AQ88" s="452">
        <v>43502758</v>
      </c>
      <c r="AR88" s="452">
        <v>0</v>
      </c>
      <c r="AS88" s="453">
        <v>9520037</v>
      </c>
      <c r="AT88" s="452">
        <v>9520037</v>
      </c>
      <c r="AU88" s="452">
        <v>0</v>
      </c>
      <c r="AV88" s="452">
        <v>53022795</v>
      </c>
      <c r="AW88" s="452">
        <v>53022795</v>
      </c>
      <c r="AX88" s="452">
        <v>0</v>
      </c>
      <c r="AY88" s="453">
        <v>10500</v>
      </c>
      <c r="AZ88" s="452">
        <v>10500</v>
      </c>
      <c r="BA88" s="452">
        <v>0</v>
      </c>
      <c r="BB88" s="452">
        <v>53033295</v>
      </c>
      <c r="BC88" s="452">
        <v>53033295</v>
      </c>
      <c r="BD88" s="452">
        <v>0</v>
      </c>
      <c r="BE88" s="452"/>
      <c r="BF88" s="728">
        <f>D88-[28]T5!D88</f>
        <v>0</v>
      </c>
      <c r="BG88" s="728">
        <f>E88-[28]T5!E88</f>
        <v>0</v>
      </c>
      <c r="BH88" s="728">
        <f>F88-[28]T5!F88</f>
        <v>0</v>
      </c>
      <c r="BI88" s="728">
        <f>G88-[28]T5!G88</f>
        <v>0</v>
      </c>
      <c r="BJ88" s="728">
        <f>H88-[28]T5!H88</f>
        <v>0</v>
      </c>
      <c r="BK88" s="728">
        <f>I88-[28]T5!I88</f>
        <v>0</v>
      </c>
      <c r="BL88" s="728">
        <f>J88-[28]T5!J88</f>
        <v>0</v>
      </c>
      <c r="BM88" s="728">
        <f>K88-[28]T5!K88</f>
        <v>0</v>
      </c>
      <c r="BN88" s="728">
        <f>L88-[28]T5!L88</f>
        <v>0</v>
      </c>
      <c r="BO88" s="728">
        <f>M88-[28]T5!M88</f>
        <v>0</v>
      </c>
      <c r="BP88" s="728">
        <f>N88-[28]T5!N88</f>
        <v>0</v>
      </c>
      <c r="BQ88" s="728">
        <f>O88-[28]T5!O88</f>
        <v>0</v>
      </c>
      <c r="BR88" s="728">
        <f>P88-[28]T5!P88</f>
        <v>0</v>
      </c>
      <c r="BS88" s="728">
        <f>Q88-[28]T5!Q88</f>
        <v>0</v>
      </c>
      <c r="BT88" s="728">
        <f>R88-[28]T5!R88</f>
        <v>0</v>
      </c>
      <c r="BU88" s="728">
        <f>S88-[28]T5!S88</f>
        <v>0</v>
      </c>
      <c r="BV88" s="728">
        <f>T88-[28]T5!T88</f>
        <v>0</v>
      </c>
      <c r="BW88" s="728">
        <f>U88-[28]T5!U88</f>
        <v>0</v>
      </c>
      <c r="BX88" s="728">
        <f>V88-[28]T5!V88</f>
        <v>0</v>
      </c>
      <c r="BY88" s="728">
        <f>W88-[28]T5!W88</f>
        <v>0</v>
      </c>
      <c r="BZ88" s="728">
        <f>X88-[28]T5!X88</f>
        <v>0</v>
      </c>
      <c r="CA88" s="728">
        <f>Y88-[28]T5!Y88</f>
        <v>0</v>
      </c>
      <c r="CB88" s="728">
        <f>Z88-[28]T5!Z88</f>
        <v>0</v>
      </c>
      <c r="CC88" s="728">
        <f>AA88-[28]T5!AA88</f>
        <v>0</v>
      </c>
      <c r="CD88" s="728">
        <f>AB88-[28]T5!AB88</f>
        <v>0</v>
      </c>
      <c r="CE88" s="728">
        <f>AC88-[28]T5!AC88</f>
        <v>0</v>
      </c>
      <c r="CF88" s="728">
        <f>AD88-[28]T5!AD88</f>
        <v>0</v>
      </c>
      <c r="CG88" s="728">
        <f>AE88-[28]T5!AE88</f>
        <v>0</v>
      </c>
      <c r="CH88" s="728">
        <f>AF88-[28]T5!AF88</f>
        <v>0</v>
      </c>
      <c r="CI88" s="728">
        <f>AG88-[28]T5!AG88</f>
        <v>0</v>
      </c>
      <c r="CJ88" s="728">
        <f>AH88-[28]T5!AH88</f>
        <v>0</v>
      </c>
      <c r="CK88" s="728">
        <f>AI88-[28]T5!AI88</f>
        <v>0</v>
      </c>
      <c r="CL88" s="728">
        <f>AJ88-[28]T5!AJ88</f>
        <v>0</v>
      </c>
      <c r="CM88" s="728">
        <f>AK88-[28]T5!AK88</f>
        <v>0</v>
      </c>
      <c r="CN88" s="728">
        <f>AL88-[28]T5!AL88</f>
        <v>0</v>
      </c>
      <c r="CO88" s="728">
        <f>AM88-[28]T5!AM88</f>
        <v>0</v>
      </c>
      <c r="CP88" s="728">
        <f>AN88-[28]T5!AN88</f>
        <v>0</v>
      </c>
      <c r="CQ88" s="728">
        <f>AO88-[28]T5!AO88</f>
        <v>0</v>
      </c>
      <c r="CR88" s="728">
        <f>AP88-[28]T5!AP88</f>
        <v>0</v>
      </c>
      <c r="CS88" s="728">
        <f>AQ88-[28]T5!AQ88</f>
        <v>0</v>
      </c>
      <c r="CT88" s="728">
        <f>AR88-[28]T5!AR88</f>
        <v>0</v>
      </c>
      <c r="CU88" s="728">
        <f>AS88-[28]T5!AS88</f>
        <v>0</v>
      </c>
      <c r="CV88" s="728">
        <f>AT88-[28]T5!AT88</f>
        <v>0</v>
      </c>
      <c r="CW88" s="728">
        <f>AU88-[28]T5!AU88</f>
        <v>0</v>
      </c>
      <c r="CX88" s="728">
        <f>AV88-[28]T5!AV88</f>
        <v>0</v>
      </c>
      <c r="CY88" s="728">
        <f>AW88-[28]T5!AW88</f>
        <v>0</v>
      </c>
      <c r="CZ88" s="728">
        <f>AX88-[28]T5!AX88</f>
        <v>0</v>
      </c>
      <c r="DA88" s="728">
        <f>AY88-[28]T5!AY88</f>
        <v>0</v>
      </c>
      <c r="DB88" s="728">
        <f>AZ88-[28]T5!AZ88</f>
        <v>0</v>
      </c>
      <c r="DC88" s="728">
        <f>BA88-[28]T5!BA88</f>
        <v>0</v>
      </c>
      <c r="DD88" s="728">
        <f>BB88-[28]T5!BB88</f>
        <v>0</v>
      </c>
      <c r="DE88" s="454"/>
      <c r="DF88" s="455"/>
      <c r="DG88" s="433"/>
      <c r="DH88" s="433"/>
      <c r="DI88" s="433"/>
      <c r="DJ88" s="433"/>
      <c r="DK88" s="433"/>
      <c r="DL88" s="433"/>
      <c r="DM88" s="433"/>
      <c r="DN88" s="433"/>
      <c r="DO88" s="433"/>
      <c r="DP88" s="433"/>
      <c r="DQ88" s="433"/>
      <c r="DR88" s="433"/>
      <c r="DS88" s="433"/>
      <c r="DT88" s="433"/>
      <c r="DU88" s="433"/>
      <c r="DV88" s="433"/>
      <c r="DW88" s="433"/>
      <c r="DX88" s="433"/>
      <c r="DY88" s="433"/>
      <c r="DZ88" s="433"/>
      <c r="EA88" s="433"/>
      <c r="EB88" s="433"/>
      <c r="EC88" s="433"/>
      <c r="ED88" s="433"/>
      <c r="EE88" s="433"/>
      <c r="EF88" s="433"/>
      <c r="EG88" s="433"/>
      <c r="EH88" s="433"/>
      <c r="EI88" s="433"/>
      <c r="EJ88" s="433"/>
      <c r="EK88" s="433"/>
      <c r="EL88" s="433"/>
      <c r="EM88" s="433"/>
      <c r="EN88" s="433"/>
      <c r="EO88" s="433"/>
      <c r="EP88" s="433"/>
      <c r="EQ88" s="433"/>
      <c r="ER88" s="433"/>
      <c r="ES88" s="433"/>
      <c r="ET88" s="433"/>
      <c r="EU88" s="433"/>
      <c r="EV88" s="433"/>
      <c r="EW88" s="433"/>
      <c r="EX88" s="433"/>
      <c r="EY88" s="433"/>
      <c r="EZ88" s="433"/>
      <c r="FA88" s="433"/>
      <c r="FB88" s="433"/>
      <c r="FC88" s="433"/>
      <c r="FD88" s="433"/>
      <c r="FE88" s="433"/>
      <c r="FF88" s="433"/>
      <c r="FG88" s="433"/>
      <c r="FH88" s="456"/>
      <c r="FI88" s="346"/>
      <c r="FJ88" s="434"/>
      <c r="FK88" s="434"/>
      <c r="FL88" s="434"/>
      <c r="FM88" s="434"/>
      <c r="FN88" s="434"/>
      <c r="FO88" s="434"/>
      <c r="FP88" s="434"/>
      <c r="FQ88" s="434"/>
      <c r="FR88" s="434"/>
      <c r="FS88" s="435"/>
      <c r="FT88" s="435"/>
      <c r="FV88" s="437"/>
      <c r="FW88" s="435"/>
      <c r="FX88" s="435"/>
    </row>
    <row r="89" spans="1:180" s="436" customFormat="1" hidden="1">
      <c r="A89" s="442"/>
      <c r="B89" s="443" t="s">
        <v>2</v>
      </c>
      <c r="C89" s="444"/>
      <c r="D89" s="424">
        <v>0</v>
      </c>
      <c r="E89" s="425">
        <v>0</v>
      </c>
      <c r="F89" s="426">
        <v>0</v>
      </c>
      <c r="G89" s="445"/>
      <c r="H89" s="446"/>
      <c r="I89" s="427">
        <v>13711757</v>
      </c>
      <c r="J89" s="447">
        <v>13711757</v>
      </c>
      <c r="K89" s="448"/>
      <c r="L89" s="424">
        <v>13711757</v>
      </c>
      <c r="M89" s="445">
        <v>13711757</v>
      </c>
      <c r="N89" s="446">
        <v>0</v>
      </c>
      <c r="O89" s="424">
        <v>0</v>
      </c>
      <c r="P89" s="447"/>
      <c r="Q89" s="448"/>
      <c r="R89" s="424">
        <v>13711757</v>
      </c>
      <c r="S89" s="445">
        <v>13711757</v>
      </c>
      <c r="T89" s="446">
        <v>0</v>
      </c>
      <c r="U89" s="427">
        <v>14045515</v>
      </c>
      <c r="V89" s="447">
        <v>14045515</v>
      </c>
      <c r="W89" s="448"/>
      <c r="X89" s="424">
        <v>27757272</v>
      </c>
      <c r="Y89" s="445">
        <v>27757272</v>
      </c>
      <c r="Z89" s="446">
        <v>0</v>
      </c>
      <c r="AA89" s="424">
        <v>0</v>
      </c>
      <c r="AB89" s="447"/>
      <c r="AC89" s="448"/>
      <c r="AD89" s="424">
        <v>27757272</v>
      </c>
      <c r="AE89" s="445">
        <v>27757272</v>
      </c>
      <c r="AF89" s="446">
        <v>0</v>
      </c>
      <c r="AG89" s="427">
        <v>12111433</v>
      </c>
      <c r="AH89" s="447">
        <v>12111433</v>
      </c>
      <c r="AI89" s="448"/>
      <c r="AJ89" s="424">
        <v>39868705</v>
      </c>
      <c r="AK89" s="445">
        <v>39868705</v>
      </c>
      <c r="AL89" s="446">
        <v>0</v>
      </c>
      <c r="AM89" s="427">
        <v>3595746</v>
      </c>
      <c r="AN89" s="447">
        <v>3595746</v>
      </c>
      <c r="AO89" s="448"/>
      <c r="AP89" s="424">
        <v>43464451</v>
      </c>
      <c r="AQ89" s="445">
        <v>43464451</v>
      </c>
      <c r="AR89" s="446">
        <v>0</v>
      </c>
      <c r="AS89" s="427">
        <v>9515068</v>
      </c>
      <c r="AT89" s="447">
        <v>9515068</v>
      </c>
      <c r="AU89" s="448"/>
      <c r="AV89" s="424">
        <v>52979519</v>
      </c>
      <c r="AW89" s="445">
        <v>52979519</v>
      </c>
      <c r="AX89" s="446">
        <v>0</v>
      </c>
      <c r="AY89" s="429">
        <v>10500</v>
      </c>
      <c r="AZ89" s="424">
        <v>10500</v>
      </c>
      <c r="BA89" s="424"/>
      <c r="BB89" s="424">
        <v>52990019</v>
      </c>
      <c r="BC89" s="424">
        <v>52990019</v>
      </c>
      <c r="BD89" s="424">
        <v>0</v>
      </c>
      <c r="BE89" s="424"/>
      <c r="BF89" s="728">
        <f>D89-[28]T5!D89</f>
        <v>0</v>
      </c>
      <c r="BG89" s="728">
        <f>E89-[28]T5!E89</f>
        <v>0</v>
      </c>
      <c r="BH89" s="728">
        <f>F89-[28]T5!F89</f>
        <v>0</v>
      </c>
      <c r="BI89" s="728">
        <f>G89-[28]T5!G89</f>
        <v>0</v>
      </c>
      <c r="BJ89" s="728">
        <f>H89-[28]T5!H89</f>
        <v>0</v>
      </c>
      <c r="BK89" s="728">
        <f>I89-[28]T5!I89</f>
        <v>0</v>
      </c>
      <c r="BL89" s="728">
        <f>J89-[28]T5!J89</f>
        <v>0</v>
      </c>
      <c r="BM89" s="728">
        <f>K89-[28]T5!K89</f>
        <v>0</v>
      </c>
      <c r="BN89" s="728">
        <f>L89-[28]T5!L89</f>
        <v>0</v>
      </c>
      <c r="BO89" s="728">
        <f>M89-[28]T5!M89</f>
        <v>0</v>
      </c>
      <c r="BP89" s="728">
        <f>N89-[28]T5!N89</f>
        <v>0</v>
      </c>
      <c r="BQ89" s="728">
        <f>O89-[28]T5!O89</f>
        <v>0</v>
      </c>
      <c r="BR89" s="728">
        <f>P89-[28]T5!P89</f>
        <v>0</v>
      </c>
      <c r="BS89" s="728">
        <f>Q89-[28]T5!Q89</f>
        <v>0</v>
      </c>
      <c r="BT89" s="728">
        <f>R89-[28]T5!R89</f>
        <v>0</v>
      </c>
      <c r="BU89" s="728">
        <f>S89-[28]T5!S89</f>
        <v>0</v>
      </c>
      <c r="BV89" s="728">
        <f>T89-[28]T5!T89</f>
        <v>0</v>
      </c>
      <c r="BW89" s="728">
        <f>U89-[28]T5!U89</f>
        <v>0</v>
      </c>
      <c r="BX89" s="728">
        <f>V89-[28]T5!V89</f>
        <v>0</v>
      </c>
      <c r="BY89" s="728">
        <f>W89-[28]T5!W89</f>
        <v>0</v>
      </c>
      <c r="BZ89" s="728">
        <f>X89-[28]T5!X89</f>
        <v>0</v>
      </c>
      <c r="CA89" s="728">
        <f>Y89-[28]T5!Y89</f>
        <v>0</v>
      </c>
      <c r="CB89" s="728">
        <f>Z89-[28]T5!Z89</f>
        <v>0</v>
      </c>
      <c r="CC89" s="728">
        <f>AA89-[28]T5!AA89</f>
        <v>0</v>
      </c>
      <c r="CD89" s="728">
        <f>AB89-[28]T5!AB89</f>
        <v>0</v>
      </c>
      <c r="CE89" s="728">
        <f>AC89-[28]T5!AC89</f>
        <v>0</v>
      </c>
      <c r="CF89" s="728">
        <f>AD89-[28]T5!AD89</f>
        <v>0</v>
      </c>
      <c r="CG89" s="728">
        <f>AE89-[28]T5!AE89</f>
        <v>0</v>
      </c>
      <c r="CH89" s="728">
        <f>AF89-[28]T5!AF89</f>
        <v>0</v>
      </c>
      <c r="CI89" s="728">
        <f>AG89-[28]T5!AG89</f>
        <v>0</v>
      </c>
      <c r="CJ89" s="728">
        <f>AH89-[28]T5!AH89</f>
        <v>0</v>
      </c>
      <c r="CK89" s="728">
        <f>AI89-[28]T5!AI89</f>
        <v>0</v>
      </c>
      <c r="CL89" s="728">
        <f>AJ89-[28]T5!AJ89</f>
        <v>0</v>
      </c>
      <c r="CM89" s="728">
        <f>AK89-[28]T5!AK89</f>
        <v>0</v>
      </c>
      <c r="CN89" s="728">
        <f>AL89-[28]T5!AL89</f>
        <v>0</v>
      </c>
      <c r="CO89" s="728">
        <f>AM89-[28]T5!AM89</f>
        <v>0</v>
      </c>
      <c r="CP89" s="728">
        <f>AN89-[28]T5!AN89</f>
        <v>0</v>
      </c>
      <c r="CQ89" s="728">
        <f>AO89-[28]T5!AO89</f>
        <v>0</v>
      </c>
      <c r="CR89" s="728">
        <f>AP89-[28]T5!AP89</f>
        <v>0</v>
      </c>
      <c r="CS89" s="728">
        <f>AQ89-[28]T5!AQ89</f>
        <v>0</v>
      </c>
      <c r="CT89" s="728">
        <f>AR89-[28]T5!AR89</f>
        <v>0</v>
      </c>
      <c r="CU89" s="728">
        <f>AS89-[28]T5!AS89</f>
        <v>0</v>
      </c>
      <c r="CV89" s="728">
        <f>AT89-[28]T5!AT89</f>
        <v>0</v>
      </c>
      <c r="CW89" s="728">
        <f>AU89-[28]T5!AU89</f>
        <v>0</v>
      </c>
      <c r="CX89" s="728">
        <f>AV89-[28]T5!AV89</f>
        <v>0</v>
      </c>
      <c r="CY89" s="728">
        <f>AW89-[28]T5!AW89</f>
        <v>0</v>
      </c>
      <c r="CZ89" s="728">
        <f>AX89-[28]T5!AX89</f>
        <v>0</v>
      </c>
      <c r="DA89" s="728">
        <f>AY89-[28]T5!AY89</f>
        <v>0</v>
      </c>
      <c r="DB89" s="728">
        <f>AZ89-[28]T5!AZ89</f>
        <v>0</v>
      </c>
      <c r="DC89" s="728">
        <f>BA89-[28]T5!BA89</f>
        <v>0</v>
      </c>
      <c r="DD89" s="728">
        <f>BB89-[28]T5!BB89</f>
        <v>0</v>
      </c>
      <c r="DE89" s="430"/>
      <c r="DF89" s="432"/>
      <c r="DG89" s="433"/>
      <c r="DH89" s="433"/>
      <c r="DI89" s="433"/>
      <c r="DJ89" s="433"/>
      <c r="DK89" s="433"/>
      <c r="DL89" s="433"/>
      <c r="DM89" s="433"/>
      <c r="DN89" s="433"/>
      <c r="DO89" s="433"/>
      <c r="DP89" s="433"/>
      <c r="DQ89" s="433"/>
      <c r="DR89" s="433"/>
      <c r="DS89" s="433"/>
      <c r="DT89" s="433"/>
      <c r="DU89" s="433"/>
      <c r="DV89" s="433"/>
      <c r="DW89" s="433"/>
      <c r="DX89" s="433"/>
      <c r="DY89" s="433"/>
      <c r="DZ89" s="433"/>
      <c r="EA89" s="433"/>
      <c r="EB89" s="433"/>
      <c r="EC89" s="433"/>
      <c r="ED89" s="433"/>
      <c r="EE89" s="433"/>
      <c r="EF89" s="433"/>
      <c r="EG89" s="433"/>
      <c r="EH89" s="433"/>
      <c r="EI89" s="433"/>
      <c r="EJ89" s="433"/>
      <c r="EK89" s="433"/>
      <c r="EL89" s="433"/>
      <c r="EM89" s="433"/>
      <c r="EN89" s="433"/>
      <c r="EO89" s="433"/>
      <c r="EP89" s="433"/>
      <c r="EQ89" s="433"/>
      <c r="ER89" s="433"/>
      <c r="ES89" s="433"/>
      <c r="ET89" s="433"/>
      <c r="EU89" s="433"/>
      <c r="EV89" s="433"/>
      <c r="EW89" s="433"/>
      <c r="EX89" s="433"/>
      <c r="EY89" s="433"/>
      <c r="EZ89" s="433"/>
      <c r="FA89" s="433"/>
      <c r="FB89" s="433"/>
      <c r="FC89" s="433"/>
      <c r="FD89" s="433"/>
      <c r="FE89" s="433"/>
      <c r="FF89" s="433"/>
      <c r="FG89" s="433"/>
      <c r="FH89" s="424"/>
      <c r="FI89" s="346"/>
      <c r="FS89" s="435"/>
      <c r="FT89" s="435"/>
      <c r="FV89" s="437"/>
      <c r="FW89" s="435"/>
      <c r="FX89" s="435"/>
    </row>
    <row r="90" spans="1:180" s="436" customFormat="1" hidden="1">
      <c r="A90" s="442"/>
      <c r="B90" s="443" t="s">
        <v>3</v>
      </c>
      <c r="C90" s="444"/>
      <c r="D90" s="424">
        <v>0</v>
      </c>
      <c r="E90" s="425">
        <v>0</v>
      </c>
      <c r="F90" s="426">
        <v>0</v>
      </c>
      <c r="G90" s="445"/>
      <c r="H90" s="446"/>
      <c r="I90" s="427">
        <v>4821</v>
      </c>
      <c r="J90" s="447">
        <v>4821</v>
      </c>
      <c r="K90" s="448"/>
      <c r="L90" s="424">
        <v>4821</v>
      </c>
      <c r="M90" s="445">
        <v>4821</v>
      </c>
      <c r="N90" s="446">
        <v>0</v>
      </c>
      <c r="O90" s="424">
        <v>0</v>
      </c>
      <c r="P90" s="447"/>
      <c r="Q90" s="448"/>
      <c r="R90" s="424">
        <v>4821</v>
      </c>
      <c r="S90" s="445">
        <v>4821</v>
      </c>
      <c r="T90" s="446">
        <v>0</v>
      </c>
      <c r="U90" s="427">
        <v>8365</v>
      </c>
      <c r="V90" s="447">
        <v>8365</v>
      </c>
      <c r="W90" s="448"/>
      <c r="X90" s="424">
        <v>13186</v>
      </c>
      <c r="Y90" s="445">
        <v>13186</v>
      </c>
      <c r="Z90" s="446">
        <v>0</v>
      </c>
      <c r="AA90" s="424">
        <v>0</v>
      </c>
      <c r="AB90" s="447"/>
      <c r="AC90" s="448"/>
      <c r="AD90" s="424">
        <v>13186</v>
      </c>
      <c r="AE90" s="445">
        <v>13186</v>
      </c>
      <c r="AF90" s="446">
        <v>0</v>
      </c>
      <c r="AG90" s="427">
        <v>19450</v>
      </c>
      <c r="AH90" s="447">
        <v>19450</v>
      </c>
      <c r="AI90" s="448"/>
      <c r="AJ90" s="424">
        <v>32636</v>
      </c>
      <c r="AK90" s="445">
        <v>32636</v>
      </c>
      <c r="AL90" s="446">
        <v>0</v>
      </c>
      <c r="AM90" s="427">
        <v>5671</v>
      </c>
      <c r="AN90" s="447">
        <v>5671</v>
      </c>
      <c r="AO90" s="448"/>
      <c r="AP90" s="424">
        <v>38307</v>
      </c>
      <c r="AQ90" s="445">
        <v>38307</v>
      </c>
      <c r="AR90" s="446">
        <v>0</v>
      </c>
      <c r="AS90" s="427">
        <v>4969</v>
      </c>
      <c r="AT90" s="447">
        <v>4969</v>
      </c>
      <c r="AU90" s="448"/>
      <c r="AV90" s="424">
        <v>43276</v>
      </c>
      <c r="AW90" s="445">
        <v>43276</v>
      </c>
      <c r="AX90" s="446">
        <v>0</v>
      </c>
      <c r="AY90" s="429">
        <v>0</v>
      </c>
      <c r="AZ90" s="424">
        <v>0</v>
      </c>
      <c r="BA90" s="424"/>
      <c r="BB90" s="424">
        <v>43276</v>
      </c>
      <c r="BC90" s="424">
        <v>43276</v>
      </c>
      <c r="BD90" s="424">
        <v>0</v>
      </c>
      <c r="BE90" s="424"/>
      <c r="BF90" s="728">
        <f>D90-[28]T5!D90</f>
        <v>0</v>
      </c>
      <c r="BG90" s="728">
        <f>E90-[28]T5!E90</f>
        <v>0</v>
      </c>
      <c r="BH90" s="728">
        <f>F90-[28]T5!F90</f>
        <v>0</v>
      </c>
      <c r="BI90" s="728">
        <f>G90-[28]T5!G90</f>
        <v>0</v>
      </c>
      <c r="BJ90" s="728">
        <f>H90-[28]T5!H90</f>
        <v>0</v>
      </c>
      <c r="BK90" s="728">
        <f>I90-[28]T5!I90</f>
        <v>0</v>
      </c>
      <c r="BL90" s="728">
        <f>J90-[28]T5!J90</f>
        <v>0</v>
      </c>
      <c r="BM90" s="728">
        <f>K90-[28]T5!K90</f>
        <v>0</v>
      </c>
      <c r="BN90" s="728">
        <f>L90-[28]T5!L90</f>
        <v>0</v>
      </c>
      <c r="BO90" s="728">
        <f>M90-[28]T5!M90</f>
        <v>0</v>
      </c>
      <c r="BP90" s="728">
        <f>N90-[28]T5!N90</f>
        <v>0</v>
      </c>
      <c r="BQ90" s="728">
        <f>O90-[28]T5!O90</f>
        <v>0</v>
      </c>
      <c r="BR90" s="728">
        <f>P90-[28]T5!P90</f>
        <v>0</v>
      </c>
      <c r="BS90" s="728">
        <f>Q90-[28]T5!Q90</f>
        <v>0</v>
      </c>
      <c r="BT90" s="728">
        <f>R90-[28]T5!R90</f>
        <v>0</v>
      </c>
      <c r="BU90" s="728">
        <f>S90-[28]T5!S90</f>
        <v>0</v>
      </c>
      <c r="BV90" s="728">
        <f>T90-[28]T5!T90</f>
        <v>0</v>
      </c>
      <c r="BW90" s="728">
        <f>U90-[28]T5!U90</f>
        <v>0</v>
      </c>
      <c r="BX90" s="728">
        <f>V90-[28]T5!V90</f>
        <v>0</v>
      </c>
      <c r="BY90" s="728">
        <f>W90-[28]T5!W90</f>
        <v>0</v>
      </c>
      <c r="BZ90" s="728">
        <f>X90-[28]T5!X90</f>
        <v>0</v>
      </c>
      <c r="CA90" s="728">
        <f>Y90-[28]T5!Y90</f>
        <v>0</v>
      </c>
      <c r="CB90" s="728">
        <f>Z90-[28]T5!Z90</f>
        <v>0</v>
      </c>
      <c r="CC90" s="728">
        <f>AA90-[28]T5!AA90</f>
        <v>0</v>
      </c>
      <c r="CD90" s="728">
        <f>AB90-[28]T5!AB90</f>
        <v>0</v>
      </c>
      <c r="CE90" s="728">
        <f>AC90-[28]T5!AC90</f>
        <v>0</v>
      </c>
      <c r="CF90" s="728">
        <f>AD90-[28]T5!AD90</f>
        <v>0</v>
      </c>
      <c r="CG90" s="728">
        <f>AE90-[28]T5!AE90</f>
        <v>0</v>
      </c>
      <c r="CH90" s="728">
        <f>AF90-[28]T5!AF90</f>
        <v>0</v>
      </c>
      <c r="CI90" s="728">
        <f>AG90-[28]T5!AG90</f>
        <v>0</v>
      </c>
      <c r="CJ90" s="728">
        <f>AH90-[28]T5!AH90</f>
        <v>0</v>
      </c>
      <c r="CK90" s="728">
        <f>AI90-[28]T5!AI90</f>
        <v>0</v>
      </c>
      <c r="CL90" s="728">
        <f>AJ90-[28]T5!AJ90</f>
        <v>0</v>
      </c>
      <c r="CM90" s="728">
        <f>AK90-[28]T5!AK90</f>
        <v>0</v>
      </c>
      <c r="CN90" s="728">
        <f>AL90-[28]T5!AL90</f>
        <v>0</v>
      </c>
      <c r="CO90" s="728">
        <f>AM90-[28]T5!AM90</f>
        <v>0</v>
      </c>
      <c r="CP90" s="728">
        <f>AN90-[28]T5!AN90</f>
        <v>0</v>
      </c>
      <c r="CQ90" s="728">
        <f>AO90-[28]T5!AO90</f>
        <v>0</v>
      </c>
      <c r="CR90" s="728">
        <f>AP90-[28]T5!AP90</f>
        <v>0</v>
      </c>
      <c r="CS90" s="728">
        <f>AQ90-[28]T5!AQ90</f>
        <v>0</v>
      </c>
      <c r="CT90" s="728">
        <f>AR90-[28]T5!AR90</f>
        <v>0</v>
      </c>
      <c r="CU90" s="728">
        <f>AS90-[28]T5!AS90</f>
        <v>0</v>
      </c>
      <c r="CV90" s="728">
        <f>AT90-[28]T5!AT90</f>
        <v>0</v>
      </c>
      <c r="CW90" s="728">
        <f>AU90-[28]T5!AU90</f>
        <v>0</v>
      </c>
      <c r="CX90" s="728">
        <f>AV90-[28]T5!AV90</f>
        <v>0</v>
      </c>
      <c r="CY90" s="728">
        <f>AW90-[28]T5!AW90</f>
        <v>0</v>
      </c>
      <c r="CZ90" s="728">
        <f>AX90-[28]T5!AX90</f>
        <v>0</v>
      </c>
      <c r="DA90" s="728">
        <f>AY90-[28]T5!AY90</f>
        <v>0</v>
      </c>
      <c r="DB90" s="728">
        <f>AZ90-[28]T5!AZ90</f>
        <v>0</v>
      </c>
      <c r="DC90" s="728">
        <f>BA90-[28]T5!BA90</f>
        <v>0</v>
      </c>
      <c r="DD90" s="728">
        <f>BB90-[28]T5!BB90</f>
        <v>0</v>
      </c>
      <c r="DE90" s="430"/>
      <c r="DF90" s="432"/>
      <c r="DG90" s="433"/>
      <c r="DH90" s="433"/>
      <c r="DI90" s="433"/>
      <c r="DJ90" s="433"/>
      <c r="DK90" s="433"/>
      <c r="DL90" s="433"/>
      <c r="DM90" s="433"/>
      <c r="DN90" s="433"/>
      <c r="DO90" s="433"/>
      <c r="DP90" s="433"/>
      <c r="DQ90" s="433"/>
      <c r="DR90" s="433"/>
      <c r="DS90" s="433"/>
      <c r="DT90" s="433"/>
      <c r="DU90" s="433"/>
      <c r="DV90" s="433"/>
      <c r="DW90" s="433"/>
      <c r="DX90" s="433"/>
      <c r="DY90" s="433"/>
      <c r="DZ90" s="433"/>
      <c r="EA90" s="433"/>
      <c r="EB90" s="433"/>
      <c r="EC90" s="433"/>
      <c r="ED90" s="433"/>
      <c r="EE90" s="433"/>
      <c r="EF90" s="433"/>
      <c r="EG90" s="433"/>
      <c r="EH90" s="433"/>
      <c r="EI90" s="433"/>
      <c r="EJ90" s="433"/>
      <c r="EK90" s="433"/>
      <c r="EL90" s="433"/>
      <c r="EM90" s="433"/>
      <c r="EN90" s="433"/>
      <c r="EO90" s="433"/>
      <c r="EP90" s="433"/>
      <c r="EQ90" s="433"/>
      <c r="ER90" s="433"/>
      <c r="ES90" s="433"/>
      <c r="ET90" s="433"/>
      <c r="EU90" s="433"/>
      <c r="EV90" s="433"/>
      <c r="EW90" s="433"/>
      <c r="EX90" s="433"/>
      <c r="EY90" s="433"/>
      <c r="EZ90" s="433"/>
      <c r="FA90" s="433"/>
      <c r="FB90" s="433"/>
      <c r="FC90" s="433"/>
      <c r="FD90" s="433"/>
      <c r="FE90" s="433"/>
      <c r="FF90" s="433"/>
      <c r="FG90" s="433"/>
      <c r="FH90" s="424"/>
      <c r="FI90" s="346"/>
      <c r="FS90" s="435"/>
      <c r="FT90" s="435"/>
      <c r="FV90" s="437"/>
      <c r="FW90" s="435"/>
      <c r="FX90" s="435"/>
    </row>
    <row r="91" spans="1:180" ht="94.5">
      <c r="A91" s="441" t="s">
        <v>605</v>
      </c>
      <c r="B91" s="438" t="s">
        <v>606</v>
      </c>
      <c r="C91" s="357" t="s">
        <v>126</v>
      </c>
      <c r="D91" s="346">
        <v>340000000</v>
      </c>
      <c r="E91" s="293">
        <v>0</v>
      </c>
      <c r="F91" s="292">
        <v>340000000</v>
      </c>
      <c r="G91" s="439">
        <v>340000000</v>
      </c>
      <c r="H91" s="295"/>
      <c r="I91" s="349"/>
      <c r="J91" s="403"/>
      <c r="K91" s="404"/>
      <c r="L91" s="346">
        <v>340000000</v>
      </c>
      <c r="M91" s="439">
        <v>340000000</v>
      </c>
      <c r="N91" s="295">
        <v>0</v>
      </c>
      <c r="O91" s="346">
        <v>0</v>
      </c>
      <c r="P91" s="403"/>
      <c r="Q91" s="404"/>
      <c r="R91" s="346">
        <v>340000000</v>
      </c>
      <c r="S91" s="439">
        <v>340000000</v>
      </c>
      <c r="T91" s="345">
        <v>0</v>
      </c>
      <c r="U91" s="349">
        <v>0</v>
      </c>
      <c r="V91" s="403"/>
      <c r="W91" s="404"/>
      <c r="X91" s="346">
        <v>340000000</v>
      </c>
      <c r="Y91" s="439">
        <v>340000000</v>
      </c>
      <c r="Z91" s="345">
        <v>0</v>
      </c>
      <c r="AA91" s="301">
        <v>0</v>
      </c>
      <c r="AB91" s="403"/>
      <c r="AC91" s="404"/>
      <c r="AD91" s="346">
        <v>340000000</v>
      </c>
      <c r="AE91" s="439">
        <v>340000000</v>
      </c>
      <c r="AF91" s="295">
        <v>0</v>
      </c>
      <c r="AG91" s="349">
        <v>0</v>
      </c>
      <c r="AH91" s="403">
        <v>0</v>
      </c>
      <c r="AI91" s="404"/>
      <c r="AJ91" s="346">
        <v>340000000</v>
      </c>
      <c r="AK91" s="439">
        <v>340000000</v>
      </c>
      <c r="AL91" s="295">
        <v>0</v>
      </c>
      <c r="AM91" s="349">
        <v>0</v>
      </c>
      <c r="AN91" s="403">
        <v>0</v>
      </c>
      <c r="AO91" s="404"/>
      <c r="AP91" s="346">
        <v>340000000</v>
      </c>
      <c r="AQ91" s="439">
        <v>340000000</v>
      </c>
      <c r="AR91" s="345">
        <v>0</v>
      </c>
      <c r="AS91" s="349">
        <v>0</v>
      </c>
      <c r="AT91" s="403"/>
      <c r="AU91" s="404"/>
      <c r="AV91" s="346">
        <v>340000000</v>
      </c>
      <c r="AW91" s="439">
        <v>340000000</v>
      </c>
      <c r="AX91" s="295">
        <v>0</v>
      </c>
      <c r="AY91" s="388">
        <v>0</v>
      </c>
      <c r="AZ91" s="346">
        <v>0</v>
      </c>
      <c r="BA91" s="346"/>
      <c r="BB91" s="346">
        <v>340000000</v>
      </c>
      <c r="BC91" s="346">
        <v>340000000</v>
      </c>
      <c r="BD91" s="346">
        <v>0</v>
      </c>
      <c r="BE91" s="346"/>
      <c r="BF91" s="728">
        <f>D91-[28]T5!D91</f>
        <v>0</v>
      </c>
      <c r="BG91" s="728">
        <f>E91-[28]T5!E91</f>
        <v>0</v>
      </c>
      <c r="BH91" s="728">
        <f>F91-[28]T5!F91</f>
        <v>0</v>
      </c>
      <c r="BI91" s="728">
        <f>G91-[28]T5!G91</f>
        <v>0</v>
      </c>
      <c r="BJ91" s="728">
        <f>H91-[28]T5!H91</f>
        <v>0</v>
      </c>
      <c r="BK91" s="728">
        <f>I91-[28]T5!I91</f>
        <v>0</v>
      </c>
      <c r="BL91" s="728">
        <f>J91-[28]T5!J91</f>
        <v>0</v>
      </c>
      <c r="BM91" s="728">
        <f>K91-[28]T5!K91</f>
        <v>0</v>
      </c>
      <c r="BN91" s="728">
        <f>L91-[28]T5!L91</f>
        <v>0</v>
      </c>
      <c r="BO91" s="728">
        <f>M91-[28]T5!M91</f>
        <v>0</v>
      </c>
      <c r="BP91" s="728">
        <f>N91-[28]T5!N91</f>
        <v>0</v>
      </c>
      <c r="BQ91" s="728">
        <f>O91-[28]T5!O91</f>
        <v>0</v>
      </c>
      <c r="BR91" s="728">
        <f>P91-[28]T5!P91</f>
        <v>0</v>
      </c>
      <c r="BS91" s="728">
        <f>Q91-[28]T5!Q91</f>
        <v>0</v>
      </c>
      <c r="BT91" s="728">
        <f>R91-[28]T5!R91</f>
        <v>0</v>
      </c>
      <c r="BU91" s="728">
        <f>S91-[28]T5!S91</f>
        <v>0</v>
      </c>
      <c r="BV91" s="728">
        <f>T91-[28]T5!T91</f>
        <v>0</v>
      </c>
      <c r="BW91" s="728">
        <f>U91-[28]T5!U91</f>
        <v>0</v>
      </c>
      <c r="BX91" s="728">
        <f>V91-[28]T5!V91</f>
        <v>0</v>
      </c>
      <c r="BY91" s="728">
        <f>W91-[28]T5!W91</f>
        <v>0</v>
      </c>
      <c r="BZ91" s="728">
        <f>X91-[28]T5!X91</f>
        <v>0</v>
      </c>
      <c r="CA91" s="728">
        <f>Y91-[28]T5!Y91</f>
        <v>0</v>
      </c>
      <c r="CB91" s="728">
        <f>Z91-[28]T5!Z91</f>
        <v>0</v>
      </c>
      <c r="CC91" s="728">
        <f>AA91-[28]T5!AA91</f>
        <v>0</v>
      </c>
      <c r="CD91" s="728">
        <f>AB91-[28]T5!AB91</f>
        <v>0</v>
      </c>
      <c r="CE91" s="728">
        <f>AC91-[28]T5!AC91</f>
        <v>0</v>
      </c>
      <c r="CF91" s="728">
        <f>AD91-[28]T5!AD91</f>
        <v>0</v>
      </c>
      <c r="CG91" s="728">
        <f>AE91-[28]T5!AE91</f>
        <v>0</v>
      </c>
      <c r="CH91" s="728">
        <f>AF91-[28]T5!AF91</f>
        <v>0</v>
      </c>
      <c r="CI91" s="728">
        <f>AG91-[28]T5!AG91</f>
        <v>0</v>
      </c>
      <c r="CJ91" s="728">
        <f>AH91-[28]T5!AH91</f>
        <v>0</v>
      </c>
      <c r="CK91" s="728">
        <f>AI91-[28]T5!AI91</f>
        <v>0</v>
      </c>
      <c r="CL91" s="728">
        <f>AJ91-[28]T5!AJ91</f>
        <v>0</v>
      </c>
      <c r="CM91" s="728">
        <f>AK91-[28]T5!AK91</f>
        <v>0</v>
      </c>
      <c r="CN91" s="728">
        <f>AL91-[28]T5!AL91</f>
        <v>0</v>
      </c>
      <c r="CO91" s="728">
        <f>AM91-[28]T5!AM91</f>
        <v>0</v>
      </c>
      <c r="CP91" s="728">
        <f>AN91-[28]T5!AN91</f>
        <v>0</v>
      </c>
      <c r="CQ91" s="728">
        <f>AO91-[28]T5!AO91</f>
        <v>0</v>
      </c>
      <c r="CR91" s="728">
        <f>AP91-[28]T5!AP91</f>
        <v>0</v>
      </c>
      <c r="CS91" s="728">
        <f>AQ91-[28]T5!AQ91</f>
        <v>0</v>
      </c>
      <c r="CT91" s="728">
        <f>AR91-[28]T5!AR91</f>
        <v>0</v>
      </c>
      <c r="CU91" s="728">
        <f>AS91-[28]T5!AS91</f>
        <v>0</v>
      </c>
      <c r="CV91" s="728">
        <f>AT91-[28]T5!AT91</f>
        <v>0</v>
      </c>
      <c r="CW91" s="728">
        <f>AU91-[28]T5!AU91</f>
        <v>0</v>
      </c>
      <c r="CX91" s="728">
        <f>AV91-[28]T5!AV91</f>
        <v>0</v>
      </c>
      <c r="CY91" s="728">
        <f>AW91-[28]T5!AW91</f>
        <v>0</v>
      </c>
      <c r="CZ91" s="728">
        <f>AX91-[28]T5!AX91</f>
        <v>0</v>
      </c>
      <c r="DA91" s="728">
        <f>AY91-[28]T5!AY91</f>
        <v>0</v>
      </c>
      <c r="DB91" s="728">
        <f>AZ91-[28]T5!AZ91</f>
        <v>0</v>
      </c>
      <c r="DC91" s="728">
        <f>BA91-[28]T5!BA91</f>
        <v>0</v>
      </c>
      <c r="DD91" s="728">
        <f>BB91-[28]T5!BB91</f>
        <v>0</v>
      </c>
      <c r="DE91" s="394"/>
      <c r="DF91" s="384"/>
      <c r="DG91" s="271"/>
      <c r="DH91" s="271"/>
      <c r="DI91" s="271"/>
      <c r="DJ91" s="271"/>
      <c r="DK91" s="271"/>
      <c r="DL91" s="271"/>
      <c r="DM91" s="271"/>
      <c r="DN91" s="271"/>
      <c r="DO91" s="271"/>
      <c r="DP91" s="271"/>
      <c r="DQ91" s="271"/>
      <c r="DR91" s="271"/>
      <c r="DS91" s="271"/>
      <c r="DT91" s="271"/>
      <c r="DU91" s="271"/>
      <c r="DV91" s="271"/>
      <c r="DW91" s="271"/>
      <c r="DX91" s="271"/>
      <c r="DY91" s="271"/>
      <c r="DZ91" s="271"/>
      <c r="EA91" s="271"/>
      <c r="EB91" s="271"/>
      <c r="EC91" s="271"/>
      <c r="ED91" s="271"/>
      <c r="EE91" s="271"/>
      <c r="EF91" s="271"/>
      <c r="EG91" s="271"/>
      <c r="EH91" s="271"/>
      <c r="EI91" s="271"/>
      <c r="EJ91" s="271"/>
      <c r="EK91" s="271"/>
      <c r="EL91" s="271"/>
      <c r="EM91" s="271"/>
      <c r="EN91" s="271"/>
      <c r="EO91" s="271"/>
      <c r="EP91" s="271"/>
      <c r="EQ91" s="271"/>
      <c r="ER91" s="271"/>
      <c r="ES91" s="271"/>
      <c r="ET91" s="271"/>
      <c r="EU91" s="271"/>
      <c r="EV91" s="271"/>
      <c r="EW91" s="271"/>
      <c r="EX91" s="271"/>
      <c r="EY91" s="271"/>
      <c r="EZ91" s="271"/>
      <c r="FA91" s="271"/>
      <c r="FB91" s="271"/>
      <c r="FC91" s="271"/>
      <c r="FD91" s="271"/>
      <c r="FE91" s="271"/>
      <c r="FF91" s="271"/>
      <c r="FG91" s="271"/>
      <c r="FH91" s="346"/>
      <c r="FI91" s="346"/>
      <c r="FS91" s="273"/>
      <c r="FT91" s="273"/>
      <c r="FV91" s="371"/>
      <c r="FW91" s="273"/>
      <c r="FX91" s="273"/>
    </row>
    <row r="92" spans="1:180" ht="24.75" customHeight="1">
      <c r="B92" s="438" t="s">
        <v>468</v>
      </c>
      <c r="D92" s="378">
        <v>-3.192901611328125E-3</v>
      </c>
      <c r="E92" s="349">
        <v>-3.9000511169433594E-3</v>
      </c>
      <c r="F92" s="378">
        <v>-7.0929527282714844E-3</v>
      </c>
      <c r="G92" s="378">
        <v>338682637.57568109</v>
      </c>
      <c r="H92" s="378">
        <v>-338682637.58277392</v>
      </c>
      <c r="I92" s="349">
        <v>1.5548095107078552E-3</v>
      </c>
      <c r="J92" s="378">
        <v>79180521.802706003</v>
      </c>
      <c r="K92" s="378">
        <v>-79180521.801151186</v>
      </c>
      <c r="L92" s="378">
        <v>-5.5379867553710938E-3</v>
      </c>
      <c r="M92" s="378">
        <v>417863159.37838709</v>
      </c>
      <c r="N92" s="378">
        <v>-417863159.38392496</v>
      </c>
      <c r="O92" s="378">
        <v>0</v>
      </c>
      <c r="P92" s="378">
        <v>679948</v>
      </c>
      <c r="Q92" s="378">
        <v>-679948</v>
      </c>
      <c r="R92" s="378">
        <v>-5.5379867553710938E-3</v>
      </c>
      <c r="S92" s="378">
        <v>418543107.37838709</v>
      </c>
      <c r="T92" s="378">
        <v>-418543107.38392496</v>
      </c>
      <c r="U92" s="349">
        <v>7.1627106517553329E-3</v>
      </c>
      <c r="V92" s="378">
        <v>13828661.853237372</v>
      </c>
      <c r="W92" s="378">
        <v>-13828661.846074663</v>
      </c>
      <c r="X92" s="378">
        <v>1.6245841979980469E-3</v>
      </c>
      <c r="Y92" s="378">
        <v>432371769.23162448</v>
      </c>
      <c r="Z92" s="378">
        <v>-432371769.22999978</v>
      </c>
      <c r="AA92" s="378">
        <v>-1.2337043881416321E-4</v>
      </c>
      <c r="AB92" s="378">
        <v>9795547.9998766296</v>
      </c>
      <c r="AC92" s="378">
        <v>-9795548</v>
      </c>
      <c r="AD92" s="378">
        <v>1.5010833740234375E-3</v>
      </c>
      <c r="AE92" s="378">
        <v>442167317.2315011</v>
      </c>
      <c r="AF92" s="378">
        <v>-442167317.22999978</v>
      </c>
      <c r="AG92" s="349">
        <v>-5.0273239612579346E-3</v>
      </c>
      <c r="AH92" s="378">
        <v>215522929.13497266</v>
      </c>
      <c r="AI92" s="378">
        <v>-215522929.13999999</v>
      </c>
      <c r="AJ92" s="378">
        <v>-3.5262107849121094E-3</v>
      </c>
      <c r="AK92" s="378">
        <v>657690246.36647379</v>
      </c>
      <c r="AL92" s="378">
        <v>-657690246.36999989</v>
      </c>
      <c r="AM92" s="349">
        <v>3.3332407474517822E-4</v>
      </c>
      <c r="AN92" s="378">
        <v>77398002.000333339</v>
      </c>
      <c r="AO92" s="378">
        <v>-77398002</v>
      </c>
      <c r="AP92" s="378">
        <v>-3.192901611328125E-3</v>
      </c>
      <c r="AQ92" s="378">
        <v>735088248.3668071</v>
      </c>
      <c r="AR92" s="378">
        <v>-735088248.36999989</v>
      </c>
      <c r="AS92" s="349">
        <v>8.0093741416931152E-8</v>
      </c>
      <c r="AT92" s="378">
        <v>21054988</v>
      </c>
      <c r="AU92" s="378">
        <v>-21054987.999999918</v>
      </c>
      <c r="AV92" s="378">
        <v>-3.192901611328125E-3</v>
      </c>
      <c r="AW92" s="378">
        <v>756143236.3668071</v>
      </c>
      <c r="AX92" s="378">
        <v>-756143236.36999989</v>
      </c>
      <c r="AY92" s="349">
        <v>-4.4703483581542969E-8</v>
      </c>
      <c r="AZ92" s="378">
        <v>276174</v>
      </c>
      <c r="BA92" s="378">
        <v>-276174.0000000447</v>
      </c>
      <c r="BB92" s="378">
        <v>-3.192901611328125E-3</v>
      </c>
      <c r="BC92" s="378">
        <v>756419410.3668071</v>
      </c>
      <c r="BD92" s="378">
        <v>-756419410.36999989</v>
      </c>
      <c r="BE92" s="378"/>
      <c r="BF92" s="379"/>
      <c r="BG92" s="379"/>
      <c r="BH92" s="379"/>
      <c r="BI92" s="379"/>
      <c r="BJ92" s="379"/>
      <c r="BK92" s="379"/>
      <c r="BL92" s="368"/>
      <c r="BM92" s="368"/>
      <c r="BN92" s="368"/>
      <c r="BO92" s="379"/>
      <c r="BP92" s="379"/>
      <c r="BQ92" s="379"/>
      <c r="BR92" s="379"/>
      <c r="BS92" s="379"/>
      <c r="BT92" s="379"/>
      <c r="BU92" s="379"/>
      <c r="BV92" s="379"/>
      <c r="BW92" s="368"/>
      <c r="BX92" s="368"/>
      <c r="BY92" s="368"/>
      <c r="BZ92" s="379"/>
      <c r="CA92" s="379"/>
      <c r="CB92" s="379"/>
      <c r="CC92" s="267"/>
      <c r="CD92" s="267"/>
      <c r="CE92" s="267"/>
      <c r="CF92" s="379"/>
      <c r="CG92" s="379"/>
      <c r="CH92" s="379"/>
      <c r="CI92" s="379"/>
      <c r="CJ92" s="379"/>
      <c r="CK92" s="379"/>
      <c r="CL92" s="458"/>
      <c r="CM92" s="458"/>
      <c r="CN92" s="458"/>
      <c r="CO92" s="458"/>
      <c r="CP92" s="458"/>
      <c r="CQ92" s="458"/>
      <c r="CR92" s="458"/>
      <c r="CS92" s="458"/>
      <c r="CT92" s="458"/>
      <c r="CU92" s="458"/>
      <c r="CV92" s="458"/>
      <c r="CW92" s="458"/>
      <c r="CX92" s="458"/>
      <c r="CY92" s="458"/>
      <c r="CZ92" s="458"/>
      <c r="DA92" s="458"/>
      <c r="DB92" s="458"/>
      <c r="DC92" s="458"/>
      <c r="DD92" s="458"/>
      <c r="DE92" s="458"/>
      <c r="DF92" s="458"/>
      <c r="DG92" s="271"/>
      <c r="DH92" s="271"/>
      <c r="DI92" s="271"/>
      <c r="DJ92" s="271"/>
      <c r="DK92" s="271"/>
      <c r="DL92" s="271"/>
      <c r="DM92" s="271"/>
      <c r="DN92" s="271"/>
      <c r="DO92" s="271"/>
      <c r="DP92" s="271"/>
      <c r="DQ92" s="271"/>
      <c r="DR92" s="271"/>
      <c r="DS92" s="271"/>
      <c r="DT92" s="271"/>
      <c r="DU92" s="271"/>
      <c r="DV92" s="271"/>
      <c r="DW92" s="271"/>
      <c r="DX92" s="271"/>
      <c r="DY92" s="271"/>
      <c r="DZ92" s="271"/>
      <c r="EA92" s="271"/>
      <c r="EB92" s="271"/>
      <c r="EC92" s="271"/>
      <c r="ED92" s="271"/>
      <c r="EE92" s="271"/>
      <c r="EF92" s="271"/>
      <c r="EG92" s="271"/>
      <c r="EH92" s="271"/>
      <c r="EI92" s="271"/>
      <c r="EJ92" s="271"/>
      <c r="EK92" s="271"/>
      <c r="EL92" s="271"/>
      <c r="EM92" s="271"/>
      <c r="EN92" s="271"/>
      <c r="EO92" s="271"/>
      <c r="EP92" s="271"/>
      <c r="EQ92" s="271"/>
      <c r="ER92" s="271"/>
      <c r="ES92" s="271"/>
      <c r="ET92" s="271"/>
      <c r="EU92" s="271"/>
      <c r="EV92" s="271"/>
      <c r="EW92" s="271"/>
      <c r="EX92" s="271"/>
      <c r="EY92" s="271"/>
      <c r="EZ92" s="271"/>
      <c r="FA92" s="271"/>
      <c r="FB92" s="271"/>
      <c r="FC92" s="271"/>
      <c r="FD92" s="271"/>
      <c r="FE92" s="271"/>
      <c r="FF92" s="271"/>
      <c r="FG92" s="271"/>
      <c r="FS92" s="273"/>
      <c r="FT92" s="273"/>
      <c r="FV92" s="371"/>
      <c r="FW92" s="273"/>
      <c r="FX92" s="273"/>
    </row>
    <row r="93" spans="1:180">
      <c r="A93" s="459"/>
      <c r="B93" s="438"/>
      <c r="C93" s="243"/>
      <c r="D93" s="346"/>
      <c r="E93" s="349"/>
      <c r="F93" s="346"/>
      <c r="G93" s="439"/>
      <c r="H93" s="345"/>
      <c r="I93" s="349"/>
      <c r="J93" s="346"/>
      <c r="K93" s="346"/>
      <c r="L93" s="346"/>
      <c r="M93" s="346"/>
      <c r="N93" s="346"/>
      <c r="O93" s="460"/>
      <c r="P93" s="460"/>
      <c r="Q93" s="460"/>
      <c r="R93" s="346"/>
      <c r="S93" s="346"/>
      <c r="T93" s="346"/>
      <c r="U93" s="461"/>
      <c r="V93" s="460"/>
      <c r="W93" s="460"/>
      <c r="X93" s="460"/>
      <c r="Y93" s="462"/>
      <c r="Z93" s="463"/>
      <c r="AA93" s="346"/>
      <c r="AB93" s="346"/>
      <c r="AC93" s="346"/>
      <c r="AD93" s="346"/>
      <c r="AE93" s="346"/>
      <c r="AF93" s="346"/>
      <c r="AG93" s="461"/>
      <c r="AH93" s="460"/>
      <c r="AI93" s="460"/>
      <c r="AJ93" s="460"/>
      <c r="AK93" s="462"/>
      <c r="AL93" s="464"/>
      <c r="AM93" s="461"/>
      <c r="AN93" s="460"/>
      <c r="AO93" s="460"/>
      <c r="AP93" s="460"/>
      <c r="AQ93" s="460"/>
      <c r="AR93" s="460"/>
      <c r="AS93" s="461"/>
      <c r="AT93" s="460"/>
      <c r="AU93" s="460"/>
      <c r="AV93" s="460"/>
      <c r="AW93" s="460"/>
      <c r="AX93" s="460"/>
      <c r="AY93" s="461"/>
      <c r="AZ93" s="460"/>
      <c r="BA93" s="460"/>
      <c r="BB93" s="460"/>
      <c r="BC93" s="460"/>
      <c r="BD93" s="460"/>
      <c r="BE93" s="460"/>
      <c r="BF93" s="460"/>
      <c r="BG93" s="460"/>
      <c r="BH93" s="460"/>
      <c r="BI93" s="460"/>
      <c r="BJ93" s="460"/>
      <c r="BK93" s="460"/>
      <c r="BL93" s="346"/>
      <c r="BM93" s="346"/>
      <c r="BN93" s="346"/>
      <c r="BO93" s="378"/>
      <c r="BP93" s="346"/>
      <c r="BQ93" s="346"/>
      <c r="BR93" s="346"/>
      <c r="BS93" s="346"/>
      <c r="BT93" s="346"/>
      <c r="BU93" s="346"/>
      <c r="BV93" s="465"/>
      <c r="BW93" s="346"/>
      <c r="BX93" s="346"/>
      <c r="BY93" s="346"/>
      <c r="BZ93" s="346"/>
      <c r="CA93" s="346"/>
      <c r="CB93" s="346"/>
      <c r="CC93" s="346"/>
      <c r="CD93" s="346"/>
      <c r="CE93" s="346"/>
      <c r="CF93" s="346"/>
      <c r="CG93" s="346"/>
      <c r="CH93" s="346"/>
      <c r="CI93" s="346"/>
      <c r="CJ93" s="346"/>
      <c r="CK93" s="346"/>
      <c r="CL93" s="243"/>
      <c r="CM93" s="466"/>
      <c r="CN93" s="466"/>
      <c r="CO93" s="467"/>
      <c r="CP93" s="243"/>
      <c r="CQ93" s="243"/>
      <c r="CR93" s="243"/>
      <c r="CS93" s="243"/>
      <c r="CT93" s="466"/>
      <c r="CU93" s="466"/>
      <c r="CV93" s="243"/>
      <c r="CW93" s="243"/>
      <c r="CX93" s="243"/>
      <c r="CY93" s="243"/>
      <c r="CZ93" s="466"/>
      <c r="DA93" s="466"/>
      <c r="DB93" s="243"/>
      <c r="DC93" s="243"/>
      <c r="DD93" s="243"/>
      <c r="DE93" s="243"/>
      <c r="DF93" s="466"/>
      <c r="DG93" s="466"/>
      <c r="DH93" s="468"/>
      <c r="DI93" s="469"/>
      <c r="DJ93" s="469"/>
      <c r="DK93" s="243"/>
      <c r="DL93" s="243"/>
      <c r="DM93" s="243"/>
      <c r="DN93" s="243"/>
      <c r="DO93" s="243"/>
      <c r="DP93" s="243"/>
      <c r="DQ93" s="243"/>
      <c r="DR93" s="243"/>
      <c r="DS93" s="243"/>
      <c r="DT93" s="243"/>
      <c r="DU93" s="243"/>
      <c r="DV93" s="243"/>
      <c r="DW93" s="243"/>
      <c r="DX93" s="243"/>
      <c r="DY93" s="243"/>
      <c r="DZ93" s="243"/>
      <c r="EA93" s="243"/>
      <c r="EB93" s="243"/>
      <c r="EC93" s="243"/>
      <c r="ED93" s="243"/>
      <c r="EE93" s="243"/>
      <c r="EF93" s="243"/>
    </row>
    <row r="94" spans="1:180">
      <c r="B94" s="438"/>
      <c r="D94" s="346"/>
      <c r="E94" s="349"/>
      <c r="F94" s="346"/>
      <c r="G94" s="439"/>
      <c r="H94" s="345"/>
      <c r="I94" s="349"/>
      <c r="J94" s="346"/>
      <c r="K94" s="346"/>
      <c r="L94" s="346"/>
      <c r="M94" s="346"/>
      <c r="N94" s="346"/>
      <c r="O94" s="460"/>
      <c r="P94" s="460"/>
      <c r="Q94" s="460"/>
      <c r="R94" s="346"/>
      <c r="S94" s="346"/>
      <c r="T94" s="346"/>
      <c r="U94" s="461"/>
      <c r="V94" s="460"/>
      <c r="W94" s="460"/>
      <c r="X94" s="460"/>
      <c r="Y94" s="462"/>
      <c r="Z94" s="463"/>
      <c r="AA94" s="346"/>
      <c r="AB94" s="346"/>
      <c r="AC94" s="346"/>
      <c r="AD94" s="346"/>
      <c r="AE94" s="346"/>
      <c r="AF94" s="346"/>
      <c r="AG94" s="461"/>
      <c r="AH94" s="460"/>
      <c r="AI94" s="460"/>
      <c r="AJ94" s="460"/>
      <c r="AK94" s="462"/>
      <c r="AL94" s="464"/>
      <c r="AM94" s="461"/>
      <c r="AN94" s="460"/>
      <c r="AO94" s="460"/>
      <c r="AP94" s="460"/>
      <c r="AQ94" s="460"/>
      <c r="AR94" s="460"/>
      <c r="AS94" s="461"/>
      <c r="AT94" s="460"/>
      <c r="AU94" s="460"/>
      <c r="AV94" s="460"/>
      <c r="AW94" s="460"/>
      <c r="AX94" s="460"/>
      <c r="AY94" s="461"/>
      <c r="AZ94" s="460"/>
      <c r="BA94" s="460"/>
      <c r="BB94" s="460"/>
      <c r="BC94" s="460"/>
      <c r="BD94" s="460"/>
      <c r="BE94" s="460"/>
      <c r="BF94" s="460"/>
      <c r="BG94" s="460"/>
      <c r="BH94" s="460"/>
      <c r="BI94" s="460"/>
      <c r="BJ94" s="460"/>
      <c r="BK94" s="460"/>
      <c r="BL94" s="346"/>
      <c r="BM94" s="346"/>
      <c r="BN94" s="346"/>
      <c r="BO94" s="378"/>
      <c r="BP94" s="346"/>
      <c r="BQ94" s="346"/>
      <c r="BR94" s="346"/>
      <c r="BS94" s="346"/>
      <c r="BT94" s="346"/>
      <c r="BU94" s="346"/>
      <c r="BV94" s="465"/>
      <c r="BW94" s="346"/>
      <c r="BX94" s="346"/>
      <c r="BY94" s="346"/>
      <c r="BZ94" s="346"/>
      <c r="CA94" s="346"/>
      <c r="CB94" s="346"/>
      <c r="CC94" s="346"/>
      <c r="CD94" s="346"/>
      <c r="CE94" s="346"/>
      <c r="CF94" s="346"/>
      <c r="CG94" s="346"/>
      <c r="CH94" s="346"/>
      <c r="CI94" s="346"/>
      <c r="CJ94" s="346"/>
      <c r="CK94" s="346"/>
      <c r="CL94" s="243"/>
      <c r="CM94" s="466"/>
      <c r="CN94" s="466"/>
      <c r="CO94" s="467"/>
      <c r="CP94" s="243"/>
      <c r="CQ94" s="243"/>
      <c r="CR94" s="243"/>
      <c r="CS94" s="243"/>
      <c r="CT94" s="466"/>
      <c r="CU94" s="466"/>
      <c r="CV94" s="243"/>
      <c r="CW94" s="243"/>
      <c r="CX94" s="243"/>
      <c r="CY94" s="243"/>
      <c r="CZ94" s="466"/>
      <c r="DA94" s="466"/>
      <c r="DB94" s="243"/>
      <c r="DC94" s="243"/>
      <c r="DD94" s="243"/>
      <c r="DE94" s="243"/>
      <c r="DF94" s="466"/>
      <c r="DG94" s="466"/>
      <c r="DH94" s="468"/>
      <c r="DI94" s="470"/>
      <c r="DJ94" s="470"/>
    </row>
    <row r="95" spans="1:180">
      <c r="B95" s="115"/>
      <c r="D95" s="346"/>
      <c r="E95" s="349"/>
      <c r="F95" s="346"/>
      <c r="G95" s="439"/>
      <c r="I95" s="349"/>
      <c r="J95" s="439"/>
      <c r="K95" s="404"/>
      <c r="L95" s="346"/>
      <c r="M95" s="439"/>
      <c r="N95" s="295"/>
      <c r="O95" s="460"/>
      <c r="P95" s="462"/>
      <c r="R95" s="346"/>
      <c r="S95" s="439"/>
      <c r="T95" s="345"/>
      <c r="U95" s="461"/>
      <c r="V95" s="473"/>
      <c r="W95" s="474"/>
      <c r="X95" s="460"/>
      <c r="Y95" s="462"/>
      <c r="Z95" s="463"/>
      <c r="AA95" s="475"/>
      <c r="AB95" s="476"/>
      <c r="AC95" s="477"/>
      <c r="AD95" s="475"/>
      <c r="AE95" s="476"/>
      <c r="AF95" s="477"/>
      <c r="AG95" s="478"/>
      <c r="AH95" s="473"/>
      <c r="AI95" s="474"/>
      <c r="AJ95" s="460"/>
      <c r="AK95" s="462"/>
      <c r="AL95" s="464"/>
      <c r="AM95" s="478"/>
      <c r="AN95" s="473"/>
      <c r="AO95" s="474"/>
      <c r="AP95" s="479"/>
      <c r="AQ95" s="473"/>
      <c r="AR95" s="474"/>
      <c r="AS95" s="480"/>
      <c r="AT95" s="474"/>
      <c r="AU95" s="474"/>
      <c r="AV95" s="474"/>
      <c r="AW95" s="474"/>
      <c r="AX95" s="481"/>
      <c r="AY95" s="480"/>
      <c r="AZ95" s="481"/>
      <c r="BA95" s="481"/>
      <c r="BB95" s="481"/>
      <c r="BC95" s="481"/>
      <c r="BD95" s="481"/>
      <c r="BE95" s="481"/>
      <c r="BF95" s="481"/>
      <c r="BG95" s="482"/>
      <c r="BH95" s="482"/>
      <c r="BI95" s="481"/>
      <c r="BJ95" s="481"/>
      <c r="BK95" s="481"/>
      <c r="BL95" s="243"/>
      <c r="BM95" s="243"/>
      <c r="BN95" s="243"/>
      <c r="BO95" s="483"/>
      <c r="BP95" s="243"/>
      <c r="BQ95" s="243"/>
      <c r="BR95" s="484"/>
      <c r="BS95" s="484"/>
      <c r="BT95" s="485"/>
      <c r="BU95" s="484"/>
      <c r="BV95" s="486"/>
      <c r="BW95" s="487"/>
      <c r="BX95" s="487"/>
      <c r="BY95" s="487"/>
      <c r="BZ95" s="484"/>
      <c r="CA95" s="485"/>
      <c r="CB95" s="485"/>
      <c r="CC95" s="487"/>
      <c r="CD95" s="487"/>
      <c r="CE95" s="487"/>
      <c r="CF95" s="484"/>
      <c r="CG95" s="485"/>
      <c r="CH95" s="485"/>
      <c r="CI95" s="467"/>
      <c r="CJ95" s="243"/>
      <c r="CK95" s="243"/>
      <c r="CL95" s="243"/>
      <c r="CM95" s="466"/>
      <c r="CN95" s="466"/>
      <c r="CO95" s="467"/>
      <c r="CP95" s="243"/>
      <c r="CQ95" s="243"/>
      <c r="CR95" s="243"/>
      <c r="CS95" s="243"/>
      <c r="CT95" s="466"/>
      <c r="CU95" s="466"/>
      <c r="CV95" s="243"/>
      <c r="CW95" s="243"/>
      <c r="CX95" s="243"/>
      <c r="CY95" s="243"/>
      <c r="CZ95" s="466"/>
      <c r="DA95" s="466"/>
      <c r="DB95" s="243"/>
      <c r="DC95" s="243"/>
      <c r="DD95" s="243"/>
      <c r="DE95" s="243"/>
      <c r="DF95" s="466"/>
      <c r="DG95" s="466"/>
      <c r="DH95" s="468"/>
      <c r="DI95" s="468"/>
      <c r="DJ95" s="468"/>
    </row>
    <row r="96" spans="1:180">
      <c r="B96" s="116" t="s">
        <v>649</v>
      </c>
      <c r="I96" s="490"/>
      <c r="J96" s="403"/>
      <c r="K96" s="404"/>
      <c r="L96" s="346"/>
      <c r="M96" s="439"/>
      <c r="N96" s="295"/>
      <c r="O96" s="460"/>
      <c r="P96" s="462"/>
      <c r="R96" s="346"/>
      <c r="S96" s="439"/>
      <c r="T96" s="345"/>
      <c r="U96" s="461"/>
      <c r="V96" s="473"/>
      <c r="W96" s="474"/>
      <c r="X96" s="460"/>
      <c r="Y96" s="462"/>
      <c r="Z96" s="462" t="s">
        <v>469</v>
      </c>
      <c r="AA96" s="491">
        <f>SUM(AA97:AA98)</f>
        <v>0</v>
      </c>
      <c r="AB96" s="476"/>
      <c r="AC96" s="477"/>
      <c r="AD96" s="475"/>
      <c r="AE96" s="476"/>
      <c r="AF96" s="477"/>
      <c r="AG96" s="492">
        <v>-8000000</v>
      </c>
      <c r="AH96" s="492"/>
      <c r="AI96" s="492"/>
      <c r="AJ96" s="492"/>
      <c r="AK96" s="492"/>
      <c r="AL96" s="492"/>
      <c r="AM96" s="492"/>
      <c r="AN96" s="492"/>
      <c r="AO96" s="492"/>
      <c r="AP96" s="492"/>
      <c r="AQ96" s="492"/>
      <c r="AR96" s="492"/>
      <c r="AS96" s="492">
        <v>-2700000</v>
      </c>
      <c r="AT96" s="346"/>
      <c r="AU96" s="346"/>
      <c r="AV96" s="346"/>
      <c r="AW96" s="346"/>
      <c r="AX96" s="346"/>
      <c r="AY96" s="346">
        <v>-34000</v>
      </c>
      <c r="AZ96" s="346"/>
      <c r="BA96" s="346"/>
      <c r="BB96" s="346"/>
      <c r="BC96" s="346"/>
      <c r="BD96" s="346"/>
      <c r="BE96" s="346"/>
      <c r="BF96" s="481"/>
      <c r="BG96" s="482"/>
      <c r="BH96" s="482"/>
      <c r="BI96" s="481"/>
      <c r="BJ96" s="481"/>
      <c r="BK96" s="481"/>
      <c r="BL96" s="243"/>
      <c r="BM96" s="243"/>
      <c r="BN96" s="243"/>
      <c r="BO96" s="483"/>
      <c r="BP96" s="243"/>
      <c r="BQ96" s="243"/>
      <c r="BR96" s="484"/>
      <c r="BS96" s="484"/>
      <c r="BT96" s="485"/>
      <c r="BU96" s="484"/>
      <c r="BV96" s="486"/>
      <c r="BW96" s="487"/>
      <c r="BX96" s="487"/>
      <c r="BY96" s="487"/>
      <c r="BZ96" s="484"/>
      <c r="CA96" s="485"/>
      <c r="CB96" s="485"/>
      <c r="CC96" s="487"/>
      <c r="CD96" s="487"/>
      <c r="CE96" s="487"/>
      <c r="CF96" s="484"/>
      <c r="CG96" s="485"/>
      <c r="CH96" s="485"/>
      <c r="CI96" s="467"/>
      <c r="CJ96" s="243"/>
      <c r="CK96" s="243"/>
      <c r="CL96" s="243"/>
      <c r="CM96" s="466"/>
      <c r="CN96" s="466"/>
      <c r="CO96" s="467"/>
      <c r="CP96" s="243"/>
      <c r="CQ96" s="243"/>
      <c r="CR96" s="243"/>
      <c r="CS96" s="243"/>
      <c r="CT96" s="466"/>
      <c r="CU96" s="466"/>
      <c r="CV96" s="243"/>
      <c r="CW96" s="243"/>
      <c r="CX96" s="243"/>
      <c r="CY96" s="243"/>
      <c r="CZ96" s="466"/>
      <c r="DA96" s="466"/>
      <c r="DB96" s="243"/>
      <c r="DC96" s="243"/>
      <c r="DD96" s="243"/>
      <c r="DE96" s="243"/>
      <c r="DF96" s="466"/>
      <c r="DG96" s="466"/>
      <c r="DH96" s="468"/>
      <c r="DI96" s="468"/>
      <c r="DJ96" s="468"/>
    </row>
    <row r="97" spans="1:114">
      <c r="B97" s="116" t="s">
        <v>650</v>
      </c>
      <c r="I97" s="349"/>
      <c r="J97" s="439"/>
      <c r="K97" s="404"/>
      <c r="L97" s="346"/>
      <c r="M97" s="439"/>
      <c r="N97" s="295"/>
      <c r="O97" s="460"/>
      <c r="P97" s="462"/>
      <c r="R97" s="346"/>
      <c r="S97" s="439"/>
      <c r="T97" s="345"/>
      <c r="U97" s="461"/>
      <c r="V97" s="473"/>
      <c r="W97" s="474"/>
      <c r="X97" s="460"/>
      <c r="Y97" s="462"/>
      <c r="Z97" s="462"/>
      <c r="AA97" s="346"/>
      <c r="AB97" s="346"/>
      <c r="AC97" s="477"/>
      <c r="AD97" s="475"/>
      <c r="AE97" s="476"/>
      <c r="AF97" s="477"/>
      <c r="AG97" s="492">
        <v>-160000000</v>
      </c>
      <c r="AH97" s="492"/>
      <c r="AI97" s="492"/>
      <c r="AJ97" s="492"/>
      <c r="AK97" s="492"/>
      <c r="AL97" s="492"/>
      <c r="AM97" s="492">
        <v>-22258651</v>
      </c>
      <c r="AN97" s="492"/>
      <c r="AO97" s="492"/>
      <c r="AP97" s="492"/>
      <c r="AQ97" s="492"/>
      <c r="AR97" s="492"/>
      <c r="AS97" s="492"/>
      <c r="AT97" s="346"/>
      <c r="AU97" s="346"/>
      <c r="AV97" s="346"/>
      <c r="AW97" s="346"/>
      <c r="AX97" s="346"/>
      <c r="AY97" s="346"/>
      <c r="AZ97" s="346"/>
      <c r="BA97" s="346"/>
      <c r="BB97" s="346"/>
      <c r="BC97" s="346"/>
      <c r="BD97" s="346"/>
      <c r="BE97" s="346"/>
      <c r="BF97" s="481"/>
      <c r="BG97" s="482"/>
      <c r="BH97" s="482"/>
      <c r="BI97" s="481"/>
      <c r="BJ97" s="481"/>
      <c r="BK97" s="481"/>
      <c r="BL97" s="243"/>
      <c r="BM97" s="243"/>
      <c r="BN97" s="243"/>
      <c r="BO97" s="483"/>
      <c r="BP97" s="243"/>
      <c r="BQ97" s="243"/>
      <c r="BR97" s="484"/>
      <c r="BS97" s="484"/>
      <c r="BT97" s="485"/>
      <c r="BU97" s="484"/>
      <c r="BV97" s="486"/>
      <c r="BW97" s="487"/>
      <c r="BX97" s="487"/>
      <c r="BY97" s="487"/>
      <c r="BZ97" s="484"/>
      <c r="CA97" s="485"/>
      <c r="CB97" s="485"/>
      <c r="CC97" s="487"/>
      <c r="CD97" s="487"/>
      <c r="CE97" s="487"/>
      <c r="CF97" s="484"/>
      <c r="CG97" s="485"/>
      <c r="CH97" s="485"/>
      <c r="CI97" s="467"/>
      <c r="CJ97" s="243"/>
      <c r="CK97" s="243"/>
      <c r="CL97" s="243"/>
      <c r="CM97" s="466"/>
      <c r="CN97" s="466"/>
      <c r="CO97" s="467"/>
      <c r="CP97" s="243"/>
      <c r="CQ97" s="243"/>
      <c r="CR97" s="243"/>
      <c r="CS97" s="243"/>
      <c r="CT97" s="466"/>
      <c r="CU97" s="466"/>
      <c r="CV97" s="243"/>
      <c r="CW97" s="243"/>
      <c r="CX97" s="243"/>
      <c r="CY97" s="243"/>
      <c r="CZ97" s="466"/>
      <c r="DA97" s="466"/>
      <c r="DB97" s="243"/>
      <c r="DC97" s="243"/>
      <c r="DD97" s="243"/>
      <c r="DE97" s="243"/>
      <c r="DF97" s="466"/>
      <c r="DG97" s="466"/>
      <c r="DH97" s="468"/>
      <c r="DI97" s="468"/>
      <c r="DJ97" s="468"/>
    </row>
    <row r="98" spans="1:114">
      <c r="B98" s="116" t="s">
        <v>651</v>
      </c>
      <c r="I98" s="349"/>
      <c r="J98" s="439"/>
      <c r="K98" s="404"/>
      <c r="L98" s="346"/>
      <c r="M98" s="439"/>
      <c r="N98" s="295"/>
      <c r="O98" s="460"/>
      <c r="P98" s="462"/>
      <c r="R98" s="346"/>
      <c r="S98" s="439"/>
      <c r="T98" s="345"/>
      <c r="U98" s="461"/>
      <c r="V98" s="473"/>
      <c r="W98" s="474"/>
      <c r="X98" s="460"/>
      <c r="Y98" s="462"/>
      <c r="Z98" s="462"/>
      <c r="AA98" s="346"/>
      <c r="AB98" s="346"/>
      <c r="AC98" s="346"/>
      <c r="AD98" s="475"/>
      <c r="AE98" s="476"/>
      <c r="AF98" s="477"/>
      <c r="AG98" s="492">
        <v>-20000000</v>
      </c>
      <c r="AH98" s="492"/>
      <c r="AI98" s="492"/>
      <c r="AJ98" s="492"/>
      <c r="AK98" s="492"/>
      <c r="AL98" s="492"/>
      <c r="AM98" s="492">
        <v>-58009259</v>
      </c>
      <c r="AN98" s="492"/>
      <c r="AO98" s="492"/>
      <c r="AP98" s="492"/>
      <c r="AQ98" s="492"/>
      <c r="AR98" s="492"/>
      <c r="AS98" s="492"/>
      <c r="AT98" s="346"/>
      <c r="AU98" s="346"/>
      <c r="AV98" s="346"/>
      <c r="AW98" s="346"/>
      <c r="AX98" s="346"/>
      <c r="AY98" s="346"/>
      <c r="AZ98" s="346"/>
      <c r="BA98" s="346"/>
      <c r="BB98" s="346"/>
      <c r="BC98" s="346"/>
      <c r="BD98" s="346"/>
      <c r="BE98" s="346"/>
      <c r="BF98" s="481"/>
      <c r="BG98" s="482"/>
      <c r="BH98" s="482"/>
      <c r="BI98" s="481"/>
      <c r="BJ98" s="481"/>
      <c r="BK98" s="481"/>
      <c r="BL98" s="243"/>
      <c r="BM98" s="243"/>
      <c r="BN98" s="243"/>
      <c r="BO98" s="483"/>
      <c r="BP98" s="243"/>
      <c r="BQ98" s="243"/>
      <c r="BR98" s="484"/>
      <c r="BS98" s="484"/>
      <c r="BT98" s="485"/>
      <c r="BU98" s="484"/>
      <c r="BV98" s="486"/>
      <c r="BW98" s="487"/>
      <c r="BX98" s="487"/>
      <c r="BY98" s="487"/>
      <c r="BZ98" s="484"/>
      <c r="CA98" s="485"/>
      <c r="CB98" s="485"/>
      <c r="CC98" s="487"/>
      <c r="CD98" s="487"/>
      <c r="CE98" s="487"/>
      <c r="CF98" s="484"/>
      <c r="CG98" s="485"/>
      <c r="CH98" s="485"/>
      <c r="CI98" s="467"/>
      <c r="CJ98" s="493"/>
      <c r="CK98" s="493"/>
      <c r="CL98" s="243"/>
      <c r="CM98" s="466"/>
      <c r="CN98" s="466"/>
      <c r="CO98" s="467"/>
      <c r="CP98" s="243"/>
      <c r="CQ98" s="243"/>
      <c r="CR98" s="243"/>
      <c r="CS98" s="243"/>
      <c r="CT98" s="466"/>
      <c r="CU98" s="466"/>
      <c r="CV98" s="243"/>
      <c r="CW98" s="243"/>
      <c r="CX98" s="243"/>
      <c r="CY98" s="243"/>
      <c r="CZ98" s="466"/>
      <c r="DA98" s="466"/>
      <c r="DB98" s="243"/>
      <c r="DC98" s="243"/>
      <c r="DD98" s="243"/>
      <c r="DE98" s="243"/>
      <c r="DF98" s="466"/>
      <c r="DG98" s="466"/>
      <c r="DH98" s="468"/>
      <c r="DI98" s="468"/>
      <c r="DJ98" s="468"/>
    </row>
    <row r="99" spans="1:114" s="496" customFormat="1">
      <c r="A99" s="494"/>
      <c r="B99" s="495" t="s">
        <v>652</v>
      </c>
      <c r="I99" s="497"/>
      <c r="J99" s="497"/>
      <c r="K99" s="497"/>
      <c r="L99" s="497"/>
      <c r="M99" s="497"/>
      <c r="N99" s="497"/>
      <c r="O99" s="498"/>
      <c r="P99" s="498"/>
      <c r="Q99" s="498"/>
      <c r="R99" s="499"/>
      <c r="S99" s="499"/>
      <c r="T99" s="499"/>
      <c r="U99" s="500"/>
      <c r="V99" s="500"/>
      <c r="W99" s="500"/>
      <c r="X99" s="501"/>
      <c r="Y99" s="501"/>
      <c r="Z99" s="501"/>
      <c r="AA99" s="502"/>
      <c r="AB99" s="502"/>
      <c r="AC99" s="502"/>
      <c r="AD99" s="503"/>
      <c r="AE99" s="504"/>
      <c r="AF99" s="504"/>
      <c r="AG99" s="505">
        <v>6000000</v>
      </c>
      <c r="AH99" s="505"/>
      <c r="AI99" s="505"/>
      <c r="AJ99" s="505"/>
      <c r="AK99" s="505"/>
      <c r="AL99" s="505"/>
      <c r="AM99" s="505"/>
      <c r="AN99" s="505"/>
      <c r="AO99" s="505"/>
      <c r="AP99" s="505"/>
      <c r="AQ99" s="505"/>
      <c r="AR99" s="505"/>
      <c r="AS99" s="505">
        <v>6696096</v>
      </c>
      <c r="AT99" s="502"/>
      <c r="AU99" s="502"/>
      <c r="AV99" s="502"/>
      <c r="AW99" s="502"/>
      <c r="AX99" s="502"/>
      <c r="AY99" s="502"/>
      <c r="AZ99" s="502"/>
      <c r="BA99" s="502"/>
      <c r="BB99" s="502"/>
      <c r="BC99" s="502"/>
      <c r="BD99" s="502"/>
      <c r="BE99" s="502"/>
      <c r="BF99" s="500"/>
      <c r="BG99" s="500"/>
      <c r="BH99" s="500"/>
      <c r="BI99" s="500"/>
      <c r="BJ99" s="500"/>
      <c r="BK99" s="500"/>
      <c r="BL99" s="504"/>
      <c r="BM99" s="504"/>
      <c r="BN99" s="504"/>
      <c r="BO99" s="504"/>
      <c r="BP99" s="504"/>
      <c r="BQ99" s="504"/>
      <c r="BR99" s="506"/>
      <c r="BS99" s="506"/>
      <c r="BT99" s="506"/>
      <c r="BU99" s="506"/>
      <c r="BV99" s="506"/>
      <c r="BW99" s="507"/>
      <c r="BX99" s="507"/>
      <c r="BY99" s="507"/>
      <c r="BZ99" s="506"/>
      <c r="CA99" s="506"/>
      <c r="CB99" s="506"/>
      <c r="CC99" s="507"/>
      <c r="CD99" s="507"/>
      <c r="CE99" s="507"/>
      <c r="CF99" s="506"/>
      <c r="CG99" s="506"/>
      <c r="CH99" s="506"/>
      <c r="CI99" s="504"/>
      <c r="CJ99" s="504"/>
      <c r="CK99" s="504"/>
      <c r="CL99" s="504"/>
      <c r="CM99" s="504"/>
      <c r="CN99" s="504"/>
      <c r="CO99" s="504"/>
      <c r="CP99" s="504"/>
      <c r="CQ99" s="504"/>
      <c r="CR99" s="504"/>
      <c r="CS99" s="504"/>
      <c r="CT99" s="504"/>
      <c r="CU99" s="504"/>
      <c r="CV99" s="504"/>
      <c r="CW99" s="504"/>
      <c r="CX99" s="504"/>
      <c r="CY99" s="504"/>
      <c r="CZ99" s="504"/>
      <c r="DA99" s="504"/>
      <c r="DB99" s="504"/>
      <c r="DC99" s="504"/>
      <c r="DD99" s="504"/>
      <c r="DE99" s="504"/>
      <c r="DF99" s="504"/>
      <c r="DG99" s="504"/>
      <c r="DH99" s="504"/>
      <c r="DI99" s="504"/>
      <c r="DJ99" s="504"/>
    </row>
    <row r="100" spans="1:114" s="496" customFormat="1">
      <c r="A100" s="494"/>
      <c r="B100" s="495" t="s">
        <v>653</v>
      </c>
      <c r="I100" s="497"/>
      <c r="J100" s="497"/>
      <c r="K100" s="497"/>
      <c r="L100" s="497"/>
      <c r="M100" s="497"/>
      <c r="N100" s="497"/>
      <c r="O100" s="498"/>
      <c r="P100" s="498"/>
      <c r="Q100" s="498"/>
      <c r="R100" s="499"/>
      <c r="S100" s="499"/>
      <c r="T100" s="499"/>
      <c r="U100" s="500"/>
      <c r="V100" s="500"/>
      <c r="W100" s="500"/>
      <c r="X100" s="501"/>
      <c r="Y100" s="508"/>
      <c r="Z100" s="508"/>
      <c r="AA100" s="502"/>
      <c r="AB100" s="502"/>
      <c r="AC100" s="504"/>
      <c r="AD100" s="503"/>
      <c r="AE100" s="504"/>
      <c r="AF100" s="504"/>
      <c r="AG100" s="505">
        <v>-6000000</v>
      </c>
      <c r="AH100" s="505"/>
      <c r="AI100" s="505"/>
      <c r="AJ100" s="505"/>
      <c r="AK100" s="505"/>
      <c r="AL100" s="505"/>
      <c r="AM100" s="505"/>
      <c r="AN100" s="505"/>
      <c r="AO100" s="505"/>
      <c r="AP100" s="505"/>
      <c r="AQ100" s="505"/>
      <c r="AR100" s="505"/>
      <c r="AS100" s="505">
        <v>-335008.99999999255</v>
      </c>
      <c r="AT100" s="502"/>
      <c r="AU100" s="502"/>
      <c r="AV100" s="502"/>
      <c r="AW100" s="502"/>
      <c r="AX100" s="502"/>
      <c r="AY100" s="502"/>
      <c r="AZ100" s="502"/>
      <c r="BA100" s="502"/>
      <c r="BB100" s="502"/>
      <c r="BC100" s="502"/>
      <c r="BD100" s="502"/>
      <c r="BE100" s="502"/>
      <c r="BF100" s="500"/>
      <c r="BG100" s="500"/>
      <c r="BH100" s="500"/>
      <c r="BI100" s="500"/>
      <c r="BJ100" s="500"/>
      <c r="BK100" s="500"/>
      <c r="BL100" s="504"/>
      <c r="BM100" s="504"/>
      <c r="BN100" s="504"/>
      <c r="BO100" s="504"/>
      <c r="BP100" s="504"/>
      <c r="BQ100" s="504"/>
      <c r="BR100" s="506"/>
      <c r="BS100" s="506"/>
      <c r="BT100" s="506"/>
      <c r="BU100" s="506"/>
      <c r="BV100" s="506"/>
      <c r="BW100" s="507"/>
      <c r="BX100" s="507"/>
      <c r="BY100" s="507"/>
      <c r="BZ100" s="506"/>
      <c r="CA100" s="506"/>
      <c r="CB100" s="506"/>
      <c r="CC100" s="507"/>
      <c r="CD100" s="507"/>
      <c r="CE100" s="507"/>
      <c r="CF100" s="506"/>
      <c r="CG100" s="506"/>
      <c r="CH100" s="506"/>
      <c r="CI100" s="504"/>
      <c r="CJ100" s="504"/>
      <c r="CK100" s="504"/>
      <c r="CL100" s="504"/>
      <c r="CM100" s="504"/>
      <c r="CN100" s="504"/>
      <c r="CO100" s="504"/>
      <c r="CP100" s="504"/>
      <c r="CQ100" s="504"/>
      <c r="CR100" s="504"/>
      <c r="CS100" s="504"/>
      <c r="CT100" s="504"/>
      <c r="CU100" s="504"/>
      <c r="CV100" s="504"/>
      <c r="CW100" s="504"/>
      <c r="CX100" s="504"/>
      <c r="CY100" s="504"/>
      <c r="CZ100" s="504"/>
      <c r="DA100" s="504"/>
      <c r="DB100" s="504"/>
      <c r="DC100" s="504"/>
      <c r="DD100" s="504"/>
      <c r="DE100" s="504"/>
      <c r="DF100" s="504"/>
      <c r="DG100" s="504"/>
      <c r="DH100" s="504"/>
      <c r="DI100" s="504"/>
      <c r="DJ100" s="504"/>
    </row>
    <row r="101" spans="1:114" s="496" customFormat="1">
      <c r="A101" s="494"/>
      <c r="B101" s="495" t="s">
        <v>654</v>
      </c>
      <c r="I101" s="497"/>
      <c r="J101" s="497"/>
      <c r="K101" s="497"/>
      <c r="L101" s="497"/>
      <c r="M101" s="497"/>
      <c r="N101" s="497"/>
      <c r="O101" s="498"/>
      <c r="P101" s="498"/>
      <c r="Q101" s="498"/>
      <c r="R101" s="499"/>
      <c r="S101" s="499"/>
      <c r="T101" s="499"/>
      <c r="U101" s="500"/>
      <c r="V101" s="500"/>
      <c r="W101" s="500"/>
      <c r="X101" s="501"/>
      <c r="Y101" s="508"/>
      <c r="Z101" s="508"/>
      <c r="AA101" s="502"/>
      <c r="AB101" s="502"/>
      <c r="AC101" s="504"/>
      <c r="AD101" s="503"/>
      <c r="AE101" s="504"/>
      <c r="AF101" s="504"/>
      <c r="AG101" s="505"/>
      <c r="AH101" s="505"/>
      <c r="AI101" s="505"/>
      <c r="AJ101" s="505"/>
      <c r="AK101" s="505"/>
      <c r="AL101" s="505"/>
      <c r="AM101" s="505"/>
      <c r="AN101" s="505"/>
      <c r="AO101" s="505"/>
      <c r="AP101" s="505"/>
      <c r="AQ101" s="505"/>
      <c r="AR101" s="505"/>
      <c r="AS101" s="505">
        <v>-33751</v>
      </c>
      <c r="AT101" s="502"/>
      <c r="AU101" s="502"/>
      <c r="AV101" s="502"/>
      <c r="AW101" s="502"/>
      <c r="AX101" s="502"/>
      <c r="AY101" s="502"/>
      <c r="AZ101" s="502"/>
      <c r="BA101" s="502"/>
      <c r="BB101" s="502"/>
      <c r="BC101" s="502"/>
      <c r="BD101" s="502"/>
      <c r="BE101" s="502"/>
      <c r="BF101" s="500"/>
      <c r="BG101" s="500"/>
      <c r="BH101" s="500"/>
      <c r="BI101" s="500"/>
      <c r="BJ101" s="500"/>
      <c r="BK101" s="500"/>
      <c r="BL101" s="504"/>
      <c r="BM101" s="504"/>
      <c r="BN101" s="504"/>
      <c r="BO101" s="504"/>
      <c r="BP101" s="504"/>
      <c r="BQ101" s="504"/>
      <c r="BR101" s="506"/>
      <c r="BS101" s="506"/>
      <c r="BT101" s="506"/>
      <c r="BU101" s="506"/>
      <c r="BV101" s="506"/>
      <c r="BW101" s="507"/>
      <c r="BX101" s="507"/>
      <c r="BY101" s="507"/>
      <c r="BZ101" s="506"/>
      <c r="CA101" s="506"/>
      <c r="CB101" s="506"/>
      <c r="CC101" s="507"/>
      <c r="CD101" s="507"/>
      <c r="CE101" s="507"/>
      <c r="CF101" s="506"/>
      <c r="CG101" s="506"/>
      <c r="CH101" s="506"/>
      <c r="CI101" s="504"/>
      <c r="CJ101" s="504"/>
      <c r="CK101" s="504"/>
      <c r="CL101" s="504"/>
      <c r="CM101" s="504"/>
      <c r="CN101" s="504"/>
      <c r="CO101" s="504"/>
      <c r="CP101" s="504"/>
      <c r="CQ101" s="504"/>
      <c r="CR101" s="504"/>
      <c r="CS101" s="504"/>
      <c r="CT101" s="504"/>
      <c r="CU101" s="504"/>
      <c r="CV101" s="504"/>
      <c r="CW101" s="504"/>
      <c r="CX101" s="504"/>
      <c r="CY101" s="504"/>
      <c r="CZ101" s="504"/>
      <c r="DA101" s="504"/>
      <c r="DB101" s="504"/>
      <c r="DC101" s="504"/>
      <c r="DD101" s="504"/>
      <c r="DE101" s="504"/>
      <c r="DF101" s="504"/>
      <c r="DG101" s="504"/>
      <c r="DH101" s="504"/>
      <c r="DI101" s="504"/>
      <c r="DJ101" s="504"/>
    </row>
    <row r="102" spans="1:114" s="496" customFormat="1">
      <c r="A102" s="494"/>
      <c r="B102" s="495" t="s">
        <v>655</v>
      </c>
      <c r="I102" s="497"/>
      <c r="J102" s="497"/>
      <c r="K102" s="497"/>
      <c r="L102" s="497"/>
      <c r="M102" s="497"/>
      <c r="N102" s="497"/>
      <c r="O102" s="498"/>
      <c r="P102" s="498"/>
      <c r="Q102" s="498"/>
      <c r="R102" s="499"/>
      <c r="S102" s="499"/>
      <c r="T102" s="499"/>
      <c r="U102" s="500"/>
      <c r="V102" s="500"/>
      <c r="W102" s="500"/>
      <c r="X102" s="501"/>
      <c r="Y102" s="508"/>
      <c r="Z102" s="508"/>
      <c r="AA102" s="502"/>
      <c r="AB102" s="502"/>
      <c r="AC102" s="504"/>
      <c r="AD102" s="503"/>
      <c r="AE102" s="504"/>
      <c r="AF102" s="504"/>
      <c r="AG102" s="505"/>
      <c r="AH102" s="505"/>
      <c r="AI102" s="505"/>
      <c r="AJ102" s="505"/>
      <c r="AK102" s="505"/>
      <c r="AL102" s="505"/>
      <c r="AM102" s="505"/>
      <c r="AN102" s="505"/>
      <c r="AO102" s="505"/>
      <c r="AP102" s="505"/>
      <c r="AQ102" s="505"/>
      <c r="AR102" s="505"/>
      <c r="AS102" s="505">
        <v>-3624406</v>
      </c>
      <c r="AT102" s="502"/>
      <c r="AU102" s="502"/>
      <c r="AV102" s="502"/>
      <c r="AW102" s="502"/>
      <c r="AX102" s="502"/>
      <c r="AY102" s="502"/>
      <c r="AZ102" s="502"/>
      <c r="BA102" s="502"/>
      <c r="BB102" s="502"/>
      <c r="BC102" s="502"/>
      <c r="BD102" s="502"/>
      <c r="BE102" s="502"/>
      <c r="BF102" s="500"/>
      <c r="BG102" s="500"/>
      <c r="BH102" s="500"/>
      <c r="BI102" s="500"/>
      <c r="BJ102" s="500"/>
      <c r="BK102" s="500"/>
      <c r="BL102" s="504"/>
      <c r="BM102" s="504"/>
      <c r="BN102" s="504"/>
      <c r="BO102" s="504"/>
      <c r="BP102" s="504"/>
      <c r="BQ102" s="504"/>
      <c r="BR102" s="506"/>
      <c r="BS102" s="506"/>
      <c r="BT102" s="506"/>
      <c r="BU102" s="506"/>
      <c r="BV102" s="506"/>
      <c r="BW102" s="507"/>
      <c r="BX102" s="507"/>
      <c r="BY102" s="507"/>
      <c r="BZ102" s="506"/>
      <c r="CA102" s="506"/>
      <c r="CB102" s="506"/>
      <c r="CC102" s="507"/>
      <c r="CD102" s="507"/>
      <c r="CE102" s="507"/>
      <c r="CF102" s="506"/>
      <c r="CG102" s="506"/>
      <c r="CH102" s="506"/>
      <c r="CI102" s="504"/>
      <c r="CJ102" s="504"/>
      <c r="CK102" s="504"/>
      <c r="CL102" s="504"/>
      <c r="CM102" s="504"/>
      <c r="CN102" s="504"/>
      <c r="CO102" s="504"/>
      <c r="CP102" s="504"/>
      <c r="CQ102" s="504"/>
      <c r="CR102" s="504"/>
      <c r="CS102" s="504"/>
      <c r="CT102" s="504"/>
      <c r="CU102" s="504"/>
      <c r="CV102" s="504"/>
      <c r="CW102" s="504"/>
      <c r="CX102" s="504"/>
      <c r="CY102" s="504"/>
      <c r="CZ102" s="504"/>
      <c r="DA102" s="504"/>
      <c r="DB102" s="504"/>
      <c r="DC102" s="504"/>
      <c r="DD102" s="504"/>
      <c r="DE102" s="504"/>
      <c r="DF102" s="504"/>
      <c r="DG102" s="504"/>
      <c r="DH102" s="504"/>
      <c r="DI102" s="504"/>
      <c r="DJ102" s="504"/>
    </row>
    <row r="103" spans="1:114" s="496" customFormat="1">
      <c r="A103" s="494"/>
      <c r="B103" s="495" t="s">
        <v>656</v>
      </c>
      <c r="I103" s="497"/>
      <c r="J103" s="497"/>
      <c r="K103" s="497"/>
      <c r="L103" s="497"/>
      <c r="M103" s="497"/>
      <c r="N103" s="497"/>
      <c r="O103" s="498"/>
      <c r="P103" s="498"/>
      <c r="Q103" s="498"/>
      <c r="R103" s="499"/>
      <c r="S103" s="499"/>
      <c r="T103" s="499"/>
      <c r="U103" s="500"/>
      <c r="V103" s="500"/>
      <c r="W103" s="500"/>
      <c r="X103" s="501"/>
      <c r="Y103" s="508"/>
      <c r="Z103" s="508"/>
      <c r="AA103" s="502"/>
      <c r="AB103" s="502"/>
      <c r="AC103" s="504"/>
      <c r="AD103" s="503"/>
      <c r="AE103" s="504"/>
      <c r="AF103" s="504"/>
      <c r="AG103" s="505"/>
      <c r="AH103" s="505"/>
      <c r="AI103" s="505"/>
      <c r="AJ103" s="505"/>
      <c r="AK103" s="505"/>
      <c r="AL103" s="505"/>
      <c r="AM103" s="505"/>
      <c r="AN103" s="505"/>
      <c r="AO103" s="505"/>
      <c r="AP103" s="505"/>
      <c r="AQ103" s="505"/>
      <c r="AR103" s="505"/>
      <c r="AS103" s="505">
        <v>-2702930</v>
      </c>
      <c r="AT103" s="502"/>
      <c r="AU103" s="502"/>
      <c r="AV103" s="502"/>
      <c r="AW103" s="502"/>
      <c r="AX103" s="502"/>
      <c r="AY103" s="502"/>
      <c r="AZ103" s="502"/>
      <c r="BA103" s="502"/>
      <c r="BB103" s="502"/>
      <c r="BC103" s="502"/>
      <c r="BD103" s="502"/>
      <c r="BE103" s="502"/>
      <c r="BF103" s="500"/>
      <c r="BG103" s="500"/>
      <c r="BH103" s="500"/>
      <c r="BI103" s="500"/>
      <c r="BJ103" s="500"/>
      <c r="BK103" s="500"/>
      <c r="BL103" s="504"/>
      <c r="BM103" s="504"/>
      <c r="BN103" s="504"/>
      <c r="BO103" s="504"/>
      <c r="BP103" s="504"/>
      <c r="BQ103" s="504"/>
      <c r="BR103" s="506"/>
      <c r="BS103" s="506"/>
      <c r="BT103" s="506"/>
      <c r="BU103" s="506"/>
      <c r="BV103" s="506"/>
      <c r="BW103" s="507"/>
      <c r="BX103" s="507"/>
      <c r="BY103" s="507"/>
      <c r="BZ103" s="506"/>
      <c r="CA103" s="506"/>
      <c r="CB103" s="506"/>
      <c r="CC103" s="507"/>
      <c r="CD103" s="507"/>
      <c r="CE103" s="507"/>
      <c r="CF103" s="506"/>
      <c r="CG103" s="506"/>
      <c r="CH103" s="506"/>
      <c r="CI103" s="504"/>
      <c r="CJ103" s="504"/>
      <c r="CK103" s="504"/>
      <c r="CL103" s="504"/>
      <c r="CM103" s="504"/>
      <c r="CN103" s="504"/>
      <c r="CO103" s="504"/>
      <c r="CP103" s="504"/>
      <c r="CQ103" s="504"/>
      <c r="CR103" s="504"/>
      <c r="CS103" s="504"/>
      <c r="CT103" s="504"/>
      <c r="CU103" s="504"/>
      <c r="CV103" s="504"/>
      <c r="CW103" s="504"/>
      <c r="CX103" s="504"/>
      <c r="CY103" s="504"/>
      <c r="CZ103" s="504"/>
      <c r="DA103" s="504"/>
      <c r="DB103" s="504"/>
      <c r="DC103" s="504"/>
      <c r="DD103" s="504"/>
      <c r="DE103" s="504"/>
      <c r="DF103" s="504"/>
      <c r="DG103" s="504"/>
      <c r="DH103" s="504"/>
      <c r="DI103" s="504"/>
      <c r="DJ103" s="504"/>
    </row>
    <row r="104" spans="1:114" s="511" customFormat="1">
      <c r="A104" s="509"/>
      <c r="B104" s="510" t="s">
        <v>657</v>
      </c>
      <c r="I104" s="512"/>
      <c r="J104" s="512"/>
      <c r="K104" s="512"/>
      <c r="L104" s="512"/>
      <c r="M104" s="512"/>
      <c r="N104" s="512"/>
      <c r="O104" s="513"/>
      <c r="P104" s="513"/>
      <c r="Q104" s="513"/>
      <c r="R104" s="514"/>
      <c r="S104" s="514"/>
      <c r="T104" s="514"/>
      <c r="U104" s="515"/>
      <c r="V104" s="515"/>
      <c r="W104" s="515"/>
      <c r="X104" s="516"/>
      <c r="Y104" s="517"/>
      <c r="Z104" s="517"/>
      <c r="AA104" s="518"/>
      <c r="AB104" s="518"/>
      <c r="AC104" s="519"/>
      <c r="AD104" s="520"/>
      <c r="AE104" s="519"/>
      <c r="AF104" s="519"/>
      <c r="AG104" s="521">
        <v>19000000</v>
      </c>
      <c r="AH104" s="521"/>
      <c r="AI104" s="521"/>
      <c r="AJ104" s="521"/>
      <c r="AK104" s="521"/>
      <c r="AL104" s="521"/>
      <c r="AM104" s="521"/>
      <c r="AN104" s="521"/>
      <c r="AO104" s="521"/>
      <c r="AP104" s="521"/>
      <c r="AQ104" s="521"/>
      <c r="AR104" s="521"/>
      <c r="AS104" s="521">
        <v>7949305.0000000075</v>
      </c>
      <c r="AT104" s="518"/>
      <c r="AU104" s="518"/>
      <c r="AV104" s="518"/>
      <c r="AW104" s="518"/>
      <c r="AX104" s="518"/>
      <c r="AY104" s="518"/>
      <c r="AZ104" s="518"/>
      <c r="BA104" s="518"/>
      <c r="BB104" s="518"/>
      <c r="BC104" s="518"/>
      <c r="BD104" s="518"/>
      <c r="BE104" s="518"/>
      <c r="BF104" s="515"/>
      <c r="BG104" s="515"/>
      <c r="BH104" s="515"/>
      <c r="BI104" s="515"/>
      <c r="BJ104" s="515"/>
      <c r="BK104" s="515"/>
      <c r="BL104" s="519"/>
      <c r="BM104" s="519"/>
      <c r="BN104" s="519"/>
      <c r="BO104" s="519"/>
      <c r="BP104" s="519"/>
      <c r="BQ104" s="519"/>
      <c r="BR104" s="522"/>
      <c r="BS104" s="522"/>
      <c r="BT104" s="522"/>
      <c r="BU104" s="522"/>
      <c r="BV104" s="522"/>
      <c r="BW104" s="523"/>
      <c r="BX104" s="523"/>
      <c r="BY104" s="523"/>
      <c r="BZ104" s="522"/>
      <c r="CA104" s="522"/>
      <c r="CB104" s="522"/>
      <c r="CC104" s="523"/>
      <c r="CD104" s="523"/>
      <c r="CE104" s="523"/>
      <c r="CF104" s="522"/>
      <c r="CG104" s="522"/>
      <c r="CH104" s="522"/>
      <c r="CI104" s="519"/>
      <c r="CJ104" s="519"/>
      <c r="CK104" s="519"/>
      <c r="CL104" s="519"/>
      <c r="CM104" s="519"/>
      <c r="CN104" s="519"/>
      <c r="CO104" s="519"/>
      <c r="CP104" s="519"/>
      <c r="CQ104" s="519"/>
      <c r="CR104" s="519"/>
      <c r="CS104" s="519"/>
      <c r="CT104" s="519"/>
      <c r="CU104" s="519"/>
      <c r="CV104" s="519"/>
      <c r="CW104" s="519"/>
      <c r="CX104" s="519"/>
      <c r="CY104" s="519"/>
      <c r="CZ104" s="519"/>
      <c r="DA104" s="519"/>
      <c r="DB104" s="519"/>
      <c r="DC104" s="519"/>
      <c r="DD104" s="519"/>
      <c r="DE104" s="519"/>
      <c r="DF104" s="519"/>
      <c r="DG104" s="519"/>
      <c r="DH104" s="519"/>
      <c r="DI104" s="519"/>
      <c r="DJ104" s="519"/>
    </row>
    <row r="105" spans="1:114" s="511" customFormat="1">
      <c r="A105" s="509"/>
      <c r="B105" s="510" t="s">
        <v>653</v>
      </c>
      <c r="I105" s="512"/>
      <c r="J105" s="512"/>
      <c r="K105" s="512"/>
      <c r="L105" s="512"/>
      <c r="M105" s="512"/>
      <c r="N105" s="512"/>
      <c r="O105" s="513"/>
      <c r="P105" s="513"/>
      <c r="Q105" s="513"/>
      <c r="R105" s="514"/>
      <c r="S105" s="514"/>
      <c r="T105" s="514"/>
      <c r="U105" s="515"/>
      <c r="V105" s="515"/>
      <c r="W105" s="515"/>
      <c r="X105" s="516"/>
      <c r="Y105" s="517"/>
      <c r="Z105" s="517"/>
      <c r="AA105" s="518"/>
      <c r="AB105" s="518"/>
      <c r="AC105" s="519"/>
      <c r="AD105" s="520"/>
      <c r="AE105" s="519"/>
      <c r="AF105" s="519"/>
      <c r="AG105" s="521"/>
      <c r="AH105" s="521"/>
      <c r="AI105" s="521"/>
      <c r="AJ105" s="521"/>
      <c r="AK105" s="521"/>
      <c r="AL105" s="521"/>
      <c r="AM105" s="521"/>
      <c r="AN105" s="521"/>
      <c r="AO105" s="521"/>
      <c r="AP105" s="521"/>
      <c r="AQ105" s="521"/>
      <c r="AR105" s="521"/>
      <c r="AS105" s="521">
        <v>-1887435.0000000075</v>
      </c>
      <c r="AT105" s="518"/>
      <c r="AU105" s="518"/>
      <c r="AV105" s="518"/>
      <c r="AW105" s="518"/>
      <c r="AX105" s="518"/>
      <c r="AY105" s="518"/>
      <c r="AZ105" s="518"/>
      <c r="BA105" s="518"/>
      <c r="BB105" s="518"/>
      <c r="BC105" s="518"/>
      <c r="BD105" s="518"/>
      <c r="BE105" s="518"/>
      <c r="BF105" s="515"/>
      <c r="BG105" s="515"/>
      <c r="BH105" s="515"/>
      <c r="BI105" s="515"/>
      <c r="BJ105" s="515"/>
      <c r="BK105" s="515"/>
      <c r="BL105" s="519"/>
      <c r="BM105" s="519"/>
      <c r="BN105" s="519"/>
      <c r="BO105" s="519"/>
      <c r="BP105" s="519"/>
      <c r="BQ105" s="519"/>
      <c r="BR105" s="522"/>
      <c r="BS105" s="522"/>
      <c r="BT105" s="522"/>
      <c r="BU105" s="522"/>
      <c r="BV105" s="522"/>
      <c r="BW105" s="523"/>
      <c r="BX105" s="523"/>
      <c r="BY105" s="523"/>
      <c r="BZ105" s="522"/>
      <c r="CA105" s="522"/>
      <c r="CB105" s="522"/>
      <c r="CC105" s="523"/>
      <c r="CD105" s="523"/>
      <c r="CE105" s="523"/>
      <c r="CF105" s="522"/>
      <c r="CG105" s="522"/>
      <c r="CH105" s="522"/>
      <c r="CI105" s="519"/>
      <c r="CJ105" s="519"/>
      <c r="CK105" s="519"/>
      <c r="CL105" s="519"/>
      <c r="CM105" s="519"/>
      <c r="CN105" s="519"/>
      <c r="CO105" s="519"/>
      <c r="CP105" s="519"/>
      <c r="CQ105" s="519"/>
      <c r="CR105" s="519"/>
      <c r="CS105" s="519"/>
      <c r="CT105" s="519"/>
      <c r="CU105" s="519"/>
      <c r="CV105" s="519"/>
      <c r="CW105" s="519"/>
      <c r="CX105" s="519"/>
      <c r="CY105" s="519"/>
      <c r="CZ105" s="519"/>
      <c r="DA105" s="519"/>
      <c r="DB105" s="519"/>
      <c r="DC105" s="519"/>
      <c r="DD105" s="519"/>
      <c r="DE105" s="519"/>
      <c r="DF105" s="519"/>
      <c r="DG105" s="519"/>
      <c r="DH105" s="519"/>
      <c r="DI105" s="519"/>
      <c r="DJ105" s="519"/>
    </row>
    <row r="106" spans="1:114" s="511" customFormat="1" ht="15" customHeight="1">
      <c r="A106" s="509"/>
      <c r="B106" s="510" t="s">
        <v>654</v>
      </c>
      <c r="I106" s="512"/>
      <c r="J106" s="512"/>
      <c r="K106" s="512"/>
      <c r="L106" s="512"/>
      <c r="M106" s="512"/>
      <c r="N106" s="512"/>
      <c r="O106" s="513"/>
      <c r="P106" s="513"/>
      <c r="Q106" s="513"/>
      <c r="R106" s="514"/>
      <c r="S106" s="514"/>
      <c r="T106" s="514"/>
      <c r="U106" s="515"/>
      <c r="V106" s="515"/>
      <c r="W106" s="515"/>
      <c r="X106" s="516"/>
      <c r="Y106" s="516"/>
      <c r="Z106" s="516"/>
      <c r="AA106" s="518"/>
      <c r="AB106" s="518"/>
      <c r="AC106" s="519"/>
      <c r="AD106" s="520"/>
      <c r="AE106" s="519"/>
      <c r="AF106" s="519"/>
      <c r="AG106" s="521">
        <v>-6000000</v>
      </c>
      <c r="AH106" s="521"/>
      <c r="AI106" s="521"/>
      <c r="AJ106" s="521"/>
      <c r="AK106" s="521"/>
      <c r="AL106" s="521"/>
      <c r="AM106" s="521"/>
      <c r="AN106" s="521"/>
      <c r="AO106" s="521"/>
      <c r="AP106" s="521"/>
      <c r="AQ106" s="521"/>
      <c r="AR106" s="521"/>
      <c r="AS106" s="521"/>
      <c r="AT106" s="518"/>
      <c r="AU106" s="518"/>
      <c r="AV106" s="518"/>
      <c r="AW106" s="518"/>
      <c r="AX106" s="518"/>
      <c r="AY106" s="518"/>
      <c r="AZ106" s="518"/>
      <c r="BA106" s="518"/>
      <c r="BB106" s="518"/>
      <c r="BC106" s="518"/>
      <c r="BD106" s="518"/>
      <c r="BE106" s="518"/>
      <c r="BF106" s="515"/>
      <c r="BG106" s="515"/>
      <c r="BH106" s="515"/>
      <c r="BI106" s="515"/>
      <c r="BJ106" s="515"/>
      <c r="BK106" s="515"/>
      <c r="BL106" s="519"/>
      <c r="BM106" s="519"/>
      <c r="BN106" s="519"/>
      <c r="BO106" s="519"/>
      <c r="BP106" s="519"/>
      <c r="BQ106" s="519"/>
      <c r="BR106" s="522"/>
      <c r="BS106" s="522"/>
      <c r="BT106" s="522"/>
      <c r="BU106" s="522"/>
      <c r="BV106" s="522"/>
      <c r="BW106" s="523"/>
      <c r="BX106" s="523"/>
      <c r="BY106" s="523"/>
      <c r="BZ106" s="522"/>
      <c r="CA106" s="522"/>
      <c r="CB106" s="522"/>
      <c r="CC106" s="523"/>
      <c r="CD106" s="523"/>
      <c r="CE106" s="523"/>
      <c r="CF106" s="522"/>
      <c r="CG106" s="522"/>
      <c r="CH106" s="522"/>
      <c r="CI106" s="519"/>
      <c r="CJ106" s="519"/>
      <c r="CK106" s="519"/>
      <c r="CL106" s="519"/>
      <c r="CM106" s="519"/>
      <c r="CN106" s="519"/>
      <c r="CO106" s="519"/>
      <c r="CP106" s="519"/>
      <c r="CQ106" s="519"/>
      <c r="CR106" s="519"/>
      <c r="CS106" s="519"/>
      <c r="CT106" s="519"/>
      <c r="CU106" s="519"/>
      <c r="CV106" s="519"/>
      <c r="CW106" s="519"/>
      <c r="CX106" s="519"/>
      <c r="CY106" s="519"/>
      <c r="CZ106" s="519"/>
      <c r="DA106" s="519"/>
      <c r="DB106" s="519"/>
      <c r="DC106" s="519"/>
      <c r="DD106" s="519"/>
      <c r="DE106" s="519"/>
      <c r="DF106" s="519"/>
      <c r="DG106" s="519"/>
      <c r="DH106" s="519"/>
      <c r="DI106" s="519"/>
      <c r="DJ106" s="519"/>
    </row>
    <row r="107" spans="1:114" s="511" customFormat="1">
      <c r="A107" s="509"/>
      <c r="B107" s="510" t="s">
        <v>655</v>
      </c>
      <c r="I107" s="512"/>
      <c r="J107" s="512"/>
      <c r="K107" s="512"/>
      <c r="L107" s="512"/>
      <c r="M107" s="512"/>
      <c r="N107" s="512"/>
      <c r="O107" s="513"/>
      <c r="P107" s="513"/>
      <c r="Q107" s="513"/>
      <c r="R107" s="514"/>
      <c r="S107" s="514"/>
      <c r="T107" s="514"/>
      <c r="U107" s="515"/>
      <c r="V107" s="515"/>
      <c r="W107" s="515"/>
      <c r="X107" s="516"/>
      <c r="Y107" s="517"/>
      <c r="Z107" s="517"/>
      <c r="AA107" s="518"/>
      <c r="AB107" s="518"/>
      <c r="AC107" s="519"/>
      <c r="AD107" s="520"/>
      <c r="AE107" s="519"/>
      <c r="AF107" s="519"/>
      <c r="AG107" s="521">
        <v>-2000000</v>
      </c>
      <c r="AH107" s="521"/>
      <c r="AI107" s="521"/>
      <c r="AJ107" s="521"/>
      <c r="AK107" s="521"/>
      <c r="AL107" s="521"/>
      <c r="AM107" s="521"/>
      <c r="AN107" s="521"/>
      <c r="AO107" s="521"/>
      <c r="AP107" s="521"/>
      <c r="AQ107" s="521"/>
      <c r="AR107" s="521"/>
      <c r="AS107" s="521"/>
      <c r="AT107" s="518"/>
      <c r="AU107" s="518"/>
      <c r="AV107" s="518"/>
      <c r="AW107" s="518"/>
      <c r="AX107" s="518"/>
      <c r="AY107" s="518"/>
      <c r="AZ107" s="518"/>
      <c r="BA107" s="518"/>
      <c r="BB107" s="518"/>
      <c r="BC107" s="518"/>
      <c r="BD107" s="518"/>
      <c r="BE107" s="518"/>
      <c r="BF107" s="515"/>
      <c r="BG107" s="515"/>
      <c r="BH107" s="515"/>
      <c r="BI107" s="515"/>
      <c r="BJ107" s="515"/>
      <c r="BK107" s="515"/>
      <c r="BL107" s="519"/>
      <c r="BM107" s="519"/>
      <c r="BN107" s="519"/>
      <c r="BO107" s="519"/>
      <c r="BP107" s="519"/>
      <c r="BQ107" s="519"/>
      <c r="BR107" s="522"/>
      <c r="BS107" s="522"/>
      <c r="BT107" s="522"/>
      <c r="BU107" s="522"/>
      <c r="BV107" s="522"/>
      <c r="BW107" s="523"/>
      <c r="BX107" s="523"/>
      <c r="BY107" s="523"/>
      <c r="BZ107" s="522"/>
      <c r="CA107" s="522"/>
      <c r="CB107" s="522"/>
      <c r="CC107" s="523"/>
      <c r="CD107" s="523"/>
      <c r="CE107" s="523"/>
      <c r="CF107" s="522"/>
      <c r="CG107" s="522"/>
      <c r="CH107" s="522"/>
      <c r="CI107" s="519"/>
      <c r="CJ107" s="519"/>
      <c r="CK107" s="519"/>
      <c r="CL107" s="519"/>
      <c r="CM107" s="519"/>
      <c r="CN107" s="519"/>
      <c r="CO107" s="519"/>
      <c r="CP107" s="519"/>
      <c r="CQ107" s="519"/>
      <c r="CR107" s="519"/>
      <c r="CS107" s="519"/>
      <c r="CT107" s="519"/>
      <c r="CU107" s="519"/>
      <c r="CV107" s="519"/>
      <c r="CW107" s="519"/>
      <c r="CX107" s="519"/>
      <c r="CY107" s="519"/>
      <c r="CZ107" s="519"/>
      <c r="DA107" s="519"/>
      <c r="DB107" s="519"/>
      <c r="DC107" s="519"/>
      <c r="DD107" s="519"/>
      <c r="DE107" s="519"/>
      <c r="DF107" s="519"/>
      <c r="DG107" s="519"/>
      <c r="DH107" s="519"/>
      <c r="DI107" s="519"/>
      <c r="DJ107" s="519"/>
    </row>
    <row r="108" spans="1:114" s="511" customFormat="1">
      <c r="A108" s="509"/>
      <c r="B108" s="510" t="s">
        <v>656</v>
      </c>
      <c r="I108" s="512"/>
      <c r="J108" s="512"/>
      <c r="K108" s="512"/>
      <c r="L108" s="512"/>
      <c r="M108" s="512"/>
      <c r="N108" s="512"/>
      <c r="O108" s="513"/>
      <c r="P108" s="513"/>
      <c r="Q108" s="513"/>
      <c r="R108" s="514"/>
      <c r="S108" s="514"/>
      <c r="T108" s="514"/>
      <c r="U108" s="515"/>
      <c r="V108" s="515"/>
      <c r="W108" s="515"/>
      <c r="X108" s="516"/>
      <c r="Y108" s="517"/>
      <c r="Z108" s="517"/>
      <c r="AA108" s="518"/>
      <c r="AB108" s="518"/>
      <c r="AC108" s="519"/>
      <c r="AD108" s="520"/>
      <c r="AE108" s="519"/>
      <c r="AF108" s="519"/>
      <c r="AG108" s="521">
        <v>-2000000</v>
      </c>
      <c r="AH108" s="521"/>
      <c r="AI108" s="521"/>
      <c r="AJ108" s="521"/>
      <c r="AK108" s="521"/>
      <c r="AL108" s="521"/>
      <c r="AM108" s="521"/>
      <c r="AN108" s="521"/>
      <c r="AO108" s="521"/>
      <c r="AP108" s="521"/>
      <c r="AQ108" s="521"/>
      <c r="AR108" s="521"/>
      <c r="AS108" s="521"/>
      <c r="AT108" s="518"/>
      <c r="AU108" s="518"/>
      <c r="AV108" s="518"/>
      <c r="AW108" s="518"/>
      <c r="AX108" s="518"/>
      <c r="AY108" s="518"/>
      <c r="AZ108" s="518"/>
      <c r="BA108" s="518"/>
      <c r="BB108" s="518"/>
      <c r="BC108" s="518"/>
      <c r="BD108" s="518"/>
      <c r="BE108" s="518"/>
      <c r="BF108" s="515"/>
      <c r="BG108" s="515"/>
      <c r="BH108" s="515"/>
      <c r="BI108" s="515"/>
      <c r="BJ108" s="515"/>
      <c r="BK108" s="515"/>
      <c r="BL108" s="519"/>
      <c r="BM108" s="519"/>
      <c r="BN108" s="519"/>
      <c r="BO108" s="519"/>
      <c r="BP108" s="519"/>
      <c r="BQ108" s="519"/>
      <c r="BR108" s="522"/>
      <c r="BS108" s="522"/>
      <c r="BT108" s="522"/>
      <c r="BU108" s="522"/>
      <c r="BV108" s="522"/>
      <c r="BW108" s="523"/>
      <c r="BX108" s="523"/>
      <c r="BY108" s="523"/>
      <c r="BZ108" s="522"/>
      <c r="CA108" s="522"/>
      <c r="CB108" s="522"/>
      <c r="CC108" s="523"/>
      <c r="CD108" s="523"/>
      <c r="CE108" s="523"/>
      <c r="CF108" s="522"/>
      <c r="CG108" s="522"/>
      <c r="CH108" s="522"/>
      <c r="CI108" s="519"/>
      <c r="CJ108" s="519"/>
      <c r="CK108" s="519"/>
      <c r="CL108" s="519"/>
      <c r="CM108" s="519"/>
      <c r="CN108" s="519"/>
      <c r="CO108" s="519"/>
      <c r="CP108" s="519"/>
      <c r="CQ108" s="519"/>
      <c r="CR108" s="519"/>
      <c r="CS108" s="519"/>
      <c r="CT108" s="519"/>
      <c r="CU108" s="519"/>
      <c r="CV108" s="519"/>
      <c r="CW108" s="519"/>
      <c r="CX108" s="519"/>
      <c r="CY108" s="519"/>
      <c r="CZ108" s="519"/>
      <c r="DA108" s="519"/>
      <c r="DB108" s="519"/>
      <c r="DC108" s="519"/>
      <c r="DD108" s="519"/>
      <c r="DE108" s="519"/>
      <c r="DF108" s="519"/>
      <c r="DG108" s="519"/>
      <c r="DH108" s="519"/>
      <c r="DI108" s="519"/>
      <c r="DJ108" s="519"/>
    </row>
    <row r="109" spans="1:114" s="511" customFormat="1">
      <c r="A109" s="509"/>
      <c r="B109" s="510" t="s">
        <v>658</v>
      </c>
      <c r="D109" s="524"/>
      <c r="E109" s="524"/>
      <c r="F109" s="524"/>
      <c r="G109" s="524"/>
      <c r="H109" s="524"/>
      <c r="I109" s="525"/>
      <c r="J109" s="525"/>
      <c r="K109" s="525"/>
      <c r="L109" s="525"/>
      <c r="M109" s="525"/>
      <c r="N109" s="525"/>
      <c r="O109" s="513"/>
      <c r="P109" s="513"/>
      <c r="Q109" s="513"/>
      <c r="R109" s="519"/>
      <c r="S109" s="519"/>
      <c r="T109" s="519"/>
      <c r="U109" s="515"/>
      <c r="V109" s="515"/>
      <c r="W109" s="515"/>
      <c r="X109" s="515"/>
      <c r="Y109" s="515"/>
      <c r="Z109" s="515"/>
      <c r="AA109" s="518"/>
      <c r="AB109" s="518"/>
      <c r="AC109" s="519"/>
      <c r="AD109" s="520"/>
      <c r="AE109" s="519"/>
      <c r="AF109" s="519"/>
      <c r="AG109" s="521">
        <v>-1000000</v>
      </c>
      <c r="AH109" s="521"/>
      <c r="AI109" s="521"/>
      <c r="AJ109" s="521"/>
      <c r="AK109" s="521"/>
      <c r="AL109" s="521"/>
      <c r="AM109" s="521"/>
      <c r="AN109" s="521"/>
      <c r="AO109" s="521"/>
      <c r="AP109" s="521"/>
      <c r="AQ109" s="521"/>
      <c r="AR109" s="521"/>
      <c r="AS109" s="521">
        <v>-3361870</v>
      </c>
      <c r="AT109" s="518"/>
      <c r="AU109" s="518"/>
      <c r="AV109" s="518"/>
      <c r="AW109" s="518"/>
      <c r="AX109" s="518"/>
      <c r="AY109" s="518"/>
      <c r="AZ109" s="518"/>
      <c r="BA109" s="518"/>
      <c r="BB109" s="518"/>
      <c r="BC109" s="518"/>
      <c r="BD109" s="518"/>
      <c r="BE109" s="518"/>
      <c r="BF109" s="515"/>
      <c r="BG109" s="515"/>
      <c r="BH109" s="515"/>
      <c r="BI109" s="515"/>
      <c r="BJ109" s="515"/>
      <c r="BK109" s="515"/>
      <c r="BL109" s="519"/>
      <c r="BM109" s="519"/>
      <c r="BN109" s="519"/>
      <c r="BO109" s="519"/>
      <c r="BP109" s="519"/>
      <c r="BQ109" s="519"/>
      <c r="BR109" s="522"/>
      <c r="BS109" s="522"/>
      <c r="BT109" s="522"/>
      <c r="BU109" s="522"/>
      <c r="BV109" s="522"/>
      <c r="BW109" s="523"/>
      <c r="BX109" s="523"/>
      <c r="BY109" s="523"/>
      <c r="BZ109" s="522"/>
      <c r="CA109" s="522"/>
      <c r="CB109" s="522"/>
      <c r="CC109" s="523"/>
      <c r="CD109" s="523"/>
      <c r="CE109" s="523"/>
      <c r="CF109" s="522"/>
      <c r="CG109" s="522"/>
      <c r="CH109" s="522"/>
      <c r="CI109" s="519"/>
      <c r="CJ109" s="519"/>
      <c r="CK109" s="519"/>
      <c r="CL109" s="519"/>
      <c r="CM109" s="519"/>
      <c r="CN109" s="519"/>
      <c r="CO109" s="519"/>
      <c r="CP109" s="519"/>
      <c r="CQ109" s="519"/>
      <c r="CR109" s="519"/>
      <c r="CS109" s="519"/>
      <c r="CT109" s="519"/>
      <c r="CU109" s="519"/>
      <c r="CV109" s="519"/>
      <c r="CW109" s="519"/>
      <c r="CX109" s="519"/>
      <c r="CY109" s="519"/>
      <c r="CZ109" s="519"/>
      <c r="DA109" s="519"/>
      <c r="DB109" s="519"/>
      <c r="DC109" s="519"/>
      <c r="DD109" s="519"/>
      <c r="DE109" s="519"/>
      <c r="DF109" s="519"/>
      <c r="DG109" s="519"/>
      <c r="DH109" s="519"/>
      <c r="DI109" s="519"/>
      <c r="DJ109" s="519"/>
    </row>
    <row r="110" spans="1:114" s="511" customFormat="1">
      <c r="A110" s="509"/>
      <c r="B110" s="510" t="s">
        <v>659</v>
      </c>
      <c r="D110" s="524"/>
      <c r="E110" s="524"/>
      <c r="F110" s="524"/>
      <c r="G110" s="524"/>
      <c r="H110" s="524"/>
      <c r="I110" s="525"/>
      <c r="J110" s="525"/>
      <c r="K110" s="525"/>
      <c r="L110" s="525"/>
      <c r="M110" s="525"/>
      <c r="N110" s="525"/>
      <c r="O110" s="513"/>
      <c r="P110" s="513"/>
      <c r="Q110" s="513"/>
      <c r="R110" s="514"/>
      <c r="S110" s="514"/>
      <c r="T110" s="514"/>
      <c r="U110" s="515"/>
      <c r="V110" s="515"/>
      <c r="W110" s="515"/>
      <c r="X110" s="516"/>
      <c r="Y110" s="517"/>
      <c r="Z110" s="517"/>
      <c r="AA110" s="518"/>
      <c r="AB110" s="518"/>
      <c r="AC110" s="519"/>
      <c r="AD110" s="520"/>
      <c r="AE110" s="519"/>
      <c r="AF110" s="519"/>
      <c r="AG110" s="521">
        <v>-8000000</v>
      </c>
      <c r="AH110" s="521"/>
      <c r="AI110" s="521"/>
      <c r="AJ110" s="521"/>
      <c r="AK110" s="521"/>
      <c r="AL110" s="521"/>
      <c r="AM110" s="521"/>
      <c r="AN110" s="521"/>
      <c r="AO110" s="521"/>
      <c r="AP110" s="521"/>
      <c r="AQ110" s="521"/>
      <c r="AR110" s="521"/>
      <c r="AS110" s="521">
        <v>-2700000</v>
      </c>
      <c r="AT110" s="518"/>
      <c r="AU110" s="518"/>
      <c r="AV110" s="518"/>
      <c r="AW110" s="518"/>
      <c r="AX110" s="518"/>
      <c r="AY110" s="518"/>
      <c r="AZ110" s="518"/>
      <c r="BA110" s="518"/>
      <c r="BB110" s="518"/>
      <c r="BC110" s="518"/>
      <c r="BD110" s="518"/>
      <c r="BE110" s="518"/>
      <c r="BF110" s="515"/>
      <c r="BG110" s="515"/>
      <c r="BH110" s="515"/>
      <c r="BI110" s="515"/>
      <c r="BJ110" s="515"/>
      <c r="BK110" s="515"/>
      <c r="BL110" s="519"/>
      <c r="BM110" s="519"/>
      <c r="BN110" s="519"/>
      <c r="BO110" s="519"/>
      <c r="BP110" s="519"/>
      <c r="BQ110" s="519"/>
      <c r="BR110" s="522"/>
      <c r="BS110" s="522"/>
      <c r="BT110" s="522"/>
      <c r="BU110" s="522"/>
      <c r="BV110" s="522"/>
      <c r="BW110" s="523"/>
      <c r="BX110" s="523"/>
      <c r="BY110" s="523"/>
      <c r="BZ110" s="522"/>
      <c r="CA110" s="522"/>
      <c r="CB110" s="522"/>
      <c r="CC110" s="523"/>
      <c r="CD110" s="523"/>
      <c r="CE110" s="523"/>
      <c r="CF110" s="522"/>
      <c r="CG110" s="522"/>
      <c r="CH110" s="522"/>
      <c r="CI110" s="519"/>
      <c r="CJ110" s="519"/>
      <c r="CK110" s="519"/>
      <c r="CL110" s="519"/>
      <c r="CM110" s="519"/>
      <c r="CN110" s="519"/>
      <c r="CO110" s="519"/>
      <c r="CP110" s="519"/>
      <c r="CQ110" s="519"/>
      <c r="CR110" s="519"/>
      <c r="CS110" s="519"/>
      <c r="CT110" s="519"/>
      <c r="CU110" s="519"/>
      <c r="CV110" s="519"/>
      <c r="CW110" s="519"/>
      <c r="CX110" s="519"/>
      <c r="CY110" s="519"/>
      <c r="CZ110" s="519"/>
      <c r="DA110" s="519"/>
      <c r="DB110" s="519"/>
      <c r="DC110" s="519"/>
      <c r="DD110" s="519"/>
      <c r="DE110" s="519"/>
      <c r="DF110" s="519"/>
      <c r="DG110" s="519"/>
      <c r="DH110" s="519"/>
      <c r="DI110" s="519"/>
      <c r="DJ110" s="519"/>
    </row>
    <row r="111" spans="1:114" s="528" customFormat="1">
      <c r="A111" s="526"/>
      <c r="B111" s="527" t="s">
        <v>660</v>
      </c>
      <c r="I111" s="529"/>
      <c r="J111" s="529"/>
      <c r="K111" s="529"/>
      <c r="L111" s="529"/>
      <c r="M111" s="529"/>
      <c r="N111" s="529"/>
      <c r="O111" s="530"/>
      <c r="P111" s="530"/>
      <c r="Q111" s="530"/>
      <c r="R111" s="531"/>
      <c r="S111" s="531"/>
      <c r="T111" s="531"/>
      <c r="U111" s="532"/>
      <c r="V111" s="532"/>
      <c r="W111" s="532"/>
      <c r="X111" s="533"/>
      <c r="Y111" s="534"/>
      <c r="Z111" s="534"/>
      <c r="AA111" s="535"/>
      <c r="AB111" s="535"/>
      <c r="AC111" s="536"/>
      <c r="AD111" s="537"/>
      <c r="AE111" s="536"/>
      <c r="AF111" s="536"/>
      <c r="AG111" s="538"/>
      <c r="AH111" s="538"/>
      <c r="AI111" s="538"/>
      <c r="AJ111" s="538"/>
      <c r="AK111" s="538"/>
      <c r="AL111" s="538"/>
      <c r="AM111" s="538"/>
      <c r="AN111" s="538"/>
      <c r="AO111" s="538"/>
      <c r="AP111" s="538"/>
      <c r="AQ111" s="538"/>
      <c r="AR111" s="538"/>
      <c r="AS111" s="538">
        <v>1630110</v>
      </c>
      <c r="AT111" s="535"/>
      <c r="AU111" s="535"/>
      <c r="AV111" s="535"/>
      <c r="AW111" s="535"/>
      <c r="AX111" s="535"/>
      <c r="AY111" s="535"/>
      <c r="AZ111" s="535"/>
      <c r="BA111" s="535"/>
      <c r="BB111" s="535"/>
      <c r="BC111" s="535"/>
      <c r="BD111" s="535"/>
      <c r="BE111" s="535"/>
      <c r="BF111" s="532"/>
      <c r="BG111" s="532"/>
      <c r="BH111" s="532"/>
      <c r="BI111" s="532"/>
      <c r="BJ111" s="532"/>
      <c r="BK111" s="532"/>
      <c r="BL111" s="536"/>
      <c r="BM111" s="536"/>
      <c r="BN111" s="536"/>
      <c r="BO111" s="536"/>
      <c r="BP111" s="536"/>
      <c r="BQ111" s="536"/>
      <c r="BR111" s="539"/>
      <c r="BS111" s="539"/>
      <c r="BT111" s="539"/>
      <c r="BU111" s="539"/>
      <c r="BV111" s="539"/>
      <c r="BW111" s="540"/>
      <c r="BX111" s="540"/>
      <c r="BY111" s="540"/>
      <c r="BZ111" s="539"/>
      <c r="CA111" s="539"/>
      <c r="CB111" s="539"/>
      <c r="CC111" s="540"/>
      <c r="CD111" s="540"/>
      <c r="CE111" s="540"/>
      <c r="CF111" s="539"/>
      <c r="CG111" s="539"/>
      <c r="CH111" s="539"/>
      <c r="CI111" s="536"/>
      <c r="CJ111" s="536"/>
      <c r="CK111" s="536"/>
      <c r="CL111" s="536"/>
      <c r="CM111" s="536"/>
      <c r="CN111" s="536"/>
      <c r="CO111" s="536"/>
      <c r="CP111" s="536"/>
      <c r="CQ111" s="536"/>
      <c r="CR111" s="536"/>
      <c r="CS111" s="536"/>
      <c r="CT111" s="536"/>
      <c r="CU111" s="536"/>
      <c r="CV111" s="536"/>
      <c r="CW111" s="536"/>
      <c r="CX111" s="536"/>
      <c r="CY111" s="536"/>
      <c r="CZ111" s="536"/>
      <c r="DA111" s="536"/>
      <c r="DB111" s="536"/>
      <c r="DC111" s="536"/>
      <c r="DD111" s="536"/>
      <c r="DE111" s="536"/>
      <c r="DF111" s="536"/>
      <c r="DG111" s="536"/>
      <c r="DH111" s="536"/>
      <c r="DI111" s="536"/>
      <c r="DJ111" s="536"/>
    </row>
    <row r="112" spans="1:114" s="541" customFormat="1">
      <c r="A112" s="527"/>
      <c r="B112" s="527" t="s">
        <v>654</v>
      </c>
      <c r="I112" s="542"/>
      <c r="J112" s="542"/>
      <c r="K112" s="542"/>
      <c r="L112" s="542"/>
      <c r="M112" s="542"/>
      <c r="N112" s="542"/>
      <c r="O112" s="543"/>
      <c r="P112" s="543"/>
      <c r="Q112" s="543"/>
      <c r="R112" s="544"/>
      <c r="S112" s="544"/>
      <c r="T112" s="544"/>
      <c r="U112" s="545"/>
      <c r="V112" s="545"/>
      <c r="W112" s="545"/>
      <c r="X112" s="546"/>
      <c r="Y112" s="546"/>
      <c r="Z112" s="546"/>
      <c r="AA112" s="535"/>
      <c r="AB112" s="535"/>
      <c r="AC112" s="537"/>
      <c r="AD112" s="537"/>
      <c r="AE112" s="537"/>
      <c r="AF112" s="537"/>
      <c r="AG112" s="546"/>
      <c r="AH112" s="546"/>
      <c r="AI112" s="546"/>
      <c r="AJ112" s="546"/>
      <c r="AK112" s="546"/>
      <c r="AL112" s="546"/>
      <c r="AM112" s="546"/>
      <c r="AN112" s="546"/>
      <c r="AO112" s="546"/>
      <c r="AP112" s="546"/>
      <c r="AQ112" s="546"/>
      <c r="AR112" s="546"/>
      <c r="AS112" s="538">
        <v>-1630110</v>
      </c>
      <c r="AT112" s="545"/>
      <c r="AU112" s="545"/>
      <c r="AV112" s="545"/>
      <c r="AW112" s="545"/>
      <c r="AX112" s="545"/>
      <c r="AY112" s="545"/>
      <c r="AZ112" s="545"/>
      <c r="BA112" s="545"/>
      <c r="BB112" s="545"/>
      <c r="BC112" s="545"/>
      <c r="BD112" s="545"/>
      <c r="BE112" s="545"/>
      <c r="BF112" s="545"/>
      <c r="BG112" s="545"/>
      <c r="BH112" s="545"/>
      <c r="BI112" s="545"/>
      <c r="BJ112" s="545"/>
      <c r="BK112" s="545"/>
      <c r="BL112" s="537"/>
      <c r="BM112" s="537"/>
      <c r="BN112" s="537"/>
      <c r="BO112" s="537"/>
      <c r="BP112" s="537"/>
      <c r="BQ112" s="537"/>
      <c r="BR112" s="547"/>
      <c r="BS112" s="547"/>
      <c r="BT112" s="547"/>
      <c r="BU112" s="547"/>
      <c r="BV112" s="547"/>
      <c r="BW112" s="548"/>
      <c r="BX112" s="548"/>
      <c r="BY112" s="548"/>
      <c r="BZ112" s="547"/>
      <c r="CA112" s="547"/>
      <c r="CB112" s="547"/>
      <c r="CC112" s="548"/>
      <c r="CD112" s="548"/>
      <c r="CE112" s="548"/>
      <c r="CF112" s="547"/>
      <c r="CG112" s="547"/>
      <c r="CH112" s="547"/>
      <c r="CI112" s="537"/>
      <c r="CJ112" s="537"/>
      <c r="CK112" s="537"/>
      <c r="CL112" s="537"/>
      <c r="CM112" s="537"/>
      <c r="CN112" s="537"/>
      <c r="CO112" s="537"/>
      <c r="CP112" s="537"/>
      <c r="CQ112" s="537"/>
      <c r="CR112" s="537"/>
      <c r="CS112" s="537"/>
      <c r="CT112" s="537"/>
      <c r="CU112" s="537"/>
      <c r="CV112" s="537"/>
      <c r="CW112" s="537"/>
      <c r="CX112" s="537"/>
      <c r="CY112" s="537"/>
      <c r="CZ112" s="537"/>
      <c r="DA112" s="537"/>
      <c r="DB112" s="537"/>
      <c r="DC112" s="537"/>
      <c r="DD112" s="537"/>
      <c r="DE112" s="537"/>
      <c r="DF112" s="537"/>
      <c r="DG112" s="537"/>
      <c r="DH112" s="537"/>
      <c r="DI112" s="537"/>
      <c r="DJ112" s="537"/>
    </row>
    <row r="113" spans="18:114">
      <c r="R113" s="493"/>
      <c r="S113" s="554"/>
      <c r="T113" s="555"/>
      <c r="U113" s="480"/>
      <c r="V113" s="473"/>
      <c r="W113" s="474"/>
      <c r="X113" s="556"/>
      <c r="Y113" s="557"/>
      <c r="Z113" s="557"/>
      <c r="AA113" s="558"/>
      <c r="AB113" s="346"/>
      <c r="AC113" s="477"/>
      <c r="AD113" s="475"/>
      <c r="AE113" s="476"/>
      <c r="AF113" s="477"/>
      <c r="AG113" s="559"/>
      <c r="AH113" s="560"/>
      <c r="AI113" s="474"/>
      <c r="AJ113" s="479"/>
      <c r="AK113" s="473"/>
      <c r="AL113" s="474"/>
      <c r="AM113" s="559"/>
      <c r="AN113" s="560"/>
      <c r="AO113" s="474"/>
      <c r="AP113" s="479"/>
      <c r="AQ113" s="473"/>
      <c r="AR113" s="474"/>
      <c r="AS113" s="480"/>
      <c r="AT113" s="474"/>
      <c r="AU113" s="474"/>
      <c r="AV113" s="474"/>
      <c r="AW113" s="474"/>
      <c r="AX113" s="481"/>
      <c r="AY113" s="480"/>
      <c r="AZ113" s="481"/>
      <c r="BA113" s="481"/>
      <c r="BB113" s="481"/>
      <c r="BC113" s="481"/>
      <c r="BD113" s="481"/>
      <c r="BE113" s="481"/>
      <c r="BF113" s="481"/>
      <c r="BG113" s="482"/>
      <c r="BH113" s="482"/>
      <c r="BI113" s="481"/>
      <c r="BJ113" s="481"/>
      <c r="BK113" s="481"/>
      <c r="BL113" s="243"/>
      <c r="BM113" s="243"/>
      <c r="BN113" s="243"/>
      <c r="BO113" s="483"/>
      <c r="BP113" s="243"/>
      <c r="BQ113" s="243"/>
      <c r="BR113" s="484"/>
      <c r="BS113" s="484"/>
      <c r="BT113" s="485"/>
      <c r="BU113" s="484"/>
      <c r="BV113" s="486"/>
      <c r="BW113" s="487"/>
      <c r="BX113" s="487"/>
      <c r="BY113" s="487"/>
      <c r="BZ113" s="484"/>
      <c r="CA113" s="485"/>
      <c r="CB113" s="485"/>
      <c r="CC113" s="487"/>
      <c r="CD113" s="487"/>
      <c r="CE113" s="487"/>
      <c r="CF113" s="484"/>
      <c r="CG113" s="485"/>
      <c r="CH113" s="485"/>
      <c r="CI113" s="467"/>
      <c r="CJ113" s="243"/>
      <c r="CK113" s="243"/>
      <c r="CL113" s="243"/>
      <c r="CM113" s="466"/>
      <c r="CN113" s="466"/>
      <c r="CO113" s="467"/>
      <c r="CP113" s="243"/>
      <c r="CQ113" s="243"/>
      <c r="CR113" s="243"/>
      <c r="CS113" s="243"/>
      <c r="CT113" s="466"/>
      <c r="CU113" s="466"/>
      <c r="CV113" s="243"/>
      <c r="CW113" s="243"/>
      <c r="CX113" s="243"/>
      <c r="CY113" s="243"/>
      <c r="CZ113" s="466"/>
      <c r="DA113" s="466"/>
      <c r="DB113" s="243"/>
      <c r="DC113" s="243"/>
      <c r="DD113" s="243"/>
      <c r="DE113" s="243"/>
      <c r="DF113" s="466"/>
      <c r="DG113" s="466"/>
      <c r="DH113" s="468"/>
      <c r="DI113" s="468"/>
      <c r="DJ113" s="468"/>
    </row>
    <row r="114" spans="18:114">
      <c r="R114" s="493"/>
      <c r="S114" s="554"/>
      <c r="T114" s="555"/>
      <c r="U114" s="480"/>
      <c r="V114" s="473"/>
      <c r="W114" s="474"/>
      <c r="X114" s="556"/>
      <c r="Y114" s="557"/>
      <c r="Z114" s="557"/>
      <c r="AA114" s="346"/>
      <c r="AB114" s="346"/>
      <c r="AC114" s="477"/>
      <c r="AD114" s="561"/>
      <c r="AE114" s="476"/>
      <c r="AF114" s="477"/>
      <c r="AG114" s="559"/>
      <c r="AH114" s="560"/>
      <c r="AI114" s="474"/>
      <c r="AJ114" s="479"/>
      <c r="AK114" s="473"/>
      <c r="AL114" s="474"/>
      <c r="AM114" s="559"/>
      <c r="AN114" s="560"/>
      <c r="AO114" s="474"/>
      <c r="AP114" s="479"/>
      <c r="AQ114" s="473"/>
      <c r="AR114" s="474"/>
      <c r="AS114" s="480"/>
      <c r="AT114" s="474"/>
      <c r="AU114" s="474"/>
      <c r="AV114" s="474"/>
      <c r="AW114" s="474"/>
      <c r="AX114" s="481"/>
      <c r="AY114" s="480"/>
      <c r="AZ114" s="481"/>
    </row>
    <row r="115" spans="18:114">
      <c r="R115" s="493"/>
      <c r="S115" s="554"/>
      <c r="T115" s="555"/>
      <c r="U115" s="480"/>
      <c r="V115" s="473"/>
      <c r="W115" s="474"/>
      <c r="X115" s="556"/>
      <c r="Y115" s="557"/>
      <c r="Z115" s="557"/>
      <c r="AA115" s="346"/>
      <c r="AB115" s="346"/>
      <c r="AC115" s="477"/>
      <c r="AD115" s="475"/>
      <c r="AE115" s="476"/>
      <c r="AF115" s="477"/>
      <c r="AG115" s="559"/>
      <c r="AH115" s="560"/>
      <c r="AI115" s="474"/>
      <c r="AJ115" s="479"/>
      <c r="AK115" s="473"/>
      <c r="AL115" s="474"/>
      <c r="AM115" s="559"/>
      <c r="AN115" s="560"/>
      <c r="AO115" s="474"/>
      <c r="AP115" s="479"/>
      <c r="AQ115" s="473"/>
      <c r="AR115" s="474"/>
      <c r="AS115" s="480"/>
      <c r="AT115" s="474"/>
      <c r="AU115" s="474"/>
      <c r="AV115" s="474"/>
      <c r="AW115" s="474"/>
      <c r="AX115" s="481"/>
      <c r="AY115" s="480"/>
      <c r="AZ115" s="481"/>
    </row>
    <row r="116" spans="18:114">
      <c r="R116" s="493"/>
      <c r="S116" s="554"/>
      <c r="T116" s="555"/>
      <c r="U116" s="480"/>
      <c r="V116" s="473"/>
      <c r="W116" s="474"/>
      <c r="X116" s="556"/>
      <c r="Y116" s="560"/>
      <c r="Z116" s="563"/>
      <c r="AA116" s="346"/>
      <c r="AB116" s="346"/>
      <c r="AC116" s="477"/>
      <c r="AD116" s="475"/>
      <c r="AE116" s="476"/>
      <c r="AF116" s="477"/>
      <c r="AG116" s="478"/>
      <c r="AH116" s="473"/>
      <c r="AI116" s="474"/>
      <c r="AJ116" s="479"/>
      <c r="AK116" s="473"/>
      <c r="AL116" s="474"/>
      <c r="AM116" s="478"/>
      <c r="AN116" s="473"/>
      <c r="AO116" s="474"/>
      <c r="AP116" s="479"/>
      <c r="AQ116" s="473"/>
      <c r="AR116" s="474"/>
      <c r="AS116" s="480"/>
      <c r="AT116" s="474"/>
      <c r="AU116" s="474"/>
      <c r="AV116" s="474"/>
      <c r="AW116" s="474"/>
      <c r="AX116" s="481"/>
      <c r="AY116" s="480"/>
      <c r="AZ116" s="481"/>
    </row>
    <row r="117" spans="18:114">
      <c r="R117" s="243"/>
      <c r="S117" s="554"/>
      <c r="T117" s="555"/>
      <c r="U117" s="480"/>
      <c r="V117" s="473"/>
      <c r="W117" s="474"/>
      <c r="X117" s="481"/>
      <c r="Y117" s="560"/>
      <c r="Z117" s="563"/>
      <c r="AA117" s="346"/>
      <c r="AB117" s="346"/>
      <c r="AC117" s="477"/>
      <c r="AD117" s="475"/>
      <c r="AE117" s="476"/>
      <c r="AF117" s="477"/>
      <c r="AG117" s="478"/>
      <c r="AH117" s="473"/>
      <c r="AI117" s="474"/>
      <c r="AJ117" s="479"/>
      <c r="AK117" s="473"/>
      <c r="AL117" s="474"/>
      <c r="AM117" s="478"/>
      <c r="AN117" s="473"/>
      <c r="AO117" s="474"/>
      <c r="AP117" s="479"/>
      <c r="AQ117" s="473"/>
      <c r="AR117" s="474"/>
      <c r="AS117" s="480"/>
      <c r="AT117" s="474"/>
      <c r="AU117" s="474"/>
      <c r="AV117" s="474"/>
      <c r="AW117" s="474"/>
      <c r="AX117" s="481"/>
      <c r="AY117" s="480"/>
      <c r="AZ117" s="481"/>
    </row>
    <row r="118" spans="18:114">
      <c r="R118" s="243"/>
      <c r="S118" s="476"/>
      <c r="T118" s="477"/>
      <c r="U118" s="480"/>
      <c r="V118" s="473"/>
      <c r="W118" s="474"/>
      <c r="X118" s="481"/>
      <c r="Y118" s="473"/>
      <c r="Z118" s="474"/>
      <c r="AA118" s="346"/>
      <c r="AB118" s="346"/>
      <c r="AC118" s="477"/>
      <c r="AD118" s="475"/>
      <c r="AE118" s="476"/>
      <c r="AF118" s="477"/>
      <c r="AG118" s="478"/>
      <c r="AH118" s="473"/>
      <c r="AI118" s="474"/>
      <c r="AJ118" s="479"/>
      <c r="AK118" s="473"/>
      <c r="AL118" s="474"/>
      <c r="AM118" s="478"/>
      <c r="AN118" s="473"/>
      <c r="AO118" s="474"/>
      <c r="AP118" s="479"/>
      <c r="AQ118" s="473"/>
      <c r="AR118" s="474"/>
      <c r="AS118" s="480"/>
      <c r="AT118" s="474"/>
      <c r="AU118" s="474"/>
      <c r="AV118" s="474"/>
      <c r="AW118" s="474"/>
      <c r="AX118" s="481"/>
      <c r="AY118" s="480"/>
      <c r="AZ118" s="481"/>
    </row>
    <row r="119" spans="18:114">
      <c r="R119" s="243"/>
      <c r="S119" s="476"/>
      <c r="T119" s="477"/>
      <c r="U119" s="480"/>
      <c r="V119" s="473"/>
      <c r="W119" s="474"/>
      <c r="X119" s="481"/>
      <c r="Y119" s="473"/>
      <c r="Z119" s="474"/>
      <c r="AA119" s="475"/>
      <c r="AB119" s="476"/>
      <c r="AC119" s="477"/>
      <c r="AD119" s="475"/>
      <c r="AE119" s="476"/>
      <c r="AF119" s="477"/>
      <c r="AG119" s="478"/>
      <c r="AH119" s="473"/>
      <c r="AI119" s="474"/>
      <c r="AJ119" s="479"/>
      <c r="AK119" s="473"/>
      <c r="AL119" s="474"/>
      <c r="AM119" s="478"/>
      <c r="AN119" s="473"/>
      <c r="AO119" s="474"/>
      <c r="AP119" s="479"/>
      <c r="AQ119" s="473"/>
      <c r="AR119" s="474"/>
      <c r="AS119" s="480"/>
      <c r="AT119" s="474"/>
      <c r="AU119" s="474"/>
      <c r="AV119" s="474"/>
      <c r="AW119" s="474"/>
      <c r="AX119" s="481"/>
      <c r="AY119" s="480"/>
      <c r="AZ119" s="481"/>
    </row>
    <row r="120" spans="18:114">
      <c r="R120" s="243"/>
      <c r="S120" s="476"/>
      <c r="T120" s="477"/>
      <c r="U120" s="480"/>
      <c r="V120" s="473"/>
      <c r="W120" s="474"/>
      <c r="X120" s="481"/>
      <c r="Y120" s="473"/>
      <c r="Z120" s="474"/>
      <c r="AA120" s="475"/>
      <c r="AB120" s="476"/>
      <c r="AC120" s="477"/>
      <c r="AD120" s="475"/>
      <c r="AE120" s="476"/>
      <c r="AF120" s="477"/>
      <c r="AG120" s="478"/>
      <c r="AH120" s="473"/>
      <c r="AI120" s="474"/>
      <c r="AJ120" s="479"/>
      <c r="AK120" s="473"/>
      <c r="AL120" s="474"/>
      <c r="AM120" s="478"/>
      <c r="AN120" s="473"/>
      <c r="AO120" s="474"/>
      <c r="AP120" s="479"/>
      <c r="AQ120" s="473"/>
      <c r="AR120" s="474"/>
      <c r="AS120" s="480"/>
      <c r="AT120" s="474"/>
      <c r="AU120" s="474"/>
      <c r="AV120" s="474"/>
      <c r="AW120" s="474"/>
      <c r="AX120" s="481"/>
      <c r="AY120" s="480"/>
      <c r="AZ120" s="481"/>
    </row>
    <row r="125" spans="18:114">
      <c r="R125" s="243"/>
      <c r="S125" s="476"/>
      <c r="T125" s="477"/>
      <c r="U125" s="480"/>
      <c r="V125" s="473"/>
      <c r="W125" s="474"/>
      <c r="X125" s="481"/>
      <c r="Y125" s="473"/>
      <c r="Z125" s="474"/>
      <c r="AA125" s="475"/>
      <c r="AB125" s="476"/>
      <c r="AC125" s="477"/>
      <c r="AD125" s="475"/>
      <c r="AE125" s="476"/>
      <c r="AF125" s="477"/>
      <c r="AG125" s="478"/>
      <c r="AH125" s="473"/>
      <c r="AI125" s="474"/>
      <c r="AJ125" s="479"/>
      <c r="AK125" s="473"/>
      <c r="AL125" s="474"/>
      <c r="AM125" s="478"/>
      <c r="AN125" s="473"/>
      <c r="AO125" s="474"/>
      <c r="AP125" s="479"/>
      <c r="AQ125" s="473"/>
      <c r="AR125" s="474"/>
      <c r="AS125" s="480"/>
      <c r="AT125" s="474"/>
      <c r="AU125" s="474"/>
      <c r="AV125" s="474"/>
      <c r="AW125" s="474"/>
      <c r="AX125" s="481"/>
      <c r="AY125" s="480"/>
      <c r="AZ125" s="556">
        <v>82500000.075758934</v>
      </c>
    </row>
  </sheetData>
  <mergeCells count="122">
    <mergeCell ref="DN2:DN3"/>
    <mergeCell ref="DO2:DO3"/>
    <mergeCell ref="DR2:DR3"/>
    <mergeCell ref="DS2:DS3"/>
    <mergeCell ref="DT2:DT3"/>
    <mergeCell ref="DL2:DL3"/>
    <mergeCell ref="DM2:DM3"/>
    <mergeCell ref="FM2:FM3"/>
    <mergeCell ref="A1:BB1"/>
    <mergeCell ref="DU2:DU3"/>
    <mergeCell ref="DY2:DY3"/>
    <mergeCell ref="DZ2:DZ3"/>
    <mergeCell ref="EE2:EE3"/>
    <mergeCell ref="CJ2:CJ3"/>
    <mergeCell ref="EF2:EF3"/>
    <mergeCell ref="EK2:EK3"/>
    <mergeCell ref="DD2:DD3"/>
    <mergeCell ref="BP1:BQ1"/>
    <mergeCell ref="BX1:BY1"/>
    <mergeCell ref="CD1:CE1"/>
    <mergeCell ref="CJ1:CK1"/>
    <mergeCell ref="CP1:CQ1"/>
    <mergeCell ref="BY2:BY3"/>
    <mergeCell ref="CR2:CR3"/>
    <mergeCell ref="CX2:CX3"/>
    <mergeCell ref="CD2:CD3"/>
    <mergeCell ref="CI2:CI3"/>
    <mergeCell ref="CW1:CX1"/>
    <mergeCell ref="BS2:BS3"/>
    <mergeCell ref="BT2:BT3"/>
    <mergeCell ref="BQ2:BQ3"/>
    <mergeCell ref="BR2:BR3"/>
    <mergeCell ref="DG2:DG3"/>
    <mergeCell ref="DH2:DH3"/>
    <mergeCell ref="DI2:DI3"/>
    <mergeCell ref="CU2:CU3"/>
    <mergeCell ref="CV2:CV3"/>
    <mergeCell ref="CW2:CW3"/>
    <mergeCell ref="DA2:DA3"/>
    <mergeCell ref="DI1:DJ1"/>
    <mergeCell ref="CE2:CE3"/>
    <mergeCell ref="CF2:CF3"/>
    <mergeCell ref="CQ2:CQ3"/>
    <mergeCell ref="DC1:DD1"/>
    <mergeCell ref="DB2:DB3"/>
    <mergeCell ref="DC2:DC3"/>
    <mergeCell ref="BW2:BW3"/>
    <mergeCell ref="BX2:BX3"/>
    <mergeCell ref="CC2:CC3"/>
    <mergeCell ref="CO2:CO3"/>
    <mergeCell ref="CP2:CP3"/>
    <mergeCell ref="AT2:AT3"/>
    <mergeCell ref="BE2:BE3"/>
    <mergeCell ref="BF2:BF3"/>
    <mergeCell ref="BK2:BK3"/>
    <mergeCell ref="BL2:BL3"/>
    <mergeCell ref="BZ2:BZ3"/>
    <mergeCell ref="CK2:CK3"/>
    <mergeCell ref="CL2:CL3"/>
    <mergeCell ref="AU2:AU3"/>
    <mergeCell ref="AV2:AV3"/>
    <mergeCell ref="BA2:BA3"/>
    <mergeCell ref="BB2:BB3"/>
    <mergeCell ref="AY2:AY3"/>
    <mergeCell ref="BG2:BG3"/>
    <mergeCell ref="BH2:BH3"/>
    <mergeCell ref="BM2:BM3"/>
    <mergeCell ref="BN2:BN3"/>
    <mergeCell ref="AN2:AN3"/>
    <mergeCell ref="AG2:AG3"/>
    <mergeCell ref="AH2:AH3"/>
    <mergeCell ref="AI2:AI3"/>
    <mergeCell ref="AZ2:AZ3"/>
    <mergeCell ref="AS2:AS3"/>
    <mergeCell ref="O2:O3"/>
    <mergeCell ref="P2:P3"/>
    <mergeCell ref="Q2:Q3"/>
    <mergeCell ref="AO2:AO3"/>
    <mergeCell ref="X2:X3"/>
    <mergeCell ref="AA2:AA3"/>
    <mergeCell ref="AB2:AB3"/>
    <mergeCell ref="AC2:AC3"/>
    <mergeCell ref="R2:R3"/>
    <mergeCell ref="AJ2:AJ3"/>
    <mergeCell ref="AM2:AM3"/>
    <mergeCell ref="AP2:AP3"/>
    <mergeCell ref="B2:C2"/>
    <mergeCell ref="E2:E3"/>
    <mergeCell ref="I2:I3"/>
    <mergeCell ref="J2:J3"/>
    <mergeCell ref="K2:K3"/>
    <mergeCell ref="D2:D3"/>
    <mergeCell ref="B3:C3"/>
    <mergeCell ref="F2:F3"/>
    <mergeCell ref="AD2:AD3"/>
    <mergeCell ref="V2:V3"/>
    <mergeCell ref="W2:W3"/>
    <mergeCell ref="U2:U3"/>
    <mergeCell ref="L2:L3"/>
    <mergeCell ref="ER2:ER3"/>
    <mergeCell ref="ES2:ES3"/>
    <mergeCell ref="EV2:EV3"/>
    <mergeCell ref="EW2:EW3"/>
    <mergeCell ref="EP2:EP3"/>
    <mergeCell ref="EQ2:EQ3"/>
    <mergeCell ref="DX2:DX3"/>
    <mergeCell ref="EA2:EA3"/>
    <mergeCell ref="ED2:ED3"/>
    <mergeCell ref="EG2:EG3"/>
    <mergeCell ref="EJ2:EJ3"/>
    <mergeCell ref="EM2:EM3"/>
    <mergeCell ref="EL2:EL3"/>
    <mergeCell ref="FB2:FB3"/>
    <mergeCell ref="FE2:FE3"/>
    <mergeCell ref="FP2:FP3"/>
    <mergeCell ref="FN2:FN3"/>
    <mergeCell ref="FO2:FO3"/>
    <mergeCell ref="EX2:EX3"/>
    <mergeCell ref="EY2:EY3"/>
    <mergeCell ref="FC2:FC3"/>
    <mergeCell ref="FD2:FD3"/>
    <mergeCell ref="FJ2:FJ3"/>
  </mergeCells>
  <phoneticPr fontId="31" type="noConversion"/>
  <printOptions horizontalCentered="1"/>
  <pageMargins left="0" right="0" top="0" bottom="0" header="0.15748031496062992" footer="0.23622047244094491"/>
  <pageSetup paperSize="9" scale="50" orientation="landscape" r:id="rId1"/>
  <headerFooter alignWithMargins="0">
    <oddFooter>Page &amp;P</oddFooter>
  </headerFooter>
  <rowBreaks count="1" manualBreakCount="1">
    <brk id="58" max="53" man="1"/>
  </rowBreaks>
  <colBreaks count="2" manualBreakCount="2">
    <brk id="57" max="91" man="1"/>
    <brk id="60" max="9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FF00"/>
  </sheetPr>
  <dimension ref="A1:AA74"/>
  <sheetViews>
    <sheetView view="pageBreakPreview" zoomScaleNormal="100" workbookViewId="0">
      <selection activeCell="B5" sqref="B5"/>
    </sheetView>
  </sheetViews>
  <sheetFormatPr defaultRowHeight="12.75"/>
  <cols>
    <col min="1" max="1" width="3.28515625" style="608" customWidth="1"/>
    <col min="2" max="2" width="40.140625" style="608" customWidth="1"/>
    <col min="3" max="3" width="8.7109375" style="608" customWidth="1"/>
    <col min="4" max="4" width="12" style="608" customWidth="1"/>
    <col min="5" max="5" width="9" style="608" hidden="1" customWidth="1"/>
    <col min="6" max="6" width="9.85546875" style="608" customWidth="1"/>
    <col min="7" max="7" width="10.28515625" style="608" customWidth="1"/>
    <col min="8" max="8" width="10.85546875" style="607" customWidth="1"/>
    <col min="9" max="9" width="9.42578125" style="610" hidden="1" customWidth="1"/>
    <col min="10" max="16" width="0" style="607" hidden="1" customWidth="1"/>
    <col min="17" max="17" width="9.140625" style="607"/>
    <col min="18" max="16384" width="9.140625" style="608"/>
  </cols>
  <sheetData>
    <row r="1" spans="1:27" ht="15.75" customHeight="1">
      <c r="A1" s="705" t="s">
        <v>669</v>
      </c>
      <c r="B1" s="705"/>
      <c r="C1" s="705"/>
      <c r="D1" s="705"/>
      <c r="E1" s="705"/>
      <c r="F1" s="705"/>
      <c r="G1" s="705"/>
      <c r="H1" s="705"/>
      <c r="I1" s="606"/>
      <c r="R1" s="607"/>
      <c r="S1" s="607"/>
    </row>
    <row r="2" spans="1:27" hidden="1">
      <c r="A2" s="704"/>
      <c r="B2" s="704"/>
      <c r="C2" s="704"/>
      <c r="D2" s="704"/>
      <c r="E2" s="704"/>
      <c r="F2" s="704"/>
      <c r="G2" s="704"/>
      <c r="H2" s="609"/>
      <c r="I2" s="606"/>
      <c r="R2" s="607"/>
      <c r="S2" s="607"/>
    </row>
    <row r="3" spans="1:27" hidden="1"/>
    <row r="4" spans="1:27">
      <c r="G4" s="611"/>
      <c r="H4" s="611" t="s">
        <v>462</v>
      </c>
    </row>
    <row r="5" spans="1:27" ht="60">
      <c r="A5" s="612" t="s">
        <v>345</v>
      </c>
      <c r="B5" s="612" t="s">
        <v>346</v>
      </c>
      <c r="C5" s="653" t="s">
        <v>347</v>
      </c>
      <c r="D5" s="654" t="s">
        <v>670</v>
      </c>
      <c r="E5" s="654" t="s">
        <v>458</v>
      </c>
      <c r="F5" s="654" t="s">
        <v>671</v>
      </c>
      <c r="G5" s="654" t="s">
        <v>459</v>
      </c>
      <c r="H5" s="655" t="s">
        <v>463</v>
      </c>
      <c r="L5" s="654" t="s">
        <v>670</v>
      </c>
      <c r="M5" s="654" t="s">
        <v>458</v>
      </c>
      <c r="N5" s="654" t="s">
        <v>671</v>
      </c>
      <c r="O5" s="654" t="s">
        <v>459</v>
      </c>
      <c r="P5" s="655" t="s">
        <v>463</v>
      </c>
    </row>
    <row r="6" spans="1:27">
      <c r="A6" s="613">
        <v>1</v>
      </c>
      <c r="B6" s="613">
        <f t="shared" ref="B6:H6" si="0">A6+1</f>
        <v>2</v>
      </c>
      <c r="C6" s="613">
        <f t="shared" si="0"/>
        <v>3</v>
      </c>
      <c r="D6" s="613">
        <f t="shared" si="0"/>
        <v>4</v>
      </c>
      <c r="E6" s="613">
        <f t="shared" si="0"/>
        <v>5</v>
      </c>
      <c r="F6" s="613">
        <v>5</v>
      </c>
      <c r="G6" s="613">
        <f t="shared" si="0"/>
        <v>6</v>
      </c>
      <c r="H6" s="613">
        <f t="shared" si="0"/>
        <v>7</v>
      </c>
    </row>
    <row r="7" spans="1:27" s="617" customFormat="1">
      <c r="A7" s="614"/>
      <c r="B7" s="614" t="s">
        <v>11</v>
      </c>
      <c r="C7" s="614"/>
      <c r="D7" s="151">
        <f>D8+D15+D32</f>
        <v>2638130</v>
      </c>
      <c r="E7" s="151">
        <f>E8+E15+E32</f>
        <v>1332515</v>
      </c>
      <c r="F7" s="151">
        <f>F8+F15+F32</f>
        <v>2323788</v>
      </c>
      <c r="G7" s="152">
        <f t="shared" ref="G7:G14" si="1">D7-F7</f>
        <v>314342</v>
      </c>
      <c r="H7" s="615">
        <f>F7/D7</f>
        <v>0.88084666032379</v>
      </c>
      <c r="I7" s="652">
        <f>F7-Т1!F50</f>
        <v>0</v>
      </c>
      <c r="J7" s="652"/>
      <c r="K7" s="656">
        <f>H7-Т1!H50</f>
        <v>0</v>
      </c>
      <c r="L7" s="729">
        <f>D7-'[28]Капиталови разходи Т1'!D7</f>
        <v>0</v>
      </c>
      <c r="M7" s="729">
        <f>E7-'[28]Капиталови разходи Т1'!E7</f>
        <v>0</v>
      </c>
      <c r="N7" s="729">
        <f>F7-'[28]Капиталови разходи Т1'!F7</f>
        <v>0</v>
      </c>
      <c r="O7" s="729">
        <f>G7-'[28]Капиталови разходи Т1'!G7</f>
        <v>0</v>
      </c>
      <c r="P7" s="729">
        <f>H7-'[28]Капиталови разходи Т1'!H7</f>
        <v>0</v>
      </c>
      <c r="Q7" s="607"/>
      <c r="R7" s="616"/>
      <c r="S7" s="616"/>
      <c r="T7" s="616"/>
      <c r="U7" s="616"/>
      <c r="V7" s="616"/>
      <c r="W7" s="616"/>
      <c r="X7" s="616"/>
      <c r="Y7" s="616"/>
      <c r="Z7" s="616"/>
      <c r="AA7" s="616"/>
    </row>
    <row r="8" spans="1:27" s="621" customFormat="1" ht="14.25" customHeight="1">
      <c r="A8" s="618" t="s">
        <v>348</v>
      </c>
      <c r="B8" s="619" t="s">
        <v>349</v>
      </c>
      <c r="C8" s="618"/>
      <c r="D8" s="153">
        <f>SUM(D9:D14)</f>
        <v>201600</v>
      </c>
      <c r="E8" s="153">
        <f>SUM(E9:E12)</f>
        <v>34204</v>
      </c>
      <c r="F8" s="153">
        <f>SUM(F9:F14)</f>
        <v>199617</v>
      </c>
      <c r="G8" s="648">
        <f t="shared" si="1"/>
        <v>1983</v>
      </c>
      <c r="H8" s="620">
        <f t="shared" ref="H8:H36" si="2">F8/D8</f>
        <v>0.99016369047619046</v>
      </c>
      <c r="I8" s="652">
        <f>F8-Т1!F51</f>
        <v>0</v>
      </c>
      <c r="J8" s="607"/>
      <c r="K8" s="656">
        <f>H8-Т1!H51</f>
        <v>0</v>
      </c>
      <c r="L8" s="729">
        <f>D8-'[28]Капиталови разходи Т1'!D8</f>
        <v>0</v>
      </c>
      <c r="M8" s="729">
        <f>E8-'[28]Капиталови разходи Т1'!E8</f>
        <v>0</v>
      </c>
      <c r="N8" s="729">
        <f>F8-'[28]Капиталови разходи Т1'!F8</f>
        <v>0</v>
      </c>
      <c r="O8" s="729">
        <f>G8-'[28]Капиталови разходи Т1'!G8</f>
        <v>0</v>
      </c>
      <c r="P8" s="729">
        <f>H8-'[28]Капиталови разходи Т1'!H8</f>
        <v>0</v>
      </c>
      <c r="Q8" s="607"/>
      <c r="R8" s="616"/>
      <c r="S8" s="616"/>
      <c r="T8" s="616"/>
      <c r="U8" s="616"/>
      <c r="V8" s="616"/>
      <c r="W8" s="616"/>
      <c r="X8" s="616"/>
      <c r="Y8" s="616"/>
      <c r="Z8" s="616"/>
      <c r="AA8" s="616"/>
    </row>
    <row r="9" spans="1:27" s="628" customFormat="1">
      <c r="A9" s="638">
        <v>1</v>
      </c>
      <c r="B9" s="623" t="s">
        <v>460</v>
      </c>
      <c r="C9" s="622" t="s">
        <v>672</v>
      </c>
      <c r="D9" s="154">
        <v>18000</v>
      </c>
      <c r="E9" s="154">
        <v>0</v>
      </c>
      <c r="F9" s="154">
        <v>17679</v>
      </c>
      <c r="G9" s="155">
        <f t="shared" si="1"/>
        <v>321</v>
      </c>
      <c r="H9" s="625">
        <f t="shared" si="2"/>
        <v>0.98216666666666663</v>
      </c>
      <c r="I9" s="652"/>
      <c r="J9" s="626"/>
      <c r="K9" s="626"/>
      <c r="L9" s="729">
        <f>D9-'[28]Капиталови разходи Т1'!D9</f>
        <v>0</v>
      </c>
      <c r="M9" s="729">
        <f>E9-'[28]Капиталови разходи Т1'!E9</f>
        <v>0</v>
      </c>
      <c r="N9" s="729">
        <f>F9-'[28]Капиталови разходи Т1'!F9</f>
        <v>0</v>
      </c>
      <c r="O9" s="729">
        <f>G9-'[28]Капиталови разходи Т1'!G9</f>
        <v>0</v>
      </c>
      <c r="P9" s="729">
        <f>H9-'[28]Капиталови разходи Т1'!H9</f>
        <v>0</v>
      </c>
      <c r="Q9" s="626"/>
      <c r="R9" s="627"/>
      <c r="S9" s="627"/>
      <c r="T9" s="627"/>
      <c r="U9" s="627"/>
      <c r="V9" s="627"/>
      <c r="W9" s="627"/>
      <c r="X9" s="627"/>
      <c r="Y9" s="627"/>
      <c r="Z9" s="627"/>
      <c r="AA9" s="627"/>
    </row>
    <row r="10" spans="1:27" s="628" customFormat="1" ht="25.5">
      <c r="A10" s="638">
        <v>2</v>
      </c>
      <c r="B10" s="629" t="s">
        <v>673</v>
      </c>
      <c r="C10" s="622" t="s">
        <v>672</v>
      </c>
      <c r="D10" s="154">
        <v>14000</v>
      </c>
      <c r="E10" s="154">
        <v>0</v>
      </c>
      <c r="F10" s="154">
        <v>13365</v>
      </c>
      <c r="G10" s="155">
        <f t="shared" si="1"/>
        <v>635</v>
      </c>
      <c r="H10" s="625">
        <f t="shared" si="2"/>
        <v>0.95464285714285713</v>
      </c>
      <c r="I10" s="652"/>
      <c r="J10" s="626"/>
      <c r="K10" s="626"/>
      <c r="L10" s="729">
        <f>D10-'[28]Капиталови разходи Т1'!D10</f>
        <v>0</v>
      </c>
      <c r="M10" s="729">
        <f>E10-'[28]Капиталови разходи Т1'!E10</f>
        <v>0</v>
      </c>
      <c r="N10" s="729">
        <f>F10-'[28]Капиталови разходи Т1'!F10</f>
        <v>0</v>
      </c>
      <c r="O10" s="729">
        <f>G10-'[28]Капиталови разходи Т1'!G10</f>
        <v>0</v>
      </c>
      <c r="P10" s="729">
        <f>H10-'[28]Капиталови разходи Т1'!H10</f>
        <v>0</v>
      </c>
      <c r="Q10" s="626"/>
      <c r="R10" s="627"/>
      <c r="S10" s="627"/>
      <c r="T10" s="627"/>
      <c r="U10" s="627"/>
      <c r="V10" s="627"/>
      <c r="W10" s="627"/>
      <c r="X10" s="627"/>
      <c r="Y10" s="627"/>
      <c r="Z10" s="627"/>
      <c r="AA10" s="627"/>
    </row>
    <row r="11" spans="1:27" s="628" customFormat="1">
      <c r="A11" s="638">
        <v>3</v>
      </c>
      <c r="B11" s="623" t="s">
        <v>674</v>
      </c>
      <c r="C11" s="622" t="s">
        <v>672</v>
      </c>
      <c r="D11" s="154">
        <v>4000</v>
      </c>
      <c r="E11" s="154">
        <v>24704</v>
      </c>
      <c r="F11" s="154">
        <v>3459</v>
      </c>
      <c r="G11" s="155">
        <f t="shared" si="1"/>
        <v>541</v>
      </c>
      <c r="H11" s="625">
        <f t="shared" si="2"/>
        <v>0.86475000000000002</v>
      </c>
      <c r="I11" s="652"/>
      <c r="J11" s="626"/>
      <c r="K11" s="626"/>
      <c r="L11" s="729">
        <f>D11-'[28]Капиталови разходи Т1'!D11</f>
        <v>0</v>
      </c>
      <c r="M11" s="729">
        <f>E11-'[28]Капиталови разходи Т1'!E11</f>
        <v>0</v>
      </c>
      <c r="N11" s="729">
        <f>F11-'[28]Капиталови разходи Т1'!F11</f>
        <v>0</v>
      </c>
      <c r="O11" s="729">
        <f>G11-'[28]Капиталови разходи Т1'!G11</f>
        <v>0</v>
      </c>
      <c r="P11" s="729">
        <f>H11-'[28]Капиталови разходи Т1'!H11</f>
        <v>0</v>
      </c>
      <c r="Q11" s="626"/>
      <c r="R11" s="627"/>
      <c r="S11" s="627"/>
      <c r="T11" s="627"/>
      <c r="U11" s="627"/>
      <c r="V11" s="627"/>
      <c r="W11" s="627"/>
      <c r="X11" s="627"/>
      <c r="Y11" s="627"/>
      <c r="Z11" s="627"/>
      <c r="AA11" s="627"/>
    </row>
    <row r="12" spans="1:27" s="628" customFormat="1" ht="25.5">
      <c r="A12" s="638" t="s">
        <v>140</v>
      </c>
      <c r="B12" s="629" t="s">
        <v>675</v>
      </c>
      <c r="C12" s="622" t="s">
        <v>672</v>
      </c>
      <c r="D12" s="154">
        <v>1600</v>
      </c>
      <c r="E12" s="154">
        <v>9500</v>
      </c>
      <c r="F12" s="154">
        <v>1596</v>
      </c>
      <c r="G12" s="155">
        <f t="shared" si="1"/>
        <v>4</v>
      </c>
      <c r="H12" s="625">
        <f t="shared" si="2"/>
        <v>0.99750000000000005</v>
      </c>
      <c r="I12" s="652"/>
      <c r="J12" s="626"/>
      <c r="K12" s="626"/>
      <c r="L12" s="729">
        <f>D12-'[28]Капиталови разходи Т1'!D12</f>
        <v>0</v>
      </c>
      <c r="M12" s="729">
        <f>E12-'[28]Капиталови разходи Т1'!E12</f>
        <v>0</v>
      </c>
      <c r="N12" s="729">
        <f>F12-'[28]Капиталови разходи Т1'!F12</f>
        <v>0</v>
      </c>
      <c r="O12" s="729">
        <f>G12-'[28]Капиталови разходи Т1'!G12</f>
        <v>0</v>
      </c>
      <c r="P12" s="729">
        <f>H12-'[28]Капиталови разходи Т1'!H12</f>
        <v>0</v>
      </c>
      <c r="Q12" s="626"/>
      <c r="R12" s="627"/>
      <c r="S12" s="627"/>
      <c r="T12" s="627"/>
      <c r="U12" s="627"/>
      <c r="V12" s="627"/>
      <c r="W12" s="627"/>
      <c r="X12" s="627"/>
      <c r="Y12" s="627"/>
      <c r="Z12" s="627"/>
      <c r="AA12" s="627"/>
    </row>
    <row r="13" spans="1:27" s="628" customFormat="1">
      <c r="A13" s="638" t="s">
        <v>605</v>
      </c>
      <c r="B13" s="629" t="s">
        <v>676</v>
      </c>
      <c r="C13" s="622" t="s">
        <v>672</v>
      </c>
      <c r="D13" s="154">
        <v>38000</v>
      </c>
      <c r="E13" s="154"/>
      <c r="F13" s="154">
        <v>37876</v>
      </c>
      <c r="G13" s="155">
        <f t="shared" si="1"/>
        <v>124</v>
      </c>
      <c r="H13" s="625">
        <f t="shared" si="2"/>
        <v>0.99673684210526314</v>
      </c>
      <c r="I13" s="652"/>
      <c r="J13" s="626"/>
      <c r="K13" s="626"/>
      <c r="L13" s="729">
        <f>D13-'[28]Капиталови разходи Т1'!D13</f>
        <v>0</v>
      </c>
      <c r="M13" s="729">
        <f>E13-'[28]Капиталови разходи Т1'!E13</f>
        <v>0</v>
      </c>
      <c r="N13" s="729">
        <f>F13-'[28]Капиталови разходи Т1'!F13</f>
        <v>0</v>
      </c>
      <c r="O13" s="729">
        <f>G13-'[28]Капиталови разходи Т1'!G13</f>
        <v>0</v>
      </c>
      <c r="P13" s="729">
        <f>H13-'[28]Капиталови разходи Т1'!H13</f>
        <v>0</v>
      </c>
      <c r="Q13" s="626"/>
      <c r="R13" s="627"/>
      <c r="S13" s="627"/>
      <c r="T13" s="627"/>
      <c r="U13" s="627"/>
      <c r="V13" s="627"/>
      <c r="W13" s="627"/>
      <c r="X13" s="627"/>
      <c r="Y13" s="627"/>
      <c r="Z13" s="627"/>
      <c r="AA13" s="627"/>
    </row>
    <row r="14" spans="1:27" s="628" customFormat="1">
      <c r="A14" s="638" t="s">
        <v>677</v>
      </c>
      <c r="B14" s="629" t="s">
        <v>678</v>
      </c>
      <c r="C14" s="622" t="s">
        <v>672</v>
      </c>
      <c r="D14" s="154">
        <v>126000</v>
      </c>
      <c r="E14" s="154"/>
      <c r="F14" s="154">
        <v>125642</v>
      </c>
      <c r="G14" s="155">
        <f t="shared" si="1"/>
        <v>358</v>
      </c>
      <c r="H14" s="625">
        <f t="shared" si="2"/>
        <v>0.99715873015873013</v>
      </c>
      <c r="I14" s="652"/>
      <c r="J14" s="626"/>
      <c r="K14" s="626"/>
      <c r="L14" s="729">
        <f>D14-'[28]Капиталови разходи Т1'!D14</f>
        <v>0</v>
      </c>
      <c r="M14" s="729">
        <f>E14-'[28]Капиталови разходи Т1'!E14</f>
        <v>0</v>
      </c>
      <c r="N14" s="729">
        <f>F14-'[28]Капиталови разходи Т1'!F14</f>
        <v>0</v>
      </c>
      <c r="O14" s="729">
        <f>G14-'[28]Капиталови разходи Т1'!G14</f>
        <v>0</v>
      </c>
      <c r="P14" s="729">
        <f>H14-'[28]Капиталови разходи Т1'!H14</f>
        <v>0</v>
      </c>
      <c r="Q14" s="626"/>
      <c r="R14" s="627"/>
      <c r="S14" s="627"/>
      <c r="T14" s="627"/>
      <c r="U14" s="627"/>
      <c r="V14" s="627"/>
      <c r="W14" s="627"/>
      <c r="X14" s="627"/>
      <c r="Y14" s="627"/>
      <c r="Z14" s="627"/>
      <c r="AA14" s="627"/>
    </row>
    <row r="15" spans="1:27" s="621" customFormat="1" ht="15" customHeight="1">
      <c r="A15" s="618" t="s">
        <v>350</v>
      </c>
      <c r="B15" s="619" t="s">
        <v>351</v>
      </c>
      <c r="C15" s="618"/>
      <c r="D15" s="153">
        <f>D16+D20+D29</f>
        <v>1038850</v>
      </c>
      <c r="E15" s="153">
        <f>E16+E20</f>
        <v>4632</v>
      </c>
      <c r="F15" s="153">
        <f>F16+F20+F29</f>
        <v>826666</v>
      </c>
      <c r="G15" s="153">
        <f>G16+G20+G29</f>
        <v>212184</v>
      </c>
      <c r="H15" s="620">
        <f t="shared" si="2"/>
        <v>0.79575107089570196</v>
      </c>
      <c r="I15" s="652">
        <f>F15-Т1!F52</f>
        <v>0</v>
      </c>
      <c r="J15" s="652"/>
      <c r="K15" s="656">
        <f>H15-Т1!H52</f>
        <v>0</v>
      </c>
      <c r="L15" s="729">
        <f>D15-'[28]Капиталови разходи Т1'!D15</f>
        <v>0</v>
      </c>
      <c r="M15" s="729">
        <f>E15-'[28]Капиталови разходи Т1'!E15</f>
        <v>0</v>
      </c>
      <c r="N15" s="729">
        <f>F15-'[28]Капиталови разходи Т1'!F15</f>
        <v>0</v>
      </c>
      <c r="O15" s="729">
        <f>G15-'[28]Капиталови разходи Т1'!G15</f>
        <v>0</v>
      </c>
      <c r="P15" s="729">
        <f>H15-'[28]Капиталови разходи Т1'!H15</f>
        <v>0</v>
      </c>
      <c r="Q15" s="607"/>
      <c r="R15" s="616"/>
      <c r="S15" s="616"/>
      <c r="T15" s="616"/>
      <c r="U15" s="616"/>
      <c r="V15" s="616"/>
      <c r="W15" s="616"/>
      <c r="X15" s="616"/>
      <c r="Y15" s="616"/>
      <c r="Z15" s="616"/>
      <c r="AA15" s="616"/>
    </row>
    <row r="16" spans="1:27" s="632" customFormat="1" ht="25.5">
      <c r="A16" s="630"/>
      <c r="B16" s="631" t="s">
        <v>352</v>
      </c>
      <c r="C16" s="630"/>
      <c r="D16" s="649">
        <f>SUM(D17:D19)</f>
        <v>889500</v>
      </c>
      <c r="E16" s="649">
        <f>SUM(E17:E19)</f>
        <v>2646</v>
      </c>
      <c r="F16" s="649">
        <f>SUM(F17:F19)</f>
        <v>789152</v>
      </c>
      <c r="G16" s="649">
        <f>SUM(G17:G19)</f>
        <v>100348</v>
      </c>
      <c r="H16" s="625">
        <f t="shared" si="2"/>
        <v>0.88718605958403596</v>
      </c>
      <c r="I16" s="652">
        <f>F16-Т1!F53</f>
        <v>0</v>
      </c>
      <c r="J16" s="652"/>
      <c r="K16" s="656">
        <f>H16-Т1!H53</f>
        <v>0</v>
      </c>
      <c r="L16" s="729">
        <f>D16-'[28]Капиталови разходи Т1'!D16</f>
        <v>0</v>
      </c>
      <c r="M16" s="729">
        <f>E16-'[28]Капиталови разходи Т1'!E16</f>
        <v>0</v>
      </c>
      <c r="N16" s="729">
        <f>F16-'[28]Капиталови разходи Т1'!F16</f>
        <v>0</v>
      </c>
      <c r="O16" s="729">
        <f>G16-'[28]Капиталови разходи Т1'!G16</f>
        <v>0</v>
      </c>
      <c r="P16" s="729">
        <f>H16-'[28]Капиталови разходи Т1'!H16</f>
        <v>0</v>
      </c>
      <c r="Q16" s="607"/>
      <c r="R16" s="616"/>
      <c r="S16" s="616"/>
      <c r="T16" s="616"/>
      <c r="U16" s="616"/>
      <c r="V16" s="616"/>
      <c r="W16" s="616"/>
      <c r="X16" s="616"/>
      <c r="Y16" s="616"/>
      <c r="Z16" s="616"/>
      <c r="AA16" s="616"/>
    </row>
    <row r="17" spans="1:27">
      <c r="A17" s="633" t="s">
        <v>328</v>
      </c>
      <c r="B17" s="634" t="s">
        <v>461</v>
      </c>
      <c r="C17" s="622" t="s">
        <v>672</v>
      </c>
      <c r="D17" s="156">
        <v>39500</v>
      </c>
      <c r="E17" s="156">
        <v>0</v>
      </c>
      <c r="F17" s="156">
        <v>39347</v>
      </c>
      <c r="G17" s="157">
        <f>D17-F17</f>
        <v>153</v>
      </c>
      <c r="H17" s="625">
        <f t="shared" si="2"/>
        <v>0.99612658227848105</v>
      </c>
      <c r="J17" s="610"/>
      <c r="K17" s="656"/>
      <c r="L17" s="729">
        <f>D17-'[28]Капиталови разходи Т1'!D17</f>
        <v>0</v>
      </c>
      <c r="M17" s="729">
        <f>E17-'[28]Капиталови разходи Т1'!E17</f>
        <v>0</v>
      </c>
      <c r="N17" s="729">
        <f>F17-'[28]Капиталови разходи Т1'!F17</f>
        <v>0</v>
      </c>
      <c r="O17" s="729">
        <f>G17-'[28]Капиталови разходи Т1'!G17</f>
        <v>0</v>
      </c>
      <c r="P17" s="729">
        <f>H17-'[28]Капиталови разходи Т1'!H17</f>
        <v>0</v>
      </c>
      <c r="R17" s="616"/>
      <c r="S17" s="616"/>
      <c r="T17" s="616"/>
      <c r="U17" s="616"/>
      <c r="V17" s="616"/>
      <c r="W17" s="616"/>
      <c r="X17" s="616"/>
      <c r="Y17" s="616"/>
      <c r="Z17" s="616"/>
      <c r="AA17" s="616"/>
    </row>
    <row r="18" spans="1:27" s="637" customFormat="1">
      <c r="A18" s="622" t="s">
        <v>95</v>
      </c>
      <c r="B18" s="624" t="s">
        <v>679</v>
      </c>
      <c r="C18" s="622" t="s">
        <v>672</v>
      </c>
      <c r="D18" s="154">
        <v>750000</v>
      </c>
      <c r="E18" s="154">
        <v>0</v>
      </c>
      <c r="F18" s="154">
        <v>749805</v>
      </c>
      <c r="G18" s="155">
        <f>D18-F18</f>
        <v>195</v>
      </c>
      <c r="H18" s="625">
        <f t="shared" si="2"/>
        <v>0.99973999999999996</v>
      </c>
      <c r="I18" s="610"/>
      <c r="J18" s="610"/>
      <c r="K18" s="656"/>
      <c r="L18" s="729">
        <f>D18-'[28]Капиталови разходи Т1'!D18</f>
        <v>0</v>
      </c>
      <c r="M18" s="729">
        <f>E18-'[28]Капиталови разходи Т1'!E18</f>
        <v>0</v>
      </c>
      <c r="N18" s="729">
        <f>F18-'[28]Капиталови разходи Т1'!F18</f>
        <v>0</v>
      </c>
      <c r="O18" s="729">
        <f>G18-'[28]Капиталови разходи Т1'!G18</f>
        <v>0</v>
      </c>
      <c r="P18" s="729">
        <f>H18-'[28]Капиталови разходи Т1'!H18</f>
        <v>0</v>
      </c>
      <c r="Q18" s="635"/>
      <c r="R18" s="636"/>
      <c r="S18" s="636"/>
      <c r="T18" s="636"/>
      <c r="U18" s="636"/>
      <c r="V18" s="636"/>
      <c r="W18" s="636"/>
      <c r="X18" s="636"/>
      <c r="Y18" s="636"/>
      <c r="Z18" s="636"/>
      <c r="AA18" s="636"/>
    </row>
    <row r="19" spans="1:27" s="637" customFormat="1">
      <c r="A19" s="623" t="s">
        <v>122</v>
      </c>
      <c r="B19" s="629" t="s">
        <v>680</v>
      </c>
      <c r="C19" s="622" t="s">
        <v>672</v>
      </c>
      <c r="D19" s="154">
        <v>100000</v>
      </c>
      <c r="E19" s="154">
        <v>2646</v>
      </c>
      <c r="F19" s="154">
        <v>0</v>
      </c>
      <c r="G19" s="155">
        <f>D19-F19</f>
        <v>100000</v>
      </c>
      <c r="H19" s="625">
        <f t="shared" si="2"/>
        <v>0</v>
      </c>
      <c r="I19" s="610"/>
      <c r="J19" s="610"/>
      <c r="K19" s="656"/>
      <c r="L19" s="729">
        <f>D19-'[28]Капиталови разходи Т1'!D19</f>
        <v>0</v>
      </c>
      <c r="M19" s="729">
        <f>E19-'[28]Капиталови разходи Т1'!E19</f>
        <v>0</v>
      </c>
      <c r="N19" s="729">
        <f>F19-'[28]Капиталови разходи Т1'!F19</f>
        <v>0</v>
      </c>
      <c r="O19" s="729">
        <f>G19-'[28]Капиталови разходи Т1'!G19</f>
        <v>0</v>
      </c>
      <c r="P19" s="729">
        <f>H19-'[28]Капиталови разходи Т1'!H19</f>
        <v>0</v>
      </c>
      <c r="Q19" s="635"/>
      <c r="R19" s="636"/>
      <c r="S19" s="636"/>
      <c r="T19" s="636"/>
      <c r="U19" s="636"/>
      <c r="V19" s="636"/>
      <c r="W19" s="636"/>
      <c r="X19" s="636"/>
      <c r="Y19" s="636"/>
      <c r="Z19" s="636"/>
      <c r="AA19" s="636"/>
    </row>
    <row r="20" spans="1:27" ht="25.5">
      <c r="A20" s="630"/>
      <c r="B20" s="631" t="s">
        <v>353</v>
      </c>
      <c r="C20" s="630"/>
      <c r="D20" s="649">
        <f>SUM(D21:D28)</f>
        <v>142950</v>
      </c>
      <c r="E20" s="649">
        <f>SUM(E21:E28)</f>
        <v>1986</v>
      </c>
      <c r="F20" s="649">
        <f>SUM(F21:F28)</f>
        <v>32166</v>
      </c>
      <c r="G20" s="649">
        <f>SUM(G21:G28)</f>
        <v>110784</v>
      </c>
      <c r="H20" s="625">
        <f t="shared" si="2"/>
        <v>0.22501573976915004</v>
      </c>
      <c r="I20" s="652">
        <f>F20-Т1!F55</f>
        <v>0</v>
      </c>
      <c r="J20" s="652"/>
      <c r="K20" s="656">
        <f>H20-Т1!H55</f>
        <v>0</v>
      </c>
      <c r="L20" s="729">
        <f>D20-'[28]Капиталови разходи Т1'!D20</f>
        <v>0</v>
      </c>
      <c r="M20" s="729">
        <f>E20-'[28]Капиталови разходи Т1'!E20</f>
        <v>0</v>
      </c>
      <c r="N20" s="729">
        <f>F20-'[28]Капиталови разходи Т1'!F20</f>
        <v>0</v>
      </c>
      <c r="O20" s="729">
        <f>G20-'[28]Капиталови разходи Т1'!G20</f>
        <v>0</v>
      </c>
      <c r="P20" s="729">
        <f>H20-'[28]Капиталови разходи Т1'!H20</f>
        <v>0</v>
      </c>
      <c r="R20" s="616"/>
      <c r="S20" s="616"/>
      <c r="T20" s="616"/>
      <c r="U20" s="616"/>
      <c r="V20" s="616"/>
      <c r="W20" s="616"/>
      <c r="X20" s="616"/>
      <c r="Y20" s="616"/>
      <c r="Z20" s="616"/>
      <c r="AA20" s="616"/>
    </row>
    <row r="21" spans="1:27" s="637" customFormat="1" ht="25.5">
      <c r="A21" s="638">
        <v>1</v>
      </c>
      <c r="B21" s="624" t="s">
        <v>681</v>
      </c>
      <c r="C21" s="622" t="s">
        <v>672</v>
      </c>
      <c r="D21" s="155">
        <v>10000</v>
      </c>
      <c r="E21" s="154">
        <v>1986</v>
      </c>
      <c r="F21" s="154">
        <v>9998</v>
      </c>
      <c r="G21" s="650">
        <f>D21-F21</f>
        <v>2</v>
      </c>
      <c r="H21" s="625">
        <f t="shared" si="2"/>
        <v>0.99980000000000002</v>
      </c>
      <c r="I21" s="610"/>
      <c r="J21" s="635"/>
      <c r="K21" s="635"/>
      <c r="L21" s="729">
        <f>D21-'[28]Капиталови разходи Т1'!D21</f>
        <v>0</v>
      </c>
      <c r="M21" s="729">
        <f>E21-'[28]Капиталови разходи Т1'!E21</f>
        <v>0</v>
      </c>
      <c r="N21" s="729">
        <f>F21-'[28]Капиталови разходи Т1'!F21</f>
        <v>0</v>
      </c>
      <c r="O21" s="729">
        <f>G21-'[28]Капиталови разходи Т1'!G21</f>
        <v>0</v>
      </c>
      <c r="P21" s="729">
        <f>H21-'[28]Капиталови разходи Т1'!H21</f>
        <v>0</v>
      </c>
      <c r="Q21" s="635"/>
      <c r="R21" s="636"/>
      <c r="S21" s="636"/>
      <c r="T21" s="636"/>
      <c r="U21" s="636"/>
      <c r="V21" s="636"/>
      <c r="W21" s="636"/>
      <c r="X21" s="636"/>
      <c r="Y21" s="636"/>
      <c r="Z21" s="636"/>
      <c r="AA21" s="636"/>
    </row>
    <row r="22" spans="1:27" s="637" customFormat="1" ht="25.5">
      <c r="A22" s="622" t="s">
        <v>95</v>
      </c>
      <c r="B22" s="624" t="s">
        <v>682</v>
      </c>
      <c r="C22" s="622" t="s">
        <v>672</v>
      </c>
      <c r="D22" s="155">
        <v>50000</v>
      </c>
      <c r="E22" s="154"/>
      <c r="F22" s="154">
        <v>0</v>
      </c>
      <c r="G22" s="650">
        <f t="shared" ref="G22:G28" si="3">D22-F22</f>
        <v>50000</v>
      </c>
      <c r="H22" s="625">
        <f t="shared" si="2"/>
        <v>0</v>
      </c>
      <c r="I22" s="610"/>
      <c r="J22" s="635"/>
      <c r="K22" s="635"/>
      <c r="L22" s="729">
        <f>D22-'[28]Капиталови разходи Т1'!D22</f>
        <v>0</v>
      </c>
      <c r="M22" s="729">
        <f>E22-'[28]Капиталови разходи Т1'!E22</f>
        <v>0</v>
      </c>
      <c r="N22" s="729">
        <f>F22-'[28]Капиталови разходи Т1'!F22</f>
        <v>0</v>
      </c>
      <c r="O22" s="729">
        <f>G22-'[28]Капиталови разходи Т1'!G22</f>
        <v>0</v>
      </c>
      <c r="P22" s="729">
        <f>H22-'[28]Капиталови разходи Т1'!H22</f>
        <v>0</v>
      </c>
      <c r="Q22" s="635"/>
      <c r="R22" s="636"/>
      <c r="S22" s="636"/>
      <c r="T22" s="636"/>
      <c r="U22" s="636"/>
      <c r="V22" s="636"/>
      <c r="W22" s="636"/>
      <c r="X22" s="636"/>
      <c r="Y22" s="636"/>
      <c r="Z22" s="636"/>
      <c r="AA22" s="636"/>
    </row>
    <row r="23" spans="1:27" s="637" customFormat="1" ht="16.5" customHeight="1">
      <c r="A23" s="622" t="s">
        <v>122</v>
      </c>
      <c r="B23" s="624" t="s">
        <v>683</v>
      </c>
      <c r="C23" s="622" t="s">
        <v>672</v>
      </c>
      <c r="D23" s="155">
        <v>12000</v>
      </c>
      <c r="E23" s="154"/>
      <c r="F23" s="154">
        <v>0</v>
      </c>
      <c r="G23" s="650">
        <f t="shared" si="3"/>
        <v>12000</v>
      </c>
      <c r="H23" s="625">
        <f t="shared" si="2"/>
        <v>0</v>
      </c>
      <c r="I23" s="610"/>
      <c r="J23" s="635"/>
      <c r="K23" s="635"/>
      <c r="L23" s="729">
        <f>D23-'[28]Капиталови разходи Т1'!D23</f>
        <v>0</v>
      </c>
      <c r="M23" s="729">
        <f>E23-'[28]Капиталови разходи Т1'!E23</f>
        <v>0</v>
      </c>
      <c r="N23" s="729">
        <f>F23-'[28]Капиталови разходи Т1'!F23</f>
        <v>0</v>
      </c>
      <c r="O23" s="729">
        <f>G23-'[28]Капиталови разходи Т1'!G23</f>
        <v>0</v>
      </c>
      <c r="P23" s="729">
        <f>H23-'[28]Капиталови разходи Т1'!H23</f>
        <v>0</v>
      </c>
      <c r="Q23" s="635"/>
      <c r="R23" s="636"/>
      <c r="S23" s="636"/>
      <c r="T23" s="636"/>
      <c r="U23" s="636"/>
      <c r="V23" s="636"/>
      <c r="W23" s="636"/>
      <c r="X23" s="636"/>
      <c r="Y23" s="636"/>
      <c r="Z23" s="636"/>
      <c r="AA23" s="636"/>
    </row>
    <row r="24" spans="1:27" s="637" customFormat="1">
      <c r="A24" s="622" t="s">
        <v>140</v>
      </c>
      <c r="B24" s="624" t="s">
        <v>684</v>
      </c>
      <c r="C24" s="622" t="s">
        <v>672</v>
      </c>
      <c r="D24" s="155">
        <v>50000</v>
      </c>
      <c r="E24" s="154"/>
      <c r="F24" s="154">
        <v>1390</v>
      </c>
      <c r="G24" s="650">
        <f t="shared" si="3"/>
        <v>48610</v>
      </c>
      <c r="H24" s="625">
        <f t="shared" si="2"/>
        <v>2.7799999999999998E-2</v>
      </c>
      <c r="I24" s="610"/>
      <c r="J24" s="635"/>
      <c r="K24" s="635"/>
      <c r="L24" s="729">
        <f>D24-'[28]Капиталови разходи Т1'!D24</f>
        <v>0</v>
      </c>
      <c r="M24" s="729">
        <f>E24-'[28]Капиталови разходи Т1'!E24</f>
        <v>0</v>
      </c>
      <c r="N24" s="729">
        <f>F24-'[28]Капиталови разходи Т1'!F24</f>
        <v>0</v>
      </c>
      <c r="O24" s="729">
        <f>G24-'[28]Капиталови разходи Т1'!G24</f>
        <v>0</v>
      </c>
      <c r="P24" s="729">
        <f>H24-'[28]Капиталови разходи Т1'!H24</f>
        <v>0</v>
      </c>
      <c r="Q24" s="635"/>
      <c r="R24" s="636"/>
      <c r="S24" s="636"/>
      <c r="T24" s="636"/>
      <c r="U24" s="636"/>
      <c r="V24" s="636"/>
      <c r="W24" s="636"/>
      <c r="X24" s="636"/>
      <c r="Y24" s="636"/>
      <c r="Z24" s="636"/>
      <c r="AA24" s="636"/>
    </row>
    <row r="25" spans="1:27" s="637" customFormat="1" ht="25.5">
      <c r="A25" s="622" t="s">
        <v>605</v>
      </c>
      <c r="B25" s="624" t="s">
        <v>685</v>
      </c>
      <c r="C25" s="622" t="s">
        <v>672</v>
      </c>
      <c r="D25" s="155">
        <v>5200</v>
      </c>
      <c r="E25" s="154"/>
      <c r="F25" s="154">
        <v>5140</v>
      </c>
      <c r="G25" s="650">
        <f t="shared" si="3"/>
        <v>60</v>
      </c>
      <c r="H25" s="625">
        <f t="shared" si="2"/>
        <v>0.9884615384615385</v>
      </c>
      <c r="I25" s="610"/>
      <c r="J25" s="635"/>
      <c r="K25" s="635"/>
      <c r="L25" s="729">
        <f>D25-'[28]Капиталови разходи Т1'!D25</f>
        <v>0</v>
      </c>
      <c r="M25" s="729">
        <f>E25-'[28]Капиталови разходи Т1'!E25</f>
        <v>0</v>
      </c>
      <c r="N25" s="729">
        <f>F25-'[28]Капиталови разходи Т1'!F25</f>
        <v>0</v>
      </c>
      <c r="O25" s="729">
        <f>G25-'[28]Капиталови разходи Т1'!G25</f>
        <v>0</v>
      </c>
      <c r="P25" s="729">
        <f>H25-'[28]Капиталови разходи Т1'!H25</f>
        <v>0</v>
      </c>
      <c r="Q25" s="635"/>
      <c r="R25" s="636"/>
      <c r="S25" s="636"/>
      <c r="T25" s="636"/>
      <c r="U25" s="636"/>
      <c r="V25" s="636"/>
      <c r="W25" s="636"/>
      <c r="X25" s="636"/>
      <c r="Y25" s="636"/>
      <c r="Z25" s="636"/>
      <c r="AA25" s="636"/>
    </row>
    <row r="26" spans="1:27" s="637" customFormat="1" ht="25.5">
      <c r="A26" s="622" t="s">
        <v>677</v>
      </c>
      <c r="B26" s="624" t="s">
        <v>686</v>
      </c>
      <c r="C26" s="622" t="s">
        <v>672</v>
      </c>
      <c r="D26" s="155">
        <v>5000</v>
      </c>
      <c r="E26" s="154"/>
      <c r="F26" s="154">
        <v>4980</v>
      </c>
      <c r="G26" s="650">
        <f t="shared" si="3"/>
        <v>20</v>
      </c>
      <c r="H26" s="625">
        <f t="shared" si="2"/>
        <v>0.996</v>
      </c>
      <c r="I26" s="610"/>
      <c r="J26" s="635"/>
      <c r="K26" s="635"/>
      <c r="L26" s="729">
        <f>D26-'[28]Капиталови разходи Т1'!D26</f>
        <v>0</v>
      </c>
      <c r="M26" s="729">
        <f>E26-'[28]Капиталови разходи Т1'!E26</f>
        <v>0</v>
      </c>
      <c r="N26" s="729">
        <f>F26-'[28]Капиталови разходи Т1'!F26</f>
        <v>0</v>
      </c>
      <c r="O26" s="729">
        <f>G26-'[28]Капиталови разходи Т1'!G26</f>
        <v>0</v>
      </c>
      <c r="P26" s="729">
        <f>H26-'[28]Капиталови разходи Т1'!H26</f>
        <v>0</v>
      </c>
      <c r="Q26" s="635"/>
      <c r="R26" s="636"/>
      <c r="S26" s="636"/>
      <c r="T26" s="636"/>
      <c r="U26" s="636"/>
      <c r="V26" s="636"/>
      <c r="W26" s="636"/>
      <c r="X26" s="636"/>
      <c r="Y26" s="636"/>
      <c r="Z26" s="636"/>
      <c r="AA26" s="636"/>
    </row>
    <row r="27" spans="1:27" s="637" customFormat="1" ht="25.5">
      <c r="A27" s="622" t="s">
        <v>687</v>
      </c>
      <c r="B27" s="624" t="s">
        <v>688</v>
      </c>
      <c r="C27" s="622" t="s">
        <v>672</v>
      </c>
      <c r="D27" s="155">
        <v>8250</v>
      </c>
      <c r="E27" s="154"/>
      <c r="F27" s="154">
        <v>8198</v>
      </c>
      <c r="G27" s="650">
        <f t="shared" si="3"/>
        <v>52</v>
      </c>
      <c r="H27" s="625">
        <f t="shared" si="2"/>
        <v>0.99369696969696975</v>
      </c>
      <c r="I27" s="610"/>
      <c r="J27" s="635"/>
      <c r="K27" s="635"/>
      <c r="L27" s="729">
        <f>D27-'[28]Капиталови разходи Т1'!D27</f>
        <v>0</v>
      </c>
      <c r="M27" s="729">
        <f>E27-'[28]Капиталови разходи Т1'!E27</f>
        <v>0</v>
      </c>
      <c r="N27" s="729">
        <f>F27-'[28]Капиталови разходи Т1'!F27</f>
        <v>0</v>
      </c>
      <c r="O27" s="729">
        <f>G27-'[28]Капиталови разходи Т1'!G27</f>
        <v>0</v>
      </c>
      <c r="P27" s="729">
        <f>H27-'[28]Капиталови разходи Т1'!H27</f>
        <v>0</v>
      </c>
      <c r="Q27" s="635"/>
      <c r="R27" s="636"/>
      <c r="S27" s="636"/>
      <c r="T27" s="636"/>
      <c r="U27" s="636"/>
      <c r="V27" s="636"/>
      <c r="W27" s="636"/>
      <c r="X27" s="636"/>
      <c r="Y27" s="636"/>
      <c r="Z27" s="636"/>
      <c r="AA27" s="636"/>
    </row>
    <row r="28" spans="1:27" s="637" customFormat="1" ht="25.5">
      <c r="A28" s="622" t="s">
        <v>689</v>
      </c>
      <c r="B28" s="624" t="s">
        <v>690</v>
      </c>
      <c r="C28" s="622" t="s">
        <v>672</v>
      </c>
      <c r="D28" s="155">
        <v>2500</v>
      </c>
      <c r="E28" s="154"/>
      <c r="F28" s="154">
        <v>2460</v>
      </c>
      <c r="G28" s="650">
        <f t="shared" si="3"/>
        <v>40</v>
      </c>
      <c r="H28" s="625">
        <f t="shared" si="2"/>
        <v>0.98399999999999999</v>
      </c>
      <c r="I28" s="610"/>
      <c r="J28" s="635"/>
      <c r="K28" s="635"/>
      <c r="L28" s="729">
        <f>D28-'[28]Капиталови разходи Т1'!D28</f>
        <v>0</v>
      </c>
      <c r="M28" s="729">
        <f>E28-'[28]Капиталови разходи Т1'!E28</f>
        <v>0</v>
      </c>
      <c r="N28" s="729">
        <f>F28-'[28]Капиталови разходи Т1'!F28</f>
        <v>0</v>
      </c>
      <c r="O28" s="729">
        <f>G28-'[28]Капиталови разходи Т1'!G28</f>
        <v>0</v>
      </c>
      <c r="P28" s="729">
        <f>H28-'[28]Капиталови разходи Т1'!H28</f>
        <v>0</v>
      </c>
      <c r="Q28" s="635"/>
      <c r="R28" s="636"/>
      <c r="S28" s="636"/>
      <c r="T28" s="636"/>
      <c r="U28" s="636"/>
      <c r="V28" s="636"/>
      <c r="W28" s="636"/>
      <c r="X28" s="636"/>
      <c r="Y28" s="636"/>
      <c r="Z28" s="636"/>
      <c r="AA28" s="636"/>
    </row>
    <row r="29" spans="1:27" s="637" customFormat="1" ht="25.5">
      <c r="A29" s="639"/>
      <c r="B29" s="640" t="s">
        <v>691</v>
      </c>
      <c r="C29" s="639"/>
      <c r="D29" s="651">
        <f>D30+D31</f>
        <v>6400</v>
      </c>
      <c r="E29" s="651">
        <f>E30+E31</f>
        <v>0</v>
      </c>
      <c r="F29" s="651">
        <f>F30+F31</f>
        <v>5348</v>
      </c>
      <c r="G29" s="651">
        <f>SUM(G30:G31)</f>
        <v>1052</v>
      </c>
      <c r="H29" s="625">
        <f t="shared" si="2"/>
        <v>0.83562499999999995</v>
      </c>
      <c r="I29" s="652">
        <f>F29-Т1!F57</f>
        <v>0</v>
      </c>
      <c r="J29" s="652"/>
      <c r="K29" s="656">
        <f>H29-Т1!H57</f>
        <v>0</v>
      </c>
      <c r="L29" s="729">
        <f>D29-'[28]Капиталови разходи Т1'!D29</f>
        <v>0</v>
      </c>
      <c r="M29" s="729">
        <f>E29-'[28]Капиталови разходи Т1'!E29</f>
        <v>0</v>
      </c>
      <c r="N29" s="729">
        <f>F29-'[28]Капиталови разходи Т1'!F29</f>
        <v>0</v>
      </c>
      <c r="O29" s="729">
        <f>G29-'[28]Капиталови разходи Т1'!G29</f>
        <v>0</v>
      </c>
      <c r="P29" s="729">
        <f>H29-'[28]Капиталови разходи Т1'!H29</f>
        <v>0</v>
      </c>
      <c r="Q29" s="635"/>
      <c r="R29" s="636"/>
      <c r="S29" s="636"/>
      <c r="T29" s="636"/>
      <c r="U29" s="636"/>
      <c r="V29" s="636"/>
      <c r="W29" s="636"/>
      <c r="X29" s="636"/>
      <c r="Y29" s="636"/>
      <c r="Z29" s="636"/>
      <c r="AA29" s="636"/>
    </row>
    <row r="30" spans="1:27" s="637" customFormat="1">
      <c r="A30" s="622" t="s">
        <v>328</v>
      </c>
      <c r="B30" s="624" t="s">
        <v>692</v>
      </c>
      <c r="C30" s="622" t="s">
        <v>672</v>
      </c>
      <c r="D30" s="155">
        <v>5200</v>
      </c>
      <c r="E30" s="154"/>
      <c r="F30" s="154">
        <v>4224</v>
      </c>
      <c r="G30" s="649">
        <f>D30-F30</f>
        <v>976</v>
      </c>
      <c r="H30" s="625">
        <f t="shared" si="2"/>
        <v>0.81230769230769229</v>
      </c>
      <c r="I30" s="610"/>
      <c r="J30" s="610"/>
      <c r="K30" s="656"/>
      <c r="L30" s="729">
        <f>D30-'[28]Капиталови разходи Т1'!D30</f>
        <v>0</v>
      </c>
      <c r="M30" s="729">
        <f>E30-'[28]Капиталови разходи Т1'!E30</f>
        <v>0</v>
      </c>
      <c r="N30" s="729">
        <f>F30-'[28]Капиталови разходи Т1'!F30</f>
        <v>0</v>
      </c>
      <c r="O30" s="729">
        <f>G30-'[28]Капиталови разходи Т1'!G30</f>
        <v>0</v>
      </c>
      <c r="P30" s="729">
        <f>H30-'[28]Капиталови разходи Т1'!H30</f>
        <v>0</v>
      </c>
      <c r="Q30" s="635"/>
      <c r="R30" s="636"/>
      <c r="S30" s="636"/>
      <c r="T30" s="636"/>
      <c r="U30" s="636"/>
      <c r="V30" s="636"/>
      <c r="W30" s="636"/>
      <c r="X30" s="636"/>
      <c r="Y30" s="636"/>
      <c r="Z30" s="636"/>
      <c r="AA30" s="636"/>
    </row>
    <row r="31" spans="1:27" s="637" customFormat="1">
      <c r="A31" s="622" t="s">
        <v>95</v>
      </c>
      <c r="B31" s="624" t="s">
        <v>693</v>
      </c>
      <c r="C31" s="622" t="s">
        <v>672</v>
      </c>
      <c r="D31" s="155">
        <v>1200</v>
      </c>
      <c r="E31" s="154"/>
      <c r="F31" s="154">
        <v>1124</v>
      </c>
      <c r="G31" s="649">
        <f>D31-F31</f>
        <v>76</v>
      </c>
      <c r="H31" s="625">
        <f t="shared" si="2"/>
        <v>0.93666666666666665</v>
      </c>
      <c r="I31" s="610"/>
      <c r="J31" s="610"/>
      <c r="K31" s="656"/>
      <c r="L31" s="729">
        <f>D31-'[28]Капиталови разходи Т1'!D31</f>
        <v>0</v>
      </c>
      <c r="M31" s="729">
        <f>E31-'[28]Капиталови разходи Т1'!E31</f>
        <v>0</v>
      </c>
      <c r="N31" s="729">
        <f>F31-'[28]Капиталови разходи Т1'!F31</f>
        <v>0</v>
      </c>
      <c r="O31" s="729">
        <f>G31-'[28]Капиталови разходи Т1'!G31</f>
        <v>0</v>
      </c>
      <c r="P31" s="729">
        <f>H31-'[28]Капиталови разходи Т1'!H31</f>
        <v>0</v>
      </c>
      <c r="Q31" s="635"/>
      <c r="R31" s="636"/>
      <c r="S31" s="636"/>
      <c r="T31" s="636"/>
      <c r="U31" s="636"/>
      <c r="V31" s="636"/>
      <c r="W31" s="636"/>
      <c r="X31" s="636"/>
      <c r="Y31" s="636"/>
      <c r="Z31" s="636"/>
      <c r="AA31" s="636"/>
    </row>
    <row r="32" spans="1:27" ht="15.75" customHeight="1">
      <c r="A32" s="618" t="s">
        <v>354</v>
      </c>
      <c r="B32" s="619" t="s">
        <v>355</v>
      </c>
      <c r="C32" s="618"/>
      <c r="D32" s="153">
        <f>D33</f>
        <v>1397680</v>
      </c>
      <c r="E32" s="153">
        <f>E33</f>
        <v>1293679</v>
      </c>
      <c r="F32" s="153">
        <f>F33</f>
        <v>1297505</v>
      </c>
      <c r="G32" s="153">
        <f>G33</f>
        <v>100175</v>
      </c>
      <c r="H32" s="620">
        <f t="shared" si="2"/>
        <v>0.92832765726060329</v>
      </c>
      <c r="I32" s="652">
        <f>F32-Т1!F60</f>
        <v>0</v>
      </c>
      <c r="J32" s="652"/>
      <c r="K32" s="656">
        <f>H32-Т1!H60</f>
        <v>0</v>
      </c>
      <c r="L32" s="729">
        <f>D32-'[28]Капиталови разходи Т1'!D32</f>
        <v>0</v>
      </c>
      <c r="M32" s="729">
        <f>E32-'[28]Капиталови разходи Т1'!E32</f>
        <v>0</v>
      </c>
      <c r="N32" s="729">
        <f>F32-'[28]Капиталови разходи Т1'!F32</f>
        <v>0</v>
      </c>
      <c r="O32" s="729">
        <f>G32-'[28]Капиталови разходи Т1'!G32</f>
        <v>0</v>
      </c>
      <c r="P32" s="729">
        <f>H32-'[28]Капиталови разходи Т1'!H32</f>
        <v>0</v>
      </c>
      <c r="R32" s="616"/>
      <c r="S32" s="616"/>
      <c r="T32" s="616"/>
      <c r="U32" s="616"/>
      <c r="V32" s="616"/>
      <c r="W32" s="616"/>
      <c r="X32" s="616"/>
      <c r="Y32" s="616"/>
      <c r="Z32" s="616"/>
      <c r="AA32" s="616"/>
    </row>
    <row r="33" spans="1:27" s="643" customFormat="1" ht="13.5" customHeight="1">
      <c r="A33" s="630"/>
      <c r="B33" s="631" t="s">
        <v>356</v>
      </c>
      <c r="C33" s="630"/>
      <c r="D33" s="649">
        <f>SUM(D34:D36)</f>
        <v>1397680</v>
      </c>
      <c r="E33" s="649">
        <f>SUM(E34:E37)</f>
        <v>1293679</v>
      </c>
      <c r="F33" s="649">
        <f>SUM(F34:F37)</f>
        <v>1297505</v>
      </c>
      <c r="G33" s="649">
        <f>SUM(G34:G37)</f>
        <v>100175</v>
      </c>
      <c r="H33" s="625">
        <f t="shared" si="2"/>
        <v>0.92832765726060329</v>
      </c>
      <c r="I33" s="652">
        <f>F33-Т1!F61</f>
        <v>0</v>
      </c>
      <c r="J33" s="652"/>
      <c r="K33" s="656">
        <f>H33-Т1!H61</f>
        <v>0</v>
      </c>
      <c r="L33" s="729">
        <f>D33-'[28]Капиталови разходи Т1'!D33</f>
        <v>0</v>
      </c>
      <c r="M33" s="729">
        <f>E33-'[28]Капиталови разходи Т1'!E33</f>
        <v>0</v>
      </c>
      <c r="N33" s="729">
        <f>F33-'[28]Капиталови разходи Т1'!F33</f>
        <v>0</v>
      </c>
      <c r="O33" s="729">
        <f>G33-'[28]Капиталови разходи Т1'!G33</f>
        <v>0</v>
      </c>
      <c r="P33" s="729">
        <f>H33-'[28]Капиталови разходи Т1'!H33</f>
        <v>0</v>
      </c>
      <c r="Q33" s="641"/>
      <c r="R33" s="642"/>
      <c r="S33" s="642"/>
      <c r="T33" s="642"/>
      <c r="U33" s="642"/>
      <c r="V33" s="642"/>
      <c r="W33" s="642"/>
      <c r="X33" s="642"/>
      <c r="Y33" s="642"/>
      <c r="Z33" s="642"/>
      <c r="AA33" s="642"/>
    </row>
    <row r="34" spans="1:27" s="637" customFormat="1" ht="17.25" customHeight="1">
      <c r="A34" s="624" t="s">
        <v>328</v>
      </c>
      <c r="B34" s="629" t="s">
        <v>694</v>
      </c>
      <c r="C34" s="622" t="s">
        <v>672</v>
      </c>
      <c r="D34" s="155">
        <v>100000</v>
      </c>
      <c r="E34" s="155">
        <v>0</v>
      </c>
      <c r="F34" s="155">
        <v>0</v>
      </c>
      <c r="G34" s="155">
        <f>D34-F34</f>
        <v>100000</v>
      </c>
      <c r="H34" s="625">
        <f t="shared" si="2"/>
        <v>0</v>
      </c>
      <c r="I34" s="610"/>
      <c r="J34" s="635"/>
      <c r="K34" s="635"/>
      <c r="L34" s="729">
        <f>D34-'[28]Капиталови разходи Т1'!D34</f>
        <v>0</v>
      </c>
      <c r="M34" s="729">
        <f>E34-'[28]Капиталови разходи Т1'!E34</f>
        <v>0</v>
      </c>
      <c r="N34" s="729">
        <f>F34-'[28]Капиталови разходи Т1'!F34</f>
        <v>0</v>
      </c>
      <c r="O34" s="729">
        <f>G34-'[28]Капиталови разходи Т1'!G34</f>
        <v>0</v>
      </c>
      <c r="P34" s="729">
        <f>H34-'[28]Капиталови разходи Т1'!H34</f>
        <v>0</v>
      </c>
      <c r="Q34" s="635"/>
      <c r="R34" s="636"/>
      <c r="S34" s="636"/>
      <c r="T34" s="636"/>
      <c r="U34" s="636"/>
      <c r="V34" s="636"/>
      <c r="W34" s="636"/>
      <c r="X34" s="636"/>
      <c r="Y34" s="636"/>
      <c r="Z34" s="636"/>
      <c r="AA34" s="636"/>
    </row>
    <row r="35" spans="1:27" s="644" customFormat="1" ht="25.5">
      <c r="A35" s="624" t="s">
        <v>95</v>
      </c>
      <c r="B35" s="624" t="s">
        <v>695</v>
      </c>
      <c r="C35" s="622" t="s">
        <v>672</v>
      </c>
      <c r="D35" s="155">
        <v>4000</v>
      </c>
      <c r="E35" s="155">
        <v>0</v>
      </c>
      <c r="F35" s="155">
        <v>3826</v>
      </c>
      <c r="G35" s="155">
        <f>D35-F35</f>
        <v>174</v>
      </c>
      <c r="H35" s="625">
        <f t="shared" si="2"/>
        <v>0.95650000000000002</v>
      </c>
      <c r="I35" s="610"/>
      <c r="J35" s="635"/>
      <c r="K35" s="635"/>
      <c r="L35" s="729">
        <f>D35-'[28]Капиталови разходи Т1'!D35</f>
        <v>0</v>
      </c>
      <c r="M35" s="729">
        <f>E35-'[28]Капиталови разходи Т1'!E35</f>
        <v>0</v>
      </c>
      <c r="N35" s="729">
        <f>F35-'[28]Капиталови разходи Т1'!F35</f>
        <v>0</v>
      </c>
      <c r="O35" s="729">
        <f>G35-'[28]Капиталови разходи Т1'!G35</f>
        <v>0</v>
      </c>
      <c r="P35" s="729">
        <f>H35-'[28]Капиталови разходи Т1'!H35</f>
        <v>0</v>
      </c>
      <c r="Q35" s="635"/>
      <c r="R35" s="636"/>
      <c r="S35" s="636"/>
      <c r="T35" s="636"/>
      <c r="U35" s="636"/>
      <c r="V35" s="636"/>
      <c r="W35" s="636"/>
      <c r="X35" s="636"/>
      <c r="Y35" s="636"/>
      <c r="Z35" s="636"/>
      <c r="AA35" s="636"/>
    </row>
    <row r="36" spans="1:27" s="637" customFormat="1" ht="25.5">
      <c r="A36" s="622" t="s">
        <v>122</v>
      </c>
      <c r="B36" s="624" t="s">
        <v>696</v>
      </c>
      <c r="C36" s="622" t="s">
        <v>672</v>
      </c>
      <c r="D36" s="155">
        <v>1293680</v>
      </c>
      <c r="E36" s="155">
        <v>1293679</v>
      </c>
      <c r="F36" s="155">
        <v>1293679</v>
      </c>
      <c r="G36" s="155">
        <f>D36-F36</f>
        <v>1</v>
      </c>
      <c r="H36" s="625">
        <f t="shared" si="2"/>
        <v>0.9999992270113166</v>
      </c>
      <c r="I36" s="610"/>
      <c r="J36" s="635"/>
      <c r="K36" s="635"/>
      <c r="L36" s="729">
        <f>D36-'[28]Капиталови разходи Т1'!D36</f>
        <v>0</v>
      </c>
      <c r="M36" s="729">
        <f>E36-'[28]Капиталови разходи Т1'!E36</f>
        <v>0</v>
      </c>
      <c r="N36" s="729">
        <f>F36-'[28]Капиталови разходи Т1'!F36</f>
        <v>0</v>
      </c>
      <c r="O36" s="729">
        <f>G36-'[28]Капиталови разходи Т1'!G36</f>
        <v>0</v>
      </c>
      <c r="P36" s="729">
        <f>H36-'[28]Капиталови разходи Т1'!H36</f>
        <v>0</v>
      </c>
      <c r="Q36" s="635"/>
      <c r="R36" s="636"/>
      <c r="S36" s="636"/>
      <c r="T36" s="636"/>
      <c r="U36" s="636"/>
      <c r="V36" s="636"/>
      <c r="W36" s="636"/>
      <c r="X36" s="636"/>
      <c r="Y36" s="636"/>
      <c r="Z36" s="636"/>
      <c r="AA36" s="636"/>
    </row>
    <row r="37" spans="1:27">
      <c r="B37" s="645"/>
      <c r="C37" s="645"/>
      <c r="G37" s="646"/>
    </row>
    <row r="38" spans="1:27">
      <c r="G38" s="647"/>
    </row>
    <row r="39" spans="1:27">
      <c r="G39" s="647"/>
    </row>
    <row r="40" spans="1:27">
      <c r="G40" s="647"/>
    </row>
    <row r="41" spans="1:27">
      <c r="G41" s="647"/>
    </row>
    <row r="42" spans="1:27">
      <c r="G42" s="647"/>
    </row>
    <row r="43" spans="1:27">
      <c r="G43" s="647"/>
    </row>
    <row r="44" spans="1:27">
      <c r="G44" s="647"/>
    </row>
    <row r="45" spans="1:27">
      <c r="G45" s="647"/>
    </row>
    <row r="46" spans="1:27">
      <c r="G46" s="647"/>
    </row>
    <row r="47" spans="1:27">
      <c r="G47" s="647"/>
    </row>
    <row r="48" spans="1:27">
      <c r="G48" s="647"/>
    </row>
    <row r="49" spans="7:7">
      <c r="G49" s="647"/>
    </row>
    <row r="50" spans="7:7">
      <c r="G50" s="647"/>
    </row>
    <row r="51" spans="7:7">
      <c r="G51" s="647"/>
    </row>
    <row r="52" spans="7:7">
      <c r="G52" s="647"/>
    </row>
    <row r="53" spans="7:7">
      <c r="G53" s="647"/>
    </row>
    <row r="54" spans="7:7">
      <c r="G54" s="647"/>
    </row>
    <row r="55" spans="7:7">
      <c r="G55" s="647"/>
    </row>
    <row r="56" spans="7:7">
      <c r="G56" s="647"/>
    </row>
    <row r="57" spans="7:7">
      <c r="G57" s="647"/>
    </row>
    <row r="58" spans="7:7">
      <c r="G58" s="647"/>
    </row>
    <row r="59" spans="7:7">
      <c r="G59" s="647"/>
    </row>
    <row r="60" spans="7:7">
      <c r="G60" s="647"/>
    </row>
    <row r="61" spans="7:7">
      <c r="G61" s="647"/>
    </row>
    <row r="62" spans="7:7">
      <c r="G62" s="647"/>
    </row>
    <row r="63" spans="7:7">
      <c r="G63" s="647"/>
    </row>
    <row r="64" spans="7:7">
      <c r="G64" s="647"/>
    </row>
    <row r="65" spans="7:7">
      <c r="G65" s="647"/>
    </row>
    <row r="66" spans="7:7">
      <c r="G66" s="647"/>
    </row>
    <row r="67" spans="7:7">
      <c r="G67" s="647"/>
    </row>
    <row r="68" spans="7:7">
      <c r="G68" s="647"/>
    </row>
    <row r="69" spans="7:7">
      <c r="G69" s="647"/>
    </row>
    <row r="70" spans="7:7">
      <c r="G70" s="647"/>
    </row>
    <row r="71" spans="7:7">
      <c r="G71" s="647"/>
    </row>
    <row r="72" spans="7:7">
      <c r="G72" s="647"/>
    </row>
    <row r="73" spans="7:7">
      <c r="G73" s="647"/>
    </row>
    <row r="74" spans="7:7">
      <c r="G74" s="647"/>
    </row>
  </sheetData>
  <mergeCells count="2">
    <mergeCell ref="A2:G2"/>
    <mergeCell ref="A1:H1"/>
  </mergeCells>
  <phoneticPr fontId="32" type="noConversion"/>
  <printOptions horizontalCentered="1"/>
  <pageMargins left="0.35433070866141736" right="0.19685039370078741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LIST</vt:lpstr>
      <vt:lpstr>Т1</vt:lpstr>
      <vt:lpstr>Т2</vt:lpstr>
      <vt:lpstr>Т3</vt:lpstr>
      <vt:lpstr>Т4</vt:lpstr>
      <vt:lpstr>T5</vt:lpstr>
      <vt:lpstr>Капиталови разходи Т1</vt:lpstr>
      <vt:lpstr>'T5'!Print_Area</vt:lpstr>
      <vt:lpstr>'Капиталови разходи Т1'!Print_Area</vt:lpstr>
      <vt:lpstr>Т1!Print_Area</vt:lpstr>
      <vt:lpstr>Т2!Print_Area</vt:lpstr>
      <vt:lpstr>Т3!Print_Area</vt:lpstr>
      <vt:lpstr>Т4!Print_Area</vt:lpstr>
      <vt:lpstr>'T5'!Print_Titles</vt:lpstr>
      <vt:lpstr>Т2!Print_Titles</vt:lpstr>
    </vt:vector>
  </TitlesOfParts>
  <Company>Nzok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Моника Белева</cp:lastModifiedBy>
  <cp:lastPrinted>2012-05-31T11:21:13Z</cp:lastPrinted>
  <dcterms:created xsi:type="dcterms:W3CDTF">2009-02-09T13:08:27Z</dcterms:created>
  <dcterms:modified xsi:type="dcterms:W3CDTF">2012-05-31T11:42:45Z</dcterms:modified>
</cp:coreProperties>
</file>